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B23B8ACD-4CA3-4BB6-9508-B85B7AC337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_2022" sheetId="7" r:id="rId1"/>
    <sheet name="Sheet2" sheetId="15" r:id="rId2"/>
    <sheet name="Sheet1" sheetId="14" state="hidden" r:id="rId3"/>
    <sheet name="Sheet6" sheetId="13" state="hidden" r:id="rId4"/>
  </sheets>
  <definedNames>
    <definedName name="_xlnm._FilterDatabase" localSheetId="0" hidden="1">Plan_2022!$A$23:$G$367</definedName>
    <definedName name="Apranqner">Plan_2022!$A$22</definedName>
    <definedName name="Ashxatanq">Plan_2022!$A$296</definedName>
    <definedName name="Avtopahestamaser">Plan_2022!#REF!</definedName>
    <definedName name="Bajanordagrutyun">Plan_2022!#REF!</definedName>
    <definedName name="Bjshkakan">Plan_2022!#REF!</definedName>
    <definedName name="El_apranqner_sarqer">Plan_2022!#REF!</definedName>
    <definedName name="Gortsiqner">Plan_2022!#REF!</definedName>
    <definedName name="Grasenyakayin">Plan_2022!#REF!</definedName>
    <definedName name="grenakan">Plan_2022!#REF!</definedName>
    <definedName name="Gyuxtexnika">Plan_2022!#REF!</definedName>
    <definedName name="Hamakargchayin">Plan_2022!#REF!</definedName>
    <definedName name="Kentsaxayin_texnika">Plan_2022!#REF!</definedName>
    <definedName name="Laborator">Plan_2022!#REF!</definedName>
    <definedName name="_xlnm.Print_Area" localSheetId="0">Plan_2022!$A$1:$G$368</definedName>
    <definedName name="Qimikan">Plan_2022!#REF!</definedName>
    <definedName name="Shinararakan">Plan_2022!#REF!</definedName>
    <definedName name="Snndamterq">Plan_2022!#REF!</definedName>
    <definedName name="Spasq_srbich_ankoxnayin_handerdzanq">Plan_2022!#REF!</definedName>
    <definedName name="Tntesakan">Plan_2022!#REF!</definedName>
    <definedName name="Tsarayutyunner">Plan_2022!$A$304</definedName>
    <definedName name="Tunaqimikatner">Plan_2022!#REF!</definedName>
    <definedName name="Vareliq">Plan_2022!#REF!</definedName>
    <definedName name="Yuxer_qsayuxer">Plan_2022!#REF!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4" i="7" l="1"/>
  <c r="G360" i="7"/>
  <c r="G361" i="7"/>
  <c r="G362" i="7"/>
  <c r="G315" i="7"/>
  <c r="G293" i="7"/>
  <c r="G301" i="7"/>
  <c r="G290" i="7"/>
  <c r="G291" i="7"/>
  <c r="G292" i="7"/>
  <c r="G359" i="7"/>
  <c r="G358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30" i="13"/>
  <c r="H17" i="15"/>
  <c r="G357" i="7"/>
  <c r="G356" i="7"/>
  <c r="G355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18" i="7"/>
  <c r="G313" i="7"/>
  <c r="G316" i="7"/>
  <c r="F162" i="7" l="1"/>
  <c r="G162" i="7" l="1"/>
  <c r="E105" i="7"/>
  <c r="G105" i="7" l="1"/>
  <c r="G339" i="7"/>
  <c r="G338" i="7" l="1"/>
  <c r="G337" i="7"/>
  <c r="G299" i="7"/>
  <c r="G300" i="7"/>
  <c r="G336" i="7" l="1"/>
  <c r="G335" i="7"/>
  <c r="G334" i="7" l="1"/>
  <c r="G333" i="7"/>
  <c r="G298" i="7" l="1"/>
  <c r="G332" i="7"/>
  <c r="G297" i="7"/>
  <c r="G302" i="7" s="1"/>
  <c r="G322" i="7"/>
  <c r="G330" i="7"/>
  <c r="G329" i="7"/>
  <c r="G325" i="7"/>
  <c r="G328" i="7"/>
  <c r="G331" i="7"/>
  <c r="G327" i="7"/>
  <c r="G326" i="7" l="1"/>
  <c r="G324" i="7"/>
  <c r="G323" i="7"/>
  <c r="G321" i="7" l="1"/>
  <c r="G320" i="7"/>
  <c r="G319" i="7" l="1"/>
  <c r="G317" i="7"/>
  <c r="G312" i="7"/>
  <c r="G309" i="7"/>
  <c r="G311" i="7"/>
  <c r="G310" i="7" l="1"/>
  <c r="G308" i="7"/>
  <c r="G306" i="7" l="1"/>
  <c r="G307" i="7"/>
  <c r="G24" i="7"/>
  <c r="G294" i="7" s="1"/>
  <c r="G305" i="7"/>
  <c r="G364" i="7" s="1"/>
  <c r="E366" i="7" l="1"/>
</calcChain>
</file>

<file path=xl/sharedStrings.xml><?xml version="1.0" encoding="utf-8"?>
<sst xmlns="http://schemas.openxmlformats.org/spreadsheetml/2006/main" count="1165" uniqueCount="282">
  <si>
    <t>Քանակը</t>
  </si>
  <si>
    <t>Անվանումը</t>
  </si>
  <si>
    <t>ԸՆԴԱՄԵՆԸ</t>
  </si>
  <si>
    <t>ԳՆՈՒՄՆԵՐԻ ՊԼԱՆ</t>
  </si>
  <si>
    <t>Կ.Տ.</t>
  </si>
  <si>
    <t>Ընդամենը՝ աշխատանքներ</t>
  </si>
  <si>
    <t>Ընդամենը՝ ծառայություններ</t>
  </si>
  <si>
    <t>լիտր</t>
  </si>
  <si>
    <t>ԳՀ</t>
  </si>
  <si>
    <t>Պատվիրատու՝«ԵՐԵՎԱՆՏՐԱՆՍ» ՓԲԸ</t>
  </si>
  <si>
    <t>Բաժին՝ սեփական ֆինանսական միջոցներ</t>
  </si>
  <si>
    <t>(փոփոխություն և լրացում)</t>
  </si>
  <si>
    <t>09132100</t>
  </si>
  <si>
    <t xml:space="preserve"> բենզին, պրեմիում</t>
  </si>
  <si>
    <t>ՀՄԱ</t>
  </si>
  <si>
    <t>09411710</t>
  </si>
  <si>
    <t>սեղմված բնական գազ</t>
  </si>
  <si>
    <t>հատ</t>
  </si>
  <si>
    <t>Ընդամենը՝ ապրանքներ</t>
  </si>
  <si>
    <t xml:space="preserve"> բիոզուգարաններ</t>
  </si>
  <si>
    <t xml:space="preserve">«ԵՐԵՎԱՆՏՐԱՆՍ» ՓԲԸ-Ի 2025Թ-Ի ԲՅՈՒՋԵԻ ՄԻՋՈՑՆԵՐԻ ՀԱՇՎԻՆ ԿԱՏԱՐՎԵԼԻՔ  </t>
  </si>
  <si>
    <t>Ծրագիր` 2025թ. գործունեության համար</t>
  </si>
  <si>
    <t>Անվանումը՝ «ԵՐԵՎԱՆՏՐԱՆՍ» ՓԲԸ-ի 2025 թվականի գնումների պլան</t>
  </si>
  <si>
    <t>«ԵՐԵՎԱՆՏՐԱՆՍ» ՓԲԸ-ի ՏՆՕՐԵՆԻ Ժ/Պ՝
__________________________            Է. ԱՅՎԱԶՅԱՆ</t>
  </si>
  <si>
    <t>ԱՊՐԱՆՔՆԵՐ</t>
  </si>
  <si>
    <t xml:space="preserve">Միջանցիկ կոդը՝ ըստ ԳՄԱ դասակարգման </t>
  </si>
  <si>
    <t>Գնման ձև (ընթացակարգը)</t>
  </si>
  <si>
    <t>Չափման միավոր</t>
  </si>
  <si>
    <t>Միավորի գինը        (ՀՀ դրամ )</t>
  </si>
  <si>
    <t xml:space="preserve">Ընդամենը ծախսերը (հազ. ՀՀ դրամ) </t>
  </si>
  <si>
    <t xml:space="preserve">Գնման առարկայի </t>
  </si>
  <si>
    <t>ԱՇԽԱՏԱՆՔՆԵՐ</t>
  </si>
  <si>
    <t>ԾԱՌԱՅՈՒԹՅՈՒՆՆԵՐ</t>
  </si>
  <si>
    <t xml:space="preserve"> կենցաղային հարցերով օգնող աշխատակցիների համալրման ծառայություններ</t>
  </si>
  <si>
    <t>դրամ</t>
  </si>
  <si>
    <t>ՄԱ</t>
  </si>
  <si>
    <t xml:space="preserve"> այլ մեքենաների մասեր</t>
  </si>
  <si>
    <t xml:space="preserve"> շարժիչներ</t>
  </si>
  <si>
    <t xml:space="preserve"> հաշվապահական համակարգչային ծրագրային փաթեթներ</t>
  </si>
  <si>
    <t xml:space="preserve"> օժանդակ ծառայություններ` ավտոմոբիլային փոխադրամիջոցների համար</t>
  </si>
  <si>
    <t>համակարգիչ ամբողջը մեկում</t>
  </si>
  <si>
    <t xml:space="preserve"> ֆինանսական հաշվետվությունների կազմման ծառայություններ</t>
  </si>
  <si>
    <t>50111130</t>
  </si>
  <si>
    <t xml:space="preserve"> ավտոմեքենաների վերանորոգման ծառայություններ</t>
  </si>
  <si>
    <t xml:space="preserve"> աթոռներ</t>
  </si>
  <si>
    <t>31321251</t>
  </si>
  <si>
    <t>հաղորդալար ПВ-3</t>
  </si>
  <si>
    <t>մետր</t>
  </si>
  <si>
    <t>տուփ</t>
  </si>
  <si>
    <t>31531100</t>
  </si>
  <si>
    <t xml:space="preserve"> էլեկտրական լամպեր</t>
  </si>
  <si>
    <t xml:space="preserve"> փողոցային լույսեր</t>
  </si>
  <si>
    <t xml:space="preserve"> բաժանարար տուփ</t>
  </si>
  <si>
    <t xml:space="preserve"> վարդակ</t>
  </si>
  <si>
    <t xml:space="preserve"> էլեկտրական ապահովիչ, եռաֆազ, 63Ա</t>
  </si>
  <si>
    <t>31211221</t>
  </si>
  <si>
    <t>անջատիչներ</t>
  </si>
  <si>
    <t>31681830</t>
  </si>
  <si>
    <t xml:space="preserve"> էլեկտրական հաշվիչ, եռաֆազ</t>
  </si>
  <si>
    <t xml:space="preserve"> էլեկտրական հաշվիչ, միաֆազ</t>
  </si>
  <si>
    <t xml:space="preserve"> ամրակներ</t>
  </si>
  <si>
    <t xml:space="preserve"> հավաքովի տուփեր</t>
  </si>
  <si>
    <t xml:space="preserve"> պատճենահանող սարքերի վերանորոգման ծառայություններ</t>
  </si>
  <si>
    <t xml:space="preserve"> ջրի պոմպեր</t>
  </si>
  <si>
    <t>50511100</t>
  </si>
  <si>
    <t xml:space="preserve"> պոմպերի վերանորոգման և պահպանման ծառայություններ</t>
  </si>
  <si>
    <t xml:space="preserve"> շարժիչների մասեր</t>
  </si>
  <si>
    <t>ամփոփաթերթ</t>
  </si>
  <si>
    <t>ԲՄ</t>
  </si>
  <si>
    <t xml:space="preserve"> փոստային ծառայություններ` կապված նամակների հետ</t>
  </si>
  <si>
    <t>65111100</t>
  </si>
  <si>
    <t>խմելու ջրի բաշխում</t>
  </si>
  <si>
    <t>65211100</t>
  </si>
  <si>
    <t>գազի բաշխում</t>
  </si>
  <si>
    <t>65311100</t>
  </si>
  <si>
    <t>էլեկտրականության բաշխում</t>
  </si>
  <si>
    <t>միջքաղաքային հեռախոսային ծառայություններ</t>
  </si>
  <si>
    <t>64211120</t>
  </si>
  <si>
    <t xml:space="preserve"> համացանցային ծառայություններ մատուցողներ (isp)</t>
  </si>
  <si>
    <t>65111200</t>
  </si>
  <si>
    <t xml:space="preserve"> ոռոգման ջրի մատակարարման ծառայություն</t>
  </si>
  <si>
    <t xml:space="preserve"> վերելակների վերանորոգման և պահպանման ծառայություններ</t>
  </si>
  <si>
    <t xml:space="preserve"> փաստաթղթերի կառավարման համակարգչային ծրագրային փաթեթներ</t>
  </si>
  <si>
    <t>հսկիչ-դրամարկղային մեքենաների տեխնիկական սպասարկում</t>
  </si>
  <si>
    <t>45231151</t>
  </si>
  <si>
    <t xml:space="preserve"> ջրի մաքրման աշխատանքներ</t>
  </si>
  <si>
    <t>19641000</t>
  </si>
  <si>
    <t xml:space="preserve"> պոլիէթիլենային պարկ, աղբի համար</t>
  </si>
  <si>
    <t>օճառ, հեղուկ</t>
  </si>
  <si>
    <t xml:space="preserve"> ձեռքի թղթե սրբիչներ</t>
  </si>
  <si>
    <t xml:space="preserve"> անվտանգության տեսախցիկներ</t>
  </si>
  <si>
    <t>44111200</t>
  </si>
  <si>
    <t xml:space="preserve"> ցեմենտ</t>
  </si>
  <si>
    <t>կգ</t>
  </si>
  <si>
    <t>14211100</t>
  </si>
  <si>
    <t xml:space="preserve"> ավազ</t>
  </si>
  <si>
    <t>մ3</t>
  </si>
  <si>
    <t>շենքերի, շինությունների ընթացիկ նորոգման աշխատանքներ</t>
  </si>
  <si>
    <t>մլ</t>
  </si>
  <si>
    <t xml:space="preserve"> ճանապարհային արգելապատնեշներ</t>
  </si>
  <si>
    <t>30199232</t>
  </si>
  <si>
    <t>նամակի ծրար, A4 ձևաչափի</t>
  </si>
  <si>
    <t xml:space="preserve"> կպչուն թերթիկներ նշումների համար</t>
  </si>
  <si>
    <t xml:space="preserve"> մկրատ, գրասենյակային</t>
  </si>
  <si>
    <t xml:space="preserve"> ապակարիչ</t>
  </si>
  <si>
    <t>30199410</t>
  </si>
  <si>
    <t xml:space="preserve"> ինքնակպչուն թուղթ, A4</t>
  </si>
  <si>
    <t>30192100</t>
  </si>
  <si>
    <t xml:space="preserve"> ռետին հասարակ</t>
  </si>
  <si>
    <t>24911500</t>
  </si>
  <si>
    <t xml:space="preserve"> սոսինձ (աէրոզոլ)</t>
  </si>
  <si>
    <t xml:space="preserve"> կարիչի մետաղալարե կապեր, միջին</t>
  </si>
  <si>
    <t xml:space="preserve"> թղթապանակ, պոլիմերային թաղանթ, ֆայլ</t>
  </si>
  <si>
    <t xml:space="preserve"> նոթատետրեր</t>
  </si>
  <si>
    <t xml:space="preserve"> արագակարներ</t>
  </si>
  <si>
    <t>30141100</t>
  </si>
  <si>
    <t xml:space="preserve"> գրպանի հաշվիչներ</t>
  </si>
  <si>
    <t xml:space="preserve"> օճառի տարա</t>
  </si>
  <si>
    <t>այլ սարքավորումների վարձակալություն</t>
  </si>
  <si>
    <t xml:space="preserve"> ըմպելու ջուր</t>
  </si>
  <si>
    <t>30192110</t>
  </si>
  <si>
    <t xml:space="preserve"> արտադրանք թանաքից </t>
  </si>
  <si>
    <t xml:space="preserve"> գնումների հետ կապված խորհրդատվական ծառայություններ</t>
  </si>
  <si>
    <t xml:space="preserve"> գազային սարքերի պահպանման ծառայություններ</t>
  </si>
  <si>
    <t>73432100</t>
  </si>
  <si>
    <t xml:space="preserve"> Նյութական արժեքների գնահատում</t>
  </si>
  <si>
    <t xml:space="preserve"> ցանցային համակարգ</t>
  </si>
  <si>
    <t>կոմպլեկտ</t>
  </si>
  <si>
    <t xml:space="preserve"> լուսարձակներ</t>
  </si>
  <si>
    <t>վրձին` ներկարարական</t>
  </si>
  <si>
    <t>44511100</t>
  </si>
  <si>
    <t xml:space="preserve"> ձեռքի գործիքներ</t>
  </si>
  <si>
    <t xml:space="preserve"> էլեկտրական պարագաներ</t>
  </si>
  <si>
    <t>39224341</t>
  </si>
  <si>
    <t xml:space="preserve"> աղբարկղ, պլաստմասե</t>
  </si>
  <si>
    <t>ներկանյութեր</t>
  </si>
  <si>
    <t>ներկ` լատեքսային</t>
  </si>
  <si>
    <t xml:space="preserve"> ներկ, շինարարական</t>
  </si>
  <si>
    <t>այլ շենքերի, շինությունների հիմնանորոգում</t>
  </si>
  <si>
    <t xml:space="preserve"> գրասենյակային սարքերի մաքրման ծառայություններ</t>
  </si>
  <si>
    <t xml:space="preserve"> արգելապատնեշների բաղադրամասեր</t>
  </si>
  <si>
    <t>ավտոտեխնիկայի արդիականացման ծառայություններ</t>
  </si>
  <si>
    <t xml:space="preserve"> գլաններ և կոճեր</t>
  </si>
  <si>
    <t xml:space="preserve"> մոմեր</t>
  </si>
  <si>
    <t>39224333</t>
  </si>
  <si>
    <t xml:space="preserve"> դույլ մետաղական</t>
  </si>
  <si>
    <t>39221270</t>
  </si>
  <si>
    <t xml:space="preserve"> թաս պլաստմասսայե</t>
  </si>
  <si>
    <t>39221280</t>
  </si>
  <si>
    <t xml:space="preserve"> թաս մետաղական</t>
  </si>
  <si>
    <t>30192232</t>
  </si>
  <si>
    <t>սկոչ թղթի</t>
  </si>
  <si>
    <t>30192231</t>
  </si>
  <si>
    <t xml:space="preserve">սկոչ </t>
  </si>
  <si>
    <t xml:space="preserve"> խառնիչներ</t>
  </si>
  <si>
    <t xml:space="preserve"> ձեռնոցներ</t>
  </si>
  <si>
    <t>զույգ</t>
  </si>
  <si>
    <t>39224331</t>
  </si>
  <si>
    <t>դույլ պլաստմասե</t>
  </si>
  <si>
    <t>30192160</t>
  </si>
  <si>
    <t xml:space="preserve"> շտրիխներ</t>
  </si>
  <si>
    <t>30197620</t>
  </si>
  <si>
    <t xml:space="preserve">թուղթ, A4 ֆորմատի </t>
  </si>
  <si>
    <t>զուգարանի թուղթ</t>
  </si>
  <si>
    <t>33141118</t>
  </si>
  <si>
    <t xml:space="preserve"> անձեռոցիկներ</t>
  </si>
  <si>
    <t xml:space="preserve"> մաքրող կտորներ</t>
  </si>
  <si>
    <t>կրակմարիչների վերալիցքավորման ծառայություններ</t>
  </si>
  <si>
    <t xml:space="preserve"> հողերի վարձակալության ծառայություններ</t>
  </si>
  <si>
    <t xml:space="preserve"> շենքի պահպանման ծառայություններ</t>
  </si>
  <si>
    <t xml:space="preserve"> տվիչներ</t>
  </si>
  <si>
    <t>ծեփամածիկ` գիպսային</t>
  </si>
  <si>
    <t xml:space="preserve"> յուղաներկ</t>
  </si>
  <si>
    <t xml:space="preserve"> ավտոմեքենաների տեխնիկական ստուգման ծառայություններ</t>
  </si>
  <si>
    <t xml:space="preserve"> տեղափոխման ծառայություններ</t>
  </si>
  <si>
    <t xml:space="preserve"> ներկայացուցչական ծառայություններ</t>
  </si>
  <si>
    <t>70221400</t>
  </si>
  <si>
    <t xml:space="preserve"> տաղավարների վարձակալության ծառայություն</t>
  </si>
  <si>
    <t>44411740</t>
  </si>
  <si>
    <t xml:space="preserve"> զուգարանակոնք</t>
  </si>
  <si>
    <t>44411100</t>
  </si>
  <si>
    <t xml:space="preserve"> ծորակներ</t>
  </si>
  <si>
    <t xml:space="preserve"> պոմպեր</t>
  </si>
  <si>
    <t>44221141</t>
  </si>
  <si>
    <t>դռան բռնակ</t>
  </si>
  <si>
    <t xml:space="preserve"> սպասք</t>
  </si>
  <si>
    <t>44221140</t>
  </si>
  <si>
    <t xml:space="preserve"> դռներ</t>
  </si>
  <si>
    <t>մ2</t>
  </si>
  <si>
    <t xml:space="preserve"> հայելիներ</t>
  </si>
  <si>
    <t>44511170</t>
  </si>
  <si>
    <t xml:space="preserve"> փոցխեր</t>
  </si>
  <si>
    <t>24911400</t>
  </si>
  <si>
    <t xml:space="preserve"> ջերմասոսինձ</t>
  </si>
  <si>
    <t>09211100</t>
  </si>
  <si>
    <t xml:space="preserve"> շարժիչի յուղեր</t>
  </si>
  <si>
    <t xml:space="preserve"> ձեռքի գործիքների մասեր</t>
  </si>
  <si>
    <t xml:space="preserve"> խոտհնձիչ մեքենաներ</t>
  </si>
  <si>
    <t>42415220</t>
  </si>
  <si>
    <t xml:space="preserve"> սայլակ, բեռնատար, մեկ ակով</t>
  </si>
  <si>
    <t xml:space="preserve"> ավելներ</t>
  </si>
  <si>
    <t>կահույք մաքրելու լաթ</t>
  </si>
  <si>
    <t>հատակի լվացման լաթ</t>
  </si>
  <si>
    <t xml:space="preserve"> հատակ մաքրելու ձող, պլաստմասե, փայտյա</t>
  </si>
  <si>
    <t xml:space="preserve"> գորգեր</t>
  </si>
  <si>
    <t xml:space="preserve">մարտկոց` ԿՄ 6ՍՏ-90 </t>
  </si>
  <si>
    <t>44831500</t>
  </si>
  <si>
    <t xml:space="preserve"> լուծիչներ</t>
  </si>
  <si>
    <t xml:space="preserve"> ներկ, ջրաէմուլսիոն, ակրիլ </t>
  </si>
  <si>
    <t>09211400</t>
  </si>
  <si>
    <t xml:space="preserve"> փոխանցման տուփի յուղեր</t>
  </si>
  <si>
    <t>72541200</t>
  </si>
  <si>
    <t xml:space="preserve"> հիշողության ընդլայնման ծառայություններ</t>
  </si>
  <si>
    <t xml:space="preserve"> ամորտիզատորների (մեղմիչներ) վերանորոգման և պահպանման ծառայություններ</t>
  </si>
  <si>
    <t>50111260</t>
  </si>
  <si>
    <t xml:space="preserve"> էլեկտրական սարքերի վերանորոգման ծառայություններ</t>
  </si>
  <si>
    <t>մ</t>
  </si>
  <si>
    <t xml:space="preserve"> օդի զտիչներ</t>
  </si>
  <si>
    <t>34321121</t>
  </si>
  <si>
    <t>ավտոմեքենաների յուղի զտիչներ</t>
  </si>
  <si>
    <t>30197120</t>
  </si>
  <si>
    <t xml:space="preserve"> կոճգամներ</t>
  </si>
  <si>
    <t>39541110</t>
  </si>
  <si>
    <t xml:space="preserve"> պարաններ</t>
  </si>
  <si>
    <t>44921500</t>
  </si>
  <si>
    <t xml:space="preserve"> պոլիմերային ինքնակպչուն ժապավեն, 48մմx100մ տնտեսական, մեծ</t>
  </si>
  <si>
    <t>ապակի մաքրելու միջոց</t>
  </si>
  <si>
    <t xml:space="preserve"> մարտկոց, AA տեսակի</t>
  </si>
  <si>
    <t xml:space="preserve"> օճառ հեղուկ</t>
  </si>
  <si>
    <t>39714100</t>
  </si>
  <si>
    <t xml:space="preserve"> օդափոխիչներ</t>
  </si>
  <si>
    <t>39831240</t>
  </si>
  <si>
    <t xml:space="preserve"> մաքրող նյութեր</t>
  </si>
  <si>
    <t xml:space="preserve"> զուգարանի խոզանակներ</t>
  </si>
  <si>
    <t>39831245</t>
  </si>
  <si>
    <t>03451600</t>
  </si>
  <si>
    <t xml:space="preserve"> ծառեր</t>
  </si>
  <si>
    <t>42131330</t>
  </si>
  <si>
    <t xml:space="preserve"> խցանային փականներ</t>
  </si>
  <si>
    <t xml:space="preserve"> խողովակների միացնող կցորդիչ</t>
  </si>
  <si>
    <t xml:space="preserve"> եռաբաշխիչ</t>
  </si>
  <si>
    <t xml:space="preserve"> տնտեսող լամպեր</t>
  </si>
  <si>
    <t xml:space="preserve"> ռետինե խողովակ</t>
  </si>
  <si>
    <t xml:space="preserve"> ավտոմեքենաների պահեստամասեր</t>
  </si>
  <si>
    <t xml:space="preserve"> դիմապակու փոխարինման ծառայություններ</t>
  </si>
  <si>
    <t xml:space="preserve"> մեկուսիչ ապակիներ</t>
  </si>
  <si>
    <t>սնուցման մարտկոց</t>
  </si>
  <si>
    <t>ԷԱՃ</t>
  </si>
  <si>
    <t xml:space="preserve"> կտորե շերտավարագույրներ</t>
  </si>
  <si>
    <t>39515420</t>
  </si>
  <si>
    <t xml:space="preserve"> հատակի մաքրման նյութեր</t>
  </si>
  <si>
    <t>42511128</t>
  </si>
  <si>
    <t>31641225</t>
  </si>
  <si>
    <t>զտիչ</t>
  </si>
  <si>
    <t xml:space="preserve"> խոզանակներ</t>
  </si>
  <si>
    <t xml:space="preserve"> սպունգներ</t>
  </si>
  <si>
    <t xml:space="preserve"> մեկուսիչ ժապավեններ</t>
  </si>
  <si>
    <t>էլեկտրական լար` պղնձյա, բազմաջիղ, ՊԳՎ, 1,1x2.5 մմ2</t>
  </si>
  <si>
    <t>էլեկտրական լար` պղնձյա, բազմաջիղ, ՊԳՎ, 1,1x2.5 մմ3</t>
  </si>
  <si>
    <t>44423200</t>
  </si>
  <si>
    <t xml:space="preserve"> աստիճաններ</t>
  </si>
  <si>
    <t>90911111</t>
  </si>
  <si>
    <t>կանգառասրահների լվացման և մաքրման ծառայություններ</t>
  </si>
  <si>
    <t>09211110</t>
  </si>
  <si>
    <t xml:space="preserve"> կախիչներ</t>
  </si>
  <si>
    <t xml:space="preserve"> թափոնների և աղբի տարաներ և աղբամաններ </t>
  </si>
  <si>
    <t>39224332</t>
  </si>
  <si>
    <t xml:space="preserve"> դույլ, ցինկապատ</t>
  </si>
  <si>
    <t>39712400</t>
  </si>
  <si>
    <t xml:space="preserve"> ձեռքերը չորացնելու սարքեր</t>
  </si>
  <si>
    <t>38621300</t>
  </si>
  <si>
    <t xml:space="preserve"> հայելիª դիտողական</t>
  </si>
  <si>
    <t xml:space="preserve"> հագուստի չորանոցներ</t>
  </si>
  <si>
    <t xml:space="preserve"> տեսագրման սարքերի վերանորոգման և պահպանման ծառայություններ</t>
  </si>
  <si>
    <t>Ավտոտրանսպորտային միջոցների տեխզննություն</t>
  </si>
  <si>
    <t xml:space="preserve"> գրատախտակներ</t>
  </si>
  <si>
    <t>30195912</t>
  </si>
  <si>
    <t xml:space="preserve"> սպիտակ գրատախտակների հենակալ</t>
  </si>
  <si>
    <t>45421132</t>
  </si>
  <si>
    <t>ապակիների տեղադրման աշխատանքներ</t>
  </si>
  <si>
    <t>քմ</t>
  </si>
  <si>
    <t>«22» սեպտեմբերի 2025թ․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</si>
</sst>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"/>
    <numFmt numFmtId="167" formatCode="_-* #,##0.00\ _֏_-;\-* #,##0.00\ _֏_-;_-* &quot;-&quot;??\ _֏_-;_-@_-"/>
  </numFmts>
  <fonts count="2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GHEA Grapalat"/>
      <family val="3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2"/>
      <name val="GHEA Grapalat"/>
      <family val="3"/>
    </font>
    <font>
      <b/>
      <i/>
      <sz val="8"/>
      <name val="GHEA Grapalat"/>
      <family val="3"/>
    </font>
    <font>
      <sz val="8"/>
      <name val="Arial"/>
      <family val="2"/>
      <scheme val="minor"/>
    </font>
    <font>
      <b/>
      <sz val="14"/>
      <name val="GHEA Grapalat"/>
      <family val="3"/>
    </font>
    <font>
      <b/>
      <sz val="16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  <font>
      <sz val="11"/>
      <name val="Arial LatArm"/>
      <family val="2"/>
    </font>
    <font>
      <sz val="11"/>
      <name val="Calibri"/>
      <family val="2"/>
    </font>
    <font>
      <b/>
      <sz val="1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rgb="FFC2D69B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BFBFBF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89">
    <xf numFmtId="0" fontId="0" fillId="0" borderId="0" xfId="0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0" fontId="16" fillId="0" borderId="0" xfId="0" applyFont="1"/>
    <xf numFmtId="0" fontId="19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center"/>
    </xf>
    <xf numFmtId="3" fontId="16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center" vertical="center"/>
    </xf>
    <xf numFmtId="0" fontId="16" fillId="0" borderId="1" xfId="0" applyFont="1" applyBorder="1"/>
    <xf numFmtId="49" fontId="23" fillId="2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3" borderId="1" xfId="0" applyFont="1" applyFill="1" applyBorder="1"/>
    <xf numFmtId="49" fontId="23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3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6" fillId="3" borderId="0" xfId="0" applyFont="1" applyFill="1" applyBorder="1"/>
    <xf numFmtId="49" fontId="23" fillId="0" borderId="1" xfId="0" applyNumberFormat="1" applyFont="1" applyFill="1" applyBorder="1" applyAlignment="1">
      <alignment horizontal="center" vertical="center" wrapText="1"/>
    </xf>
    <xf numFmtId="164" fontId="9" fillId="0" borderId="1" xfId="38" applyFont="1" applyFill="1" applyBorder="1" applyAlignment="1">
      <alignment horizontal="center" vertical="center" wrapText="1"/>
    </xf>
    <xf numFmtId="164" fontId="23" fillId="2" borderId="1" xfId="38" applyFont="1" applyFill="1" applyBorder="1" applyAlignment="1">
      <alignment horizontal="center" vertical="center" wrapText="1"/>
    </xf>
    <xf numFmtId="164" fontId="23" fillId="0" borderId="1" xfId="38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vertical="center" wrapText="1"/>
    </xf>
    <xf numFmtId="164" fontId="9" fillId="2" borderId="1" xfId="38" applyFont="1" applyFill="1" applyBorder="1" applyAlignment="1">
      <alignment horizontal="center" vertical="center" wrapText="1"/>
    </xf>
    <xf numFmtId="164" fontId="9" fillId="0" borderId="1" xfId="38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38" applyFont="1" applyFill="1" applyBorder="1" applyAlignment="1">
      <alignment vertical="center"/>
    </xf>
    <xf numFmtId="164" fontId="9" fillId="0" borderId="1" xfId="38" applyFont="1" applyFill="1" applyBorder="1" applyAlignment="1">
      <alignment horizontal="right" vertical="center"/>
    </xf>
    <xf numFmtId="166" fontId="10" fillId="5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16" fillId="0" borderId="0" xfId="0" applyNumberFormat="1" applyFont="1"/>
    <xf numFmtId="43" fontId="9" fillId="0" borderId="1" xfId="40" applyFont="1" applyFill="1" applyBorder="1" applyAlignment="1">
      <alignment horizontal="center" vertical="center"/>
    </xf>
    <xf numFmtId="166" fontId="25" fillId="5" borderId="1" xfId="0" applyNumberFormat="1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vertical="center" wrapText="1"/>
    </xf>
    <xf numFmtId="43" fontId="9" fillId="2" borderId="1" xfId="40" applyFont="1" applyFill="1" applyBorder="1" applyAlignment="1">
      <alignment horizontal="center" vertical="center"/>
    </xf>
    <xf numFmtId="164" fontId="23" fillId="7" borderId="1" xfId="38" applyFont="1" applyFill="1" applyBorder="1" applyAlignment="1">
      <alignment horizontal="center" vertical="center" wrapText="1"/>
    </xf>
    <xf numFmtId="43" fontId="9" fillId="2" borderId="1" xfId="40" applyFont="1" applyFill="1" applyBorder="1" applyAlignment="1">
      <alignment horizontal="center" vertical="center" wrapText="1"/>
    </xf>
    <xf numFmtId="43" fontId="9" fillId="0" borderId="1" xfId="40" applyFont="1" applyFill="1" applyBorder="1" applyAlignment="1">
      <alignment horizontal="center" vertical="center" wrapText="1"/>
    </xf>
    <xf numFmtId="49" fontId="27" fillId="0" borderId="0" xfId="0" applyNumberFormat="1" applyFont="1" applyAlignment="1">
      <alignment horizontal="left"/>
    </xf>
    <xf numFmtId="0" fontId="26" fillId="0" borderId="0" xfId="0" applyFont="1"/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center" vertical="center" wrapText="1"/>
    </xf>
    <xf numFmtId="166" fontId="17" fillId="5" borderId="1" xfId="0" applyNumberFormat="1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right" vertical="center" wrapText="1"/>
    </xf>
    <xf numFmtId="0" fontId="24" fillId="7" borderId="1" xfId="0" applyFont="1" applyFill="1" applyBorder="1" applyAlignment="1">
      <alignment horizontal="right" vertical="center" wrapText="1"/>
    </xf>
    <xf numFmtId="0" fontId="9" fillId="5" borderId="1" xfId="0" applyFont="1" applyFill="1" applyBorder="1"/>
    <xf numFmtId="0" fontId="20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3" fontId="22" fillId="0" borderId="0" xfId="0" applyNumberFormat="1" applyFont="1" applyAlignment="1">
      <alignment horizontal="right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2" fontId="28" fillId="5" borderId="1" xfId="0" applyNumberFormat="1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" fontId="28" fillId="0" borderId="1" xfId="0" applyNumberFormat="1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16" fillId="2" borderId="0" xfId="0" applyFont="1" applyFill="1"/>
  </cellXfs>
  <cellStyles count="44">
    <cellStyle name="Comma" xfId="38" builtinId="3"/>
    <cellStyle name="Comma 2" xfId="37" xr:uid="{00000000-0005-0000-0000-000001000000}"/>
    <cellStyle name="Comma 2 2" xfId="39" xr:uid="{822356E9-42E1-44C4-BAB0-2BE88CAFCE29}"/>
    <cellStyle name="Comma 2 2 2" xfId="42" xr:uid="{DAFC91DA-B1B3-46F8-B41D-280995E247B4}"/>
    <cellStyle name="Comma 2 3" xfId="41" xr:uid="{7255EC51-EACB-4ADE-A893-9665E80E063D}"/>
    <cellStyle name="Comma 3" xfId="40" xr:uid="{92FB2B9B-22EB-45F8-ACE0-37DE500183DD}"/>
    <cellStyle name="Comma 3 2" xfId="43" xr:uid="{5C92DCA6-3B33-4BBB-B063-D6DCD999E68F}"/>
    <cellStyle name="Normal" xfId="0" builtinId="0"/>
    <cellStyle name="Normal 10" xfId="34" xr:uid="{00000000-0005-0000-0000-000004000000}"/>
    <cellStyle name="Normal 2" xfId="3" xr:uid="{00000000-0005-0000-0000-000005000000}"/>
    <cellStyle name="Normal 3" xfId="9" xr:uid="{00000000-0005-0000-0000-000006000000}"/>
    <cellStyle name="Normal 3 2" xfId="13" xr:uid="{00000000-0005-0000-0000-000007000000}"/>
    <cellStyle name="Normal 4" xfId="15" xr:uid="{00000000-0005-0000-0000-000008000000}"/>
    <cellStyle name="Normal 4 2" xfId="20" xr:uid="{00000000-0005-0000-0000-000009000000}"/>
    <cellStyle name="Normal 4 3" xfId="28" xr:uid="{00000000-0005-0000-0000-00000A000000}"/>
    <cellStyle name="Normal 5" xfId="30" xr:uid="{00000000-0005-0000-0000-00000B000000}"/>
    <cellStyle name="Normal 6" xfId="32" xr:uid="{00000000-0005-0000-0000-00000C000000}"/>
    <cellStyle name="Normal 7" xfId="35" xr:uid="{00000000-0005-0000-0000-00000D000000}"/>
    <cellStyle name="Normal 8" xfId="36" xr:uid="{00000000-0005-0000-0000-00000E000000}"/>
    <cellStyle name="Обычный 2" xfId="1" xr:uid="{00000000-0005-0000-0000-00000F000000}"/>
    <cellStyle name="Обычный 2 14" xfId="25" xr:uid="{00000000-0005-0000-0000-000010000000}"/>
    <cellStyle name="Обычный 2 2" xfId="5" xr:uid="{00000000-0005-0000-0000-000011000000}"/>
    <cellStyle name="Обычный 2 2 2" xfId="29" xr:uid="{00000000-0005-0000-0000-000012000000}"/>
    <cellStyle name="Обычный 2 3" xfId="4" xr:uid="{00000000-0005-0000-0000-000013000000}"/>
    <cellStyle name="Обычный 2 3 2" xfId="31" xr:uid="{00000000-0005-0000-0000-000014000000}"/>
    <cellStyle name="Обычный 2 4" xfId="7" xr:uid="{00000000-0005-0000-0000-000015000000}"/>
    <cellStyle name="Обычный 2 4 2" xfId="12" xr:uid="{00000000-0005-0000-0000-000016000000}"/>
    <cellStyle name="Обычный 2 4 3" xfId="33" xr:uid="{00000000-0005-0000-0000-000017000000}"/>
    <cellStyle name="Обычный 2 5" xfId="8" xr:uid="{00000000-0005-0000-0000-000018000000}"/>
    <cellStyle name="Обычный 2 6" xfId="10" xr:uid="{00000000-0005-0000-0000-000019000000}"/>
    <cellStyle name="Обычный 2 6 2" xfId="14" xr:uid="{00000000-0005-0000-0000-00001A000000}"/>
    <cellStyle name="Обычный 2 7" xfId="16" xr:uid="{00000000-0005-0000-0000-00001B000000}"/>
    <cellStyle name="Обычный 2 7 2" xfId="21" xr:uid="{00000000-0005-0000-0000-00001C000000}"/>
    <cellStyle name="Обычный 2 8" xfId="19" xr:uid="{00000000-0005-0000-0000-00001D000000}"/>
    <cellStyle name="Обычный 2 8 2" xfId="27" xr:uid="{00000000-0005-0000-0000-00001E000000}"/>
    <cellStyle name="Обычный 2 9" xfId="22" xr:uid="{00000000-0005-0000-0000-00001F000000}"/>
    <cellStyle name="Обычный 3" xfId="2" xr:uid="{00000000-0005-0000-0000-000020000000}"/>
    <cellStyle name="Обычный 4" xfId="6" xr:uid="{00000000-0005-0000-0000-000021000000}"/>
    <cellStyle name="Обычный 4 2" xfId="11" xr:uid="{00000000-0005-0000-0000-000022000000}"/>
    <cellStyle name="Обычный 5" xfId="17" xr:uid="{00000000-0005-0000-0000-000023000000}"/>
    <cellStyle name="Обычный 5 2" xfId="23" xr:uid="{00000000-0005-0000-0000-000024000000}"/>
    <cellStyle name="Обычный 6" xfId="18" xr:uid="{00000000-0005-0000-0000-000025000000}"/>
    <cellStyle name="Обычный 6 2" xfId="24" xr:uid="{00000000-0005-0000-0000-000026000000}"/>
    <cellStyle name="Обычный 8" xfId="26" xr:uid="{00000000-0005-0000-0000-000027000000}"/>
  </cellStyles>
  <dxfs count="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47625</xdr:rowOff>
    </xdr:to>
    <xdr:sp macro="" textlink="">
      <xdr:nvSpPr>
        <xdr:cNvPr id="2" name="AutoShape 11011" descr="*">
          <a:extLst>
            <a:ext uri="{FF2B5EF4-FFF2-40B4-BE49-F238E27FC236}">
              <a16:creationId xmlns:a16="http://schemas.microsoft.com/office/drawing/2014/main" id="{1AC586EA-8374-497A-B539-82F85D4B2FC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" name="AutoShape 11012" descr="*">
          <a:extLst>
            <a:ext uri="{FF2B5EF4-FFF2-40B4-BE49-F238E27FC236}">
              <a16:creationId xmlns:a16="http://schemas.microsoft.com/office/drawing/2014/main" id="{FA593916-3AC9-4BB0-8064-DF634F7561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" name="AutoShape 11013" descr="*">
          <a:extLst>
            <a:ext uri="{FF2B5EF4-FFF2-40B4-BE49-F238E27FC236}">
              <a16:creationId xmlns:a16="http://schemas.microsoft.com/office/drawing/2014/main" id="{964D9665-6B5A-4E1D-ADA0-C93C0859C6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" name="AutoShape 11014" descr="*">
          <a:extLst>
            <a:ext uri="{FF2B5EF4-FFF2-40B4-BE49-F238E27FC236}">
              <a16:creationId xmlns:a16="http://schemas.microsoft.com/office/drawing/2014/main" id="{287EE4D4-4FF2-47DE-A437-6170C53EDA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" name="AutoShape 11015" descr="*">
          <a:extLst>
            <a:ext uri="{FF2B5EF4-FFF2-40B4-BE49-F238E27FC236}">
              <a16:creationId xmlns:a16="http://schemas.microsoft.com/office/drawing/2014/main" id="{8ACEC556-105D-437B-B0D0-CA2057D621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" name="AutoShape 11016" descr="*">
          <a:extLst>
            <a:ext uri="{FF2B5EF4-FFF2-40B4-BE49-F238E27FC236}">
              <a16:creationId xmlns:a16="http://schemas.microsoft.com/office/drawing/2014/main" id="{62F786F9-2979-48E8-956B-E401A6028D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" name="AutoShape 11017" descr="*">
          <a:extLst>
            <a:ext uri="{FF2B5EF4-FFF2-40B4-BE49-F238E27FC236}">
              <a16:creationId xmlns:a16="http://schemas.microsoft.com/office/drawing/2014/main" id="{90DCFC6B-4334-4D4D-A001-326450283F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" name="AutoShape 11018" descr="*">
          <a:extLst>
            <a:ext uri="{FF2B5EF4-FFF2-40B4-BE49-F238E27FC236}">
              <a16:creationId xmlns:a16="http://schemas.microsoft.com/office/drawing/2014/main" id="{6BC3BE53-5639-414A-9A69-7643B1D256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" name="AutoShape 11019" descr="*">
          <a:extLst>
            <a:ext uri="{FF2B5EF4-FFF2-40B4-BE49-F238E27FC236}">
              <a16:creationId xmlns:a16="http://schemas.microsoft.com/office/drawing/2014/main" id="{B9355FE5-3512-452C-A362-EECC932ED6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" name="AutoShape 11020" descr="*">
          <a:extLst>
            <a:ext uri="{FF2B5EF4-FFF2-40B4-BE49-F238E27FC236}">
              <a16:creationId xmlns:a16="http://schemas.microsoft.com/office/drawing/2014/main" id="{C07E29DD-9094-42A8-ADB9-7958CADFED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" name="AutoShape 11021" descr="*">
          <a:extLst>
            <a:ext uri="{FF2B5EF4-FFF2-40B4-BE49-F238E27FC236}">
              <a16:creationId xmlns:a16="http://schemas.microsoft.com/office/drawing/2014/main" id="{312C196B-80C8-46D7-8DDF-EC40D5B689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" name="AutoShape 11022" descr="*">
          <a:extLst>
            <a:ext uri="{FF2B5EF4-FFF2-40B4-BE49-F238E27FC236}">
              <a16:creationId xmlns:a16="http://schemas.microsoft.com/office/drawing/2014/main" id="{22F5C45A-FAE3-422E-8E90-DD1BA7E06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" name="AutoShape 11023" descr="*">
          <a:extLst>
            <a:ext uri="{FF2B5EF4-FFF2-40B4-BE49-F238E27FC236}">
              <a16:creationId xmlns:a16="http://schemas.microsoft.com/office/drawing/2014/main" id="{DD53AFEB-D7E9-491C-9A62-F311D50EEE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" name="AutoShape 11024" descr="*">
          <a:extLst>
            <a:ext uri="{FF2B5EF4-FFF2-40B4-BE49-F238E27FC236}">
              <a16:creationId xmlns:a16="http://schemas.microsoft.com/office/drawing/2014/main" id="{23417CE1-6B2A-4ADA-A3A9-F03FD6104C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" name="AutoShape 11025" descr="*">
          <a:extLst>
            <a:ext uri="{FF2B5EF4-FFF2-40B4-BE49-F238E27FC236}">
              <a16:creationId xmlns:a16="http://schemas.microsoft.com/office/drawing/2014/main" id="{F343B837-74BA-4CCB-83C3-3EE024BCF7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" name="AutoShape 11026" descr="*">
          <a:extLst>
            <a:ext uri="{FF2B5EF4-FFF2-40B4-BE49-F238E27FC236}">
              <a16:creationId xmlns:a16="http://schemas.microsoft.com/office/drawing/2014/main" id="{2BF16662-499D-41A5-BF91-D59551487A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" name="AutoShape 11027" descr="*">
          <a:extLst>
            <a:ext uri="{FF2B5EF4-FFF2-40B4-BE49-F238E27FC236}">
              <a16:creationId xmlns:a16="http://schemas.microsoft.com/office/drawing/2014/main" id="{86A54A05-6E6F-46F0-B3D3-E65539D970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" name="AutoShape 11028" descr="*">
          <a:extLst>
            <a:ext uri="{FF2B5EF4-FFF2-40B4-BE49-F238E27FC236}">
              <a16:creationId xmlns:a16="http://schemas.microsoft.com/office/drawing/2014/main" id="{C10AF35C-C982-46C5-8F85-D1BBC5C4B5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" name="AutoShape 11029" descr="*">
          <a:extLst>
            <a:ext uri="{FF2B5EF4-FFF2-40B4-BE49-F238E27FC236}">
              <a16:creationId xmlns:a16="http://schemas.microsoft.com/office/drawing/2014/main" id="{7199AEA8-1EA9-4A39-8A29-21B3858073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" name="AutoShape 11030" descr="*">
          <a:extLst>
            <a:ext uri="{FF2B5EF4-FFF2-40B4-BE49-F238E27FC236}">
              <a16:creationId xmlns:a16="http://schemas.microsoft.com/office/drawing/2014/main" id="{0821BB44-93FA-48E7-AC9E-81933E3435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" name="AutoShape 11031" descr="*">
          <a:extLst>
            <a:ext uri="{FF2B5EF4-FFF2-40B4-BE49-F238E27FC236}">
              <a16:creationId xmlns:a16="http://schemas.microsoft.com/office/drawing/2014/main" id="{F6B0501F-2E35-48CE-B4AB-68BFB42222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" name="AutoShape 11032" descr="*">
          <a:extLst>
            <a:ext uri="{FF2B5EF4-FFF2-40B4-BE49-F238E27FC236}">
              <a16:creationId xmlns:a16="http://schemas.microsoft.com/office/drawing/2014/main" id="{D748B475-488D-4A97-97CE-85E02EC670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" name="AutoShape 11033" descr="*">
          <a:extLst>
            <a:ext uri="{FF2B5EF4-FFF2-40B4-BE49-F238E27FC236}">
              <a16:creationId xmlns:a16="http://schemas.microsoft.com/office/drawing/2014/main" id="{4D1B5447-9AF3-4C9D-90A1-52D047484F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" name="AutoShape 11034" descr="*">
          <a:extLst>
            <a:ext uri="{FF2B5EF4-FFF2-40B4-BE49-F238E27FC236}">
              <a16:creationId xmlns:a16="http://schemas.microsoft.com/office/drawing/2014/main" id="{5F8840DB-F1AC-455D-8E9D-A9181F0AB5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" name="AutoShape 11035" descr="*">
          <a:extLst>
            <a:ext uri="{FF2B5EF4-FFF2-40B4-BE49-F238E27FC236}">
              <a16:creationId xmlns:a16="http://schemas.microsoft.com/office/drawing/2014/main" id="{8BED0F3D-E691-4141-85F3-99FCF74277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" name="AutoShape 11036" descr="*">
          <a:extLst>
            <a:ext uri="{FF2B5EF4-FFF2-40B4-BE49-F238E27FC236}">
              <a16:creationId xmlns:a16="http://schemas.microsoft.com/office/drawing/2014/main" id="{158E7E54-C65A-4E5F-BC61-23DBA706D5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" name="AutoShape 11037" descr="*">
          <a:extLst>
            <a:ext uri="{FF2B5EF4-FFF2-40B4-BE49-F238E27FC236}">
              <a16:creationId xmlns:a16="http://schemas.microsoft.com/office/drawing/2014/main" id="{E381B98D-F3D3-400D-ADD5-70BBA22A86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" name="AutoShape 11038" descr="*">
          <a:extLst>
            <a:ext uri="{FF2B5EF4-FFF2-40B4-BE49-F238E27FC236}">
              <a16:creationId xmlns:a16="http://schemas.microsoft.com/office/drawing/2014/main" id="{2092FA4B-96FE-4426-9A87-5FB916098E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" name="AutoShape 11039" descr="*">
          <a:extLst>
            <a:ext uri="{FF2B5EF4-FFF2-40B4-BE49-F238E27FC236}">
              <a16:creationId xmlns:a16="http://schemas.microsoft.com/office/drawing/2014/main" id="{50468907-EBDB-4414-8111-17BF594F20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" name="AutoShape 11040" descr="*">
          <a:extLst>
            <a:ext uri="{FF2B5EF4-FFF2-40B4-BE49-F238E27FC236}">
              <a16:creationId xmlns:a16="http://schemas.microsoft.com/office/drawing/2014/main" id="{238D0B46-4266-4B4E-A089-47717C6027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" name="AutoShape 11044" descr="*">
          <a:extLst>
            <a:ext uri="{FF2B5EF4-FFF2-40B4-BE49-F238E27FC236}">
              <a16:creationId xmlns:a16="http://schemas.microsoft.com/office/drawing/2014/main" id="{A38D2023-B759-4C82-8BF8-89C8777C96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" name="AutoShape 11045" descr="*">
          <a:extLst>
            <a:ext uri="{FF2B5EF4-FFF2-40B4-BE49-F238E27FC236}">
              <a16:creationId xmlns:a16="http://schemas.microsoft.com/office/drawing/2014/main" id="{3BE19890-1FB8-4F3B-AC35-8DB4F6B501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" name="AutoShape 11046" descr="*">
          <a:extLst>
            <a:ext uri="{FF2B5EF4-FFF2-40B4-BE49-F238E27FC236}">
              <a16:creationId xmlns:a16="http://schemas.microsoft.com/office/drawing/2014/main" id="{E0293CB6-47C3-4BAD-8CBC-13ACE3FB9F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" name="AutoShape 11047" descr="*">
          <a:extLst>
            <a:ext uri="{FF2B5EF4-FFF2-40B4-BE49-F238E27FC236}">
              <a16:creationId xmlns:a16="http://schemas.microsoft.com/office/drawing/2014/main" id="{FB181C8D-99A7-4D96-88EE-961410CF51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" name="AutoShape 11048" descr="*">
          <a:extLst>
            <a:ext uri="{FF2B5EF4-FFF2-40B4-BE49-F238E27FC236}">
              <a16:creationId xmlns:a16="http://schemas.microsoft.com/office/drawing/2014/main" id="{4A29F3C4-137A-4A37-B98D-452A03D79D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" name="AutoShape 11052" descr="*">
          <a:extLst>
            <a:ext uri="{FF2B5EF4-FFF2-40B4-BE49-F238E27FC236}">
              <a16:creationId xmlns:a16="http://schemas.microsoft.com/office/drawing/2014/main" id="{E2843B2F-D934-474C-88D2-E7D9A9124C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" name="AutoShape 11053" descr="*">
          <a:extLst>
            <a:ext uri="{FF2B5EF4-FFF2-40B4-BE49-F238E27FC236}">
              <a16:creationId xmlns:a16="http://schemas.microsoft.com/office/drawing/2014/main" id="{0BC60C9D-2F85-4476-9DF6-0F7CE241BE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" name="AutoShape 11054" descr="*">
          <a:extLst>
            <a:ext uri="{FF2B5EF4-FFF2-40B4-BE49-F238E27FC236}">
              <a16:creationId xmlns:a16="http://schemas.microsoft.com/office/drawing/2014/main" id="{ED153DE9-689E-4391-B29F-213A0FB443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" name="AutoShape 11055" descr="*">
          <a:extLst>
            <a:ext uri="{FF2B5EF4-FFF2-40B4-BE49-F238E27FC236}">
              <a16:creationId xmlns:a16="http://schemas.microsoft.com/office/drawing/2014/main" id="{25771537-991F-4086-BD0C-C2CC0567DB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" name="AutoShape 11056" descr="*">
          <a:extLst>
            <a:ext uri="{FF2B5EF4-FFF2-40B4-BE49-F238E27FC236}">
              <a16:creationId xmlns:a16="http://schemas.microsoft.com/office/drawing/2014/main" id="{213DF82F-BDDB-4A6D-90B1-56C3A0DF64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" name="AutoShape 11060" descr="*">
          <a:extLst>
            <a:ext uri="{FF2B5EF4-FFF2-40B4-BE49-F238E27FC236}">
              <a16:creationId xmlns:a16="http://schemas.microsoft.com/office/drawing/2014/main" id="{2107DCDD-B954-4619-9A1D-2A2D0F5BD6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" name="AutoShape 11061" descr="*">
          <a:extLst>
            <a:ext uri="{FF2B5EF4-FFF2-40B4-BE49-F238E27FC236}">
              <a16:creationId xmlns:a16="http://schemas.microsoft.com/office/drawing/2014/main" id="{A5EE4486-8C3B-4B2A-9D88-53CB673001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" name="AutoShape 11062" descr="*">
          <a:extLst>
            <a:ext uri="{FF2B5EF4-FFF2-40B4-BE49-F238E27FC236}">
              <a16:creationId xmlns:a16="http://schemas.microsoft.com/office/drawing/2014/main" id="{5FDD1D86-75FE-4B41-96AB-70EB19F007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" name="AutoShape 11063" descr="*">
          <a:extLst>
            <a:ext uri="{FF2B5EF4-FFF2-40B4-BE49-F238E27FC236}">
              <a16:creationId xmlns:a16="http://schemas.microsoft.com/office/drawing/2014/main" id="{753CE2AC-EF89-4CF3-A291-319396A0F8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" name="AutoShape 11064" descr="*">
          <a:extLst>
            <a:ext uri="{FF2B5EF4-FFF2-40B4-BE49-F238E27FC236}">
              <a16:creationId xmlns:a16="http://schemas.microsoft.com/office/drawing/2014/main" id="{947D0140-8BFD-4859-8002-7260D08277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7" name="AutoShape 11068" descr="*">
          <a:extLst>
            <a:ext uri="{FF2B5EF4-FFF2-40B4-BE49-F238E27FC236}">
              <a16:creationId xmlns:a16="http://schemas.microsoft.com/office/drawing/2014/main" id="{54AE14D5-72CB-4504-B306-1D1EE88552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" name="AutoShape 11069" descr="*">
          <a:extLst>
            <a:ext uri="{FF2B5EF4-FFF2-40B4-BE49-F238E27FC236}">
              <a16:creationId xmlns:a16="http://schemas.microsoft.com/office/drawing/2014/main" id="{CFD4E3AB-DAFB-4975-A109-16A630443E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" name="AutoShape 11070" descr="*">
          <a:extLst>
            <a:ext uri="{FF2B5EF4-FFF2-40B4-BE49-F238E27FC236}">
              <a16:creationId xmlns:a16="http://schemas.microsoft.com/office/drawing/2014/main" id="{EED18E17-8DBE-4F71-9D91-AFE48618B5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" name="AutoShape 11071" descr="*">
          <a:extLst>
            <a:ext uri="{FF2B5EF4-FFF2-40B4-BE49-F238E27FC236}">
              <a16:creationId xmlns:a16="http://schemas.microsoft.com/office/drawing/2014/main" id="{1954A15B-50C8-442E-8F81-B06BCA3226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" name="AutoShape 11072" descr="*">
          <a:extLst>
            <a:ext uri="{FF2B5EF4-FFF2-40B4-BE49-F238E27FC236}">
              <a16:creationId xmlns:a16="http://schemas.microsoft.com/office/drawing/2014/main" id="{01C66210-C1F9-48A7-BCFD-24200AB81C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" name="AutoShape 11076" descr="*">
          <a:extLst>
            <a:ext uri="{FF2B5EF4-FFF2-40B4-BE49-F238E27FC236}">
              <a16:creationId xmlns:a16="http://schemas.microsoft.com/office/drawing/2014/main" id="{20669542-FB9F-4977-8615-2DD2735024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" name="AutoShape 11077" descr="*">
          <a:extLst>
            <a:ext uri="{FF2B5EF4-FFF2-40B4-BE49-F238E27FC236}">
              <a16:creationId xmlns:a16="http://schemas.microsoft.com/office/drawing/2014/main" id="{C3F26AF9-F80C-4A90-96BA-F545FA284D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" name="AutoShape 11078" descr="*">
          <a:extLst>
            <a:ext uri="{FF2B5EF4-FFF2-40B4-BE49-F238E27FC236}">
              <a16:creationId xmlns:a16="http://schemas.microsoft.com/office/drawing/2014/main" id="{92D50D7F-42B2-4978-8C61-8F7C71006B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" name="AutoShape 11079" descr="*">
          <a:extLst>
            <a:ext uri="{FF2B5EF4-FFF2-40B4-BE49-F238E27FC236}">
              <a16:creationId xmlns:a16="http://schemas.microsoft.com/office/drawing/2014/main" id="{A5974685-D6E9-4A55-8827-445F89C41E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" name="AutoShape 11080" descr="*">
          <a:extLst>
            <a:ext uri="{FF2B5EF4-FFF2-40B4-BE49-F238E27FC236}">
              <a16:creationId xmlns:a16="http://schemas.microsoft.com/office/drawing/2014/main" id="{85CD90ED-891B-418E-87AD-2D0A220BA1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7" name="AutoShape 11084" descr="*">
          <a:extLst>
            <a:ext uri="{FF2B5EF4-FFF2-40B4-BE49-F238E27FC236}">
              <a16:creationId xmlns:a16="http://schemas.microsoft.com/office/drawing/2014/main" id="{DF3D962E-CDE9-4964-8A68-186A192A1D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" name="AutoShape 11099" descr="*">
          <a:extLst>
            <a:ext uri="{FF2B5EF4-FFF2-40B4-BE49-F238E27FC236}">
              <a16:creationId xmlns:a16="http://schemas.microsoft.com/office/drawing/2014/main" id="{6EB5A810-DCAD-4FDB-BEEF-49FD4A927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" name="AutoShape 11100" descr="*">
          <a:extLst>
            <a:ext uri="{FF2B5EF4-FFF2-40B4-BE49-F238E27FC236}">
              <a16:creationId xmlns:a16="http://schemas.microsoft.com/office/drawing/2014/main" id="{8EF5D243-202F-484E-8C40-3FBE31C2E6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" name="AutoShape 11101" descr="*">
          <a:extLst>
            <a:ext uri="{FF2B5EF4-FFF2-40B4-BE49-F238E27FC236}">
              <a16:creationId xmlns:a16="http://schemas.microsoft.com/office/drawing/2014/main" id="{430EFA78-B7AE-47F1-8692-97EA87D58A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" name="AutoShape 11102" descr="*">
          <a:extLst>
            <a:ext uri="{FF2B5EF4-FFF2-40B4-BE49-F238E27FC236}">
              <a16:creationId xmlns:a16="http://schemas.microsoft.com/office/drawing/2014/main" id="{6E03266D-9E5D-453E-A6C2-2713716CCC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" name="AutoShape 11103" descr="*">
          <a:extLst>
            <a:ext uri="{FF2B5EF4-FFF2-40B4-BE49-F238E27FC236}">
              <a16:creationId xmlns:a16="http://schemas.microsoft.com/office/drawing/2014/main" id="{ABF6A4EA-DBD5-42E9-AEE6-FDA63927A4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3" name="AutoShape 11104" descr="*">
          <a:extLst>
            <a:ext uri="{FF2B5EF4-FFF2-40B4-BE49-F238E27FC236}">
              <a16:creationId xmlns:a16="http://schemas.microsoft.com/office/drawing/2014/main" id="{3520A650-7EE7-43E8-B078-2C642EC741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4" name="AutoShape 11105" descr="*">
          <a:extLst>
            <a:ext uri="{FF2B5EF4-FFF2-40B4-BE49-F238E27FC236}">
              <a16:creationId xmlns:a16="http://schemas.microsoft.com/office/drawing/2014/main" id="{491D646E-0BC0-40E0-9957-D7820A223F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5" name="AutoShape 11106" descr="*">
          <a:extLst>
            <a:ext uri="{FF2B5EF4-FFF2-40B4-BE49-F238E27FC236}">
              <a16:creationId xmlns:a16="http://schemas.microsoft.com/office/drawing/2014/main" id="{9AC1D688-7A65-4D70-A532-B06A92F5C4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" name="AutoShape 11107" descr="*">
          <a:extLst>
            <a:ext uri="{FF2B5EF4-FFF2-40B4-BE49-F238E27FC236}">
              <a16:creationId xmlns:a16="http://schemas.microsoft.com/office/drawing/2014/main" id="{48C361AA-7341-4F7F-939F-61213E456E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" name="AutoShape 11108" descr="*">
          <a:extLst>
            <a:ext uri="{FF2B5EF4-FFF2-40B4-BE49-F238E27FC236}">
              <a16:creationId xmlns:a16="http://schemas.microsoft.com/office/drawing/2014/main" id="{48253137-202B-4D30-9D94-F0CC689B31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" name="AutoShape 11109" descr="*">
          <a:extLst>
            <a:ext uri="{FF2B5EF4-FFF2-40B4-BE49-F238E27FC236}">
              <a16:creationId xmlns:a16="http://schemas.microsoft.com/office/drawing/2014/main" id="{8810C4FB-C466-449F-8681-EB3637F280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" name="AutoShape 11110" descr="*">
          <a:extLst>
            <a:ext uri="{FF2B5EF4-FFF2-40B4-BE49-F238E27FC236}">
              <a16:creationId xmlns:a16="http://schemas.microsoft.com/office/drawing/2014/main" id="{61CE2F04-9A4A-4EF5-A118-451A6E3CB4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" name="AutoShape 11111" descr="*">
          <a:extLst>
            <a:ext uri="{FF2B5EF4-FFF2-40B4-BE49-F238E27FC236}">
              <a16:creationId xmlns:a16="http://schemas.microsoft.com/office/drawing/2014/main" id="{CEF0F4CD-2EED-4940-A702-5F9E752139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" name="AutoShape 11112" descr="*">
          <a:extLst>
            <a:ext uri="{FF2B5EF4-FFF2-40B4-BE49-F238E27FC236}">
              <a16:creationId xmlns:a16="http://schemas.microsoft.com/office/drawing/2014/main" id="{194141D5-33DF-4715-8D68-A742E2DBEE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" name="AutoShape 11113" descr="*">
          <a:extLst>
            <a:ext uri="{FF2B5EF4-FFF2-40B4-BE49-F238E27FC236}">
              <a16:creationId xmlns:a16="http://schemas.microsoft.com/office/drawing/2014/main" id="{09C45D62-F2D0-4946-A475-40280737B6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" name="AutoShape 11114" descr="*">
          <a:extLst>
            <a:ext uri="{FF2B5EF4-FFF2-40B4-BE49-F238E27FC236}">
              <a16:creationId xmlns:a16="http://schemas.microsoft.com/office/drawing/2014/main" id="{6BB87B45-3BCE-40CF-8330-4D29D5D470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" name="AutoShape 11115" descr="*">
          <a:extLst>
            <a:ext uri="{FF2B5EF4-FFF2-40B4-BE49-F238E27FC236}">
              <a16:creationId xmlns:a16="http://schemas.microsoft.com/office/drawing/2014/main" id="{6172A96C-312C-4025-AC63-969CA235CA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" name="AutoShape 11116" descr="*">
          <a:extLst>
            <a:ext uri="{FF2B5EF4-FFF2-40B4-BE49-F238E27FC236}">
              <a16:creationId xmlns:a16="http://schemas.microsoft.com/office/drawing/2014/main" id="{2632FF59-CBF1-4F1F-91D4-48B7F1B13A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" name="AutoShape 11117" descr="*">
          <a:extLst>
            <a:ext uri="{FF2B5EF4-FFF2-40B4-BE49-F238E27FC236}">
              <a16:creationId xmlns:a16="http://schemas.microsoft.com/office/drawing/2014/main" id="{CC53A9ED-B644-4F2D-8188-67119F3E04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" name="AutoShape 11118" descr="*">
          <a:extLst>
            <a:ext uri="{FF2B5EF4-FFF2-40B4-BE49-F238E27FC236}">
              <a16:creationId xmlns:a16="http://schemas.microsoft.com/office/drawing/2014/main" id="{E21ED071-C0B3-4D32-B0FD-5FA2F2BACD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8" name="AutoShape 11119" descr="*">
          <a:extLst>
            <a:ext uri="{FF2B5EF4-FFF2-40B4-BE49-F238E27FC236}">
              <a16:creationId xmlns:a16="http://schemas.microsoft.com/office/drawing/2014/main" id="{80909613-A86D-455E-BC9E-F979603D75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" name="AutoShape 11120" descr="*">
          <a:extLst>
            <a:ext uri="{FF2B5EF4-FFF2-40B4-BE49-F238E27FC236}">
              <a16:creationId xmlns:a16="http://schemas.microsoft.com/office/drawing/2014/main" id="{9D87DCE1-616E-489A-A10C-280D8D54DF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" name="AutoShape 11121" descr="*">
          <a:extLst>
            <a:ext uri="{FF2B5EF4-FFF2-40B4-BE49-F238E27FC236}">
              <a16:creationId xmlns:a16="http://schemas.microsoft.com/office/drawing/2014/main" id="{2742522F-2C40-45F3-BB18-E2FCEFC507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" name="AutoShape 11122" descr="*">
          <a:extLst>
            <a:ext uri="{FF2B5EF4-FFF2-40B4-BE49-F238E27FC236}">
              <a16:creationId xmlns:a16="http://schemas.microsoft.com/office/drawing/2014/main" id="{C53E68B9-45B8-416C-9B98-A54A9FBC93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" name="AutoShape 11123" descr="*">
          <a:extLst>
            <a:ext uri="{FF2B5EF4-FFF2-40B4-BE49-F238E27FC236}">
              <a16:creationId xmlns:a16="http://schemas.microsoft.com/office/drawing/2014/main" id="{F3286B5E-CE62-419C-9F74-E9FF558456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" name="AutoShape 11124" descr="*">
          <a:extLst>
            <a:ext uri="{FF2B5EF4-FFF2-40B4-BE49-F238E27FC236}">
              <a16:creationId xmlns:a16="http://schemas.microsoft.com/office/drawing/2014/main" id="{936468B8-8A14-41EF-B122-C9A25B4BE2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" name="AutoShape 11125" descr="*">
          <a:extLst>
            <a:ext uri="{FF2B5EF4-FFF2-40B4-BE49-F238E27FC236}">
              <a16:creationId xmlns:a16="http://schemas.microsoft.com/office/drawing/2014/main" id="{50B7D3A3-009D-4FA2-A345-6FE1AA5267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" name="AutoShape 11126" descr="*">
          <a:extLst>
            <a:ext uri="{FF2B5EF4-FFF2-40B4-BE49-F238E27FC236}">
              <a16:creationId xmlns:a16="http://schemas.microsoft.com/office/drawing/2014/main" id="{7D8A677A-8D7F-47C0-9A83-1C39D058E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6" name="AutoShape 11127" descr="*">
          <a:extLst>
            <a:ext uri="{FF2B5EF4-FFF2-40B4-BE49-F238E27FC236}">
              <a16:creationId xmlns:a16="http://schemas.microsoft.com/office/drawing/2014/main" id="{DE6B3893-90B9-49ED-9012-6EE9EFEA30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7" name="AutoShape 11128" descr="*">
          <a:extLst>
            <a:ext uri="{FF2B5EF4-FFF2-40B4-BE49-F238E27FC236}">
              <a16:creationId xmlns:a16="http://schemas.microsoft.com/office/drawing/2014/main" id="{444A0E0E-C9BC-496B-8458-988E2B4C22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8" name="AutoShape 11129" descr="*">
          <a:extLst>
            <a:ext uri="{FF2B5EF4-FFF2-40B4-BE49-F238E27FC236}">
              <a16:creationId xmlns:a16="http://schemas.microsoft.com/office/drawing/2014/main" id="{205D9F4B-76B0-4E17-A048-04AF1E0B0D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9" name="AutoShape 11130" descr="*">
          <a:extLst>
            <a:ext uri="{FF2B5EF4-FFF2-40B4-BE49-F238E27FC236}">
              <a16:creationId xmlns:a16="http://schemas.microsoft.com/office/drawing/2014/main" id="{12571F7E-9813-4D08-892C-AD1CEE1911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" name="AutoShape 11131" descr="*">
          <a:extLst>
            <a:ext uri="{FF2B5EF4-FFF2-40B4-BE49-F238E27FC236}">
              <a16:creationId xmlns:a16="http://schemas.microsoft.com/office/drawing/2014/main" id="{A8363ADF-E0D9-40F9-BB7E-436B4FEB9E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" name="AutoShape 11132" descr="*">
          <a:extLst>
            <a:ext uri="{FF2B5EF4-FFF2-40B4-BE49-F238E27FC236}">
              <a16:creationId xmlns:a16="http://schemas.microsoft.com/office/drawing/2014/main" id="{FAA9D14F-AF65-4E44-923B-609CA1DC1A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" name="AutoShape 11133" descr="*">
          <a:extLst>
            <a:ext uri="{FF2B5EF4-FFF2-40B4-BE49-F238E27FC236}">
              <a16:creationId xmlns:a16="http://schemas.microsoft.com/office/drawing/2014/main" id="{223F09DD-3FB2-4111-8ED0-6FA75E538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" name="AutoShape 11134" descr="*">
          <a:extLst>
            <a:ext uri="{FF2B5EF4-FFF2-40B4-BE49-F238E27FC236}">
              <a16:creationId xmlns:a16="http://schemas.microsoft.com/office/drawing/2014/main" id="{8373E340-8578-496C-9A05-07692A183E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" name="AutoShape 11135" descr="*">
          <a:extLst>
            <a:ext uri="{FF2B5EF4-FFF2-40B4-BE49-F238E27FC236}">
              <a16:creationId xmlns:a16="http://schemas.microsoft.com/office/drawing/2014/main" id="{8CAE2B2D-32D6-4122-8136-90BB5B813B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5" name="AutoShape 11136" descr="*">
          <a:extLst>
            <a:ext uri="{FF2B5EF4-FFF2-40B4-BE49-F238E27FC236}">
              <a16:creationId xmlns:a16="http://schemas.microsoft.com/office/drawing/2014/main" id="{093DCC61-441B-404F-B2E2-611160DEB2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6" name="AutoShape 11137" descr="*">
          <a:extLst>
            <a:ext uri="{FF2B5EF4-FFF2-40B4-BE49-F238E27FC236}">
              <a16:creationId xmlns:a16="http://schemas.microsoft.com/office/drawing/2014/main" id="{9D82B63F-3854-49BC-8071-AAF6525080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7" name="AutoShape 11138" descr="*">
          <a:extLst>
            <a:ext uri="{FF2B5EF4-FFF2-40B4-BE49-F238E27FC236}">
              <a16:creationId xmlns:a16="http://schemas.microsoft.com/office/drawing/2014/main" id="{312E9833-AF23-48F4-9972-9782D4536E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" name="AutoShape 11139" descr="*">
          <a:extLst>
            <a:ext uri="{FF2B5EF4-FFF2-40B4-BE49-F238E27FC236}">
              <a16:creationId xmlns:a16="http://schemas.microsoft.com/office/drawing/2014/main" id="{1E7CC187-E505-4648-B276-0C954A14BE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" name="AutoShape 11140" descr="*">
          <a:extLst>
            <a:ext uri="{FF2B5EF4-FFF2-40B4-BE49-F238E27FC236}">
              <a16:creationId xmlns:a16="http://schemas.microsoft.com/office/drawing/2014/main" id="{AA882249-0F4A-4F29-974A-700BFE1D6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" name="AutoShape 11141" descr="*">
          <a:extLst>
            <a:ext uri="{FF2B5EF4-FFF2-40B4-BE49-F238E27FC236}">
              <a16:creationId xmlns:a16="http://schemas.microsoft.com/office/drawing/2014/main" id="{E5FDD764-DF7A-4FC0-A864-660CDDBC45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" name="AutoShape 11142" descr="*">
          <a:extLst>
            <a:ext uri="{FF2B5EF4-FFF2-40B4-BE49-F238E27FC236}">
              <a16:creationId xmlns:a16="http://schemas.microsoft.com/office/drawing/2014/main" id="{6559A5CC-1F4D-4091-9953-DD1BD55B5C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" name="AutoShape 11143" descr="*">
          <a:extLst>
            <a:ext uri="{FF2B5EF4-FFF2-40B4-BE49-F238E27FC236}">
              <a16:creationId xmlns:a16="http://schemas.microsoft.com/office/drawing/2014/main" id="{C07DF4BF-EEB1-43CA-BD99-74EA10B516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" name="AutoShape 11144" descr="*">
          <a:extLst>
            <a:ext uri="{FF2B5EF4-FFF2-40B4-BE49-F238E27FC236}">
              <a16:creationId xmlns:a16="http://schemas.microsoft.com/office/drawing/2014/main" id="{507F5E71-7F33-4742-98B7-558D6F55C1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" name="AutoShape 11145" descr="*">
          <a:extLst>
            <a:ext uri="{FF2B5EF4-FFF2-40B4-BE49-F238E27FC236}">
              <a16:creationId xmlns:a16="http://schemas.microsoft.com/office/drawing/2014/main" id="{17A60E62-ADD4-4330-9E2E-98E6024C48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5" name="AutoShape 11146" descr="*">
          <a:extLst>
            <a:ext uri="{FF2B5EF4-FFF2-40B4-BE49-F238E27FC236}">
              <a16:creationId xmlns:a16="http://schemas.microsoft.com/office/drawing/2014/main" id="{01CB1C6C-DCFE-4CE2-B8E3-1A9BE04B82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47625</xdr:rowOff>
    </xdr:to>
    <xdr:sp macro="" textlink="">
      <xdr:nvSpPr>
        <xdr:cNvPr id="106" name="AutoShape 11011" descr="*">
          <a:extLst>
            <a:ext uri="{FF2B5EF4-FFF2-40B4-BE49-F238E27FC236}">
              <a16:creationId xmlns:a16="http://schemas.microsoft.com/office/drawing/2014/main" id="{B211F56E-5367-45CA-BA5D-A9C26E34DD6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" name="AutoShape 11012" descr="*">
          <a:extLst>
            <a:ext uri="{FF2B5EF4-FFF2-40B4-BE49-F238E27FC236}">
              <a16:creationId xmlns:a16="http://schemas.microsoft.com/office/drawing/2014/main" id="{23F709FA-4094-4773-A2DA-8D2E42DBF2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" name="AutoShape 11013" descr="*">
          <a:extLst>
            <a:ext uri="{FF2B5EF4-FFF2-40B4-BE49-F238E27FC236}">
              <a16:creationId xmlns:a16="http://schemas.microsoft.com/office/drawing/2014/main" id="{DF3BF56F-5588-4BA4-817F-9B43891DE1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" name="AutoShape 11014" descr="*">
          <a:extLst>
            <a:ext uri="{FF2B5EF4-FFF2-40B4-BE49-F238E27FC236}">
              <a16:creationId xmlns:a16="http://schemas.microsoft.com/office/drawing/2014/main" id="{CA2842D5-A1E6-4F45-A6AE-7B5738F247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" name="AutoShape 11015" descr="*">
          <a:extLst>
            <a:ext uri="{FF2B5EF4-FFF2-40B4-BE49-F238E27FC236}">
              <a16:creationId xmlns:a16="http://schemas.microsoft.com/office/drawing/2014/main" id="{797D49EF-CA56-4EFE-B44D-7AF021EB1F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" name="AutoShape 11016" descr="*">
          <a:extLst>
            <a:ext uri="{FF2B5EF4-FFF2-40B4-BE49-F238E27FC236}">
              <a16:creationId xmlns:a16="http://schemas.microsoft.com/office/drawing/2014/main" id="{11D881A5-EA2B-4A3B-9522-19D694DB79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" name="AutoShape 11017" descr="*">
          <a:extLst>
            <a:ext uri="{FF2B5EF4-FFF2-40B4-BE49-F238E27FC236}">
              <a16:creationId xmlns:a16="http://schemas.microsoft.com/office/drawing/2014/main" id="{56861C33-4A8E-4D4C-999A-1B61AC525E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" name="AutoShape 11018" descr="*">
          <a:extLst>
            <a:ext uri="{FF2B5EF4-FFF2-40B4-BE49-F238E27FC236}">
              <a16:creationId xmlns:a16="http://schemas.microsoft.com/office/drawing/2014/main" id="{21613338-0540-4DE6-A6D7-539806CB1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" name="AutoShape 11019" descr="*">
          <a:extLst>
            <a:ext uri="{FF2B5EF4-FFF2-40B4-BE49-F238E27FC236}">
              <a16:creationId xmlns:a16="http://schemas.microsoft.com/office/drawing/2014/main" id="{A1B70445-05C4-40A9-87BA-148C690770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" name="AutoShape 11020" descr="*">
          <a:extLst>
            <a:ext uri="{FF2B5EF4-FFF2-40B4-BE49-F238E27FC236}">
              <a16:creationId xmlns:a16="http://schemas.microsoft.com/office/drawing/2014/main" id="{888F89B3-7378-4B65-A052-77BDB76C5B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6" name="AutoShape 11021" descr="*">
          <a:extLst>
            <a:ext uri="{FF2B5EF4-FFF2-40B4-BE49-F238E27FC236}">
              <a16:creationId xmlns:a16="http://schemas.microsoft.com/office/drawing/2014/main" id="{5AF1AA37-1575-4B14-A524-C2DB646EDC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" name="AutoShape 11022" descr="*">
          <a:extLst>
            <a:ext uri="{FF2B5EF4-FFF2-40B4-BE49-F238E27FC236}">
              <a16:creationId xmlns:a16="http://schemas.microsoft.com/office/drawing/2014/main" id="{617D9001-D53B-4F94-9FE6-800A7CBADF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" name="AutoShape 11023" descr="*">
          <a:extLst>
            <a:ext uri="{FF2B5EF4-FFF2-40B4-BE49-F238E27FC236}">
              <a16:creationId xmlns:a16="http://schemas.microsoft.com/office/drawing/2014/main" id="{6B861E3D-76E2-4D42-8AB8-02C1C2A090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" name="AutoShape 11024" descr="*">
          <a:extLst>
            <a:ext uri="{FF2B5EF4-FFF2-40B4-BE49-F238E27FC236}">
              <a16:creationId xmlns:a16="http://schemas.microsoft.com/office/drawing/2014/main" id="{E9543BE5-1714-441E-AB30-5C4D52D92A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" name="AutoShape 11025" descr="*">
          <a:extLst>
            <a:ext uri="{FF2B5EF4-FFF2-40B4-BE49-F238E27FC236}">
              <a16:creationId xmlns:a16="http://schemas.microsoft.com/office/drawing/2014/main" id="{51F1DE2E-280A-4E94-9968-0EF7D0DA80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" name="AutoShape 11026" descr="*">
          <a:extLst>
            <a:ext uri="{FF2B5EF4-FFF2-40B4-BE49-F238E27FC236}">
              <a16:creationId xmlns:a16="http://schemas.microsoft.com/office/drawing/2014/main" id="{D455D244-1B20-4C88-B892-0D63B795CD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" name="AutoShape 11027" descr="*">
          <a:extLst>
            <a:ext uri="{FF2B5EF4-FFF2-40B4-BE49-F238E27FC236}">
              <a16:creationId xmlns:a16="http://schemas.microsoft.com/office/drawing/2014/main" id="{61F0BB82-3DDA-4F06-8E2C-CE82E04952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" name="AutoShape 11028" descr="*">
          <a:extLst>
            <a:ext uri="{FF2B5EF4-FFF2-40B4-BE49-F238E27FC236}">
              <a16:creationId xmlns:a16="http://schemas.microsoft.com/office/drawing/2014/main" id="{AE3C4BF6-8193-40AB-A289-9062A2BC89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" name="AutoShape 11029" descr="*">
          <a:extLst>
            <a:ext uri="{FF2B5EF4-FFF2-40B4-BE49-F238E27FC236}">
              <a16:creationId xmlns:a16="http://schemas.microsoft.com/office/drawing/2014/main" id="{11508AE2-328A-41AE-838E-7A6E181255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" name="AutoShape 11030" descr="*">
          <a:extLst>
            <a:ext uri="{FF2B5EF4-FFF2-40B4-BE49-F238E27FC236}">
              <a16:creationId xmlns:a16="http://schemas.microsoft.com/office/drawing/2014/main" id="{8D264FFA-4B5B-457E-A88A-373937B8A7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6" name="AutoShape 11031" descr="*">
          <a:extLst>
            <a:ext uri="{FF2B5EF4-FFF2-40B4-BE49-F238E27FC236}">
              <a16:creationId xmlns:a16="http://schemas.microsoft.com/office/drawing/2014/main" id="{35B4AC1E-B013-4BB1-BEAD-B71E7940E5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" name="AutoShape 11032" descr="*">
          <a:extLst>
            <a:ext uri="{FF2B5EF4-FFF2-40B4-BE49-F238E27FC236}">
              <a16:creationId xmlns:a16="http://schemas.microsoft.com/office/drawing/2014/main" id="{B17D42AF-E10C-45D3-B083-AC6D14B221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" name="AutoShape 11033" descr="*">
          <a:extLst>
            <a:ext uri="{FF2B5EF4-FFF2-40B4-BE49-F238E27FC236}">
              <a16:creationId xmlns:a16="http://schemas.microsoft.com/office/drawing/2014/main" id="{2DE3058F-C850-42B6-839F-928C4835A7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" name="AutoShape 11034" descr="*">
          <a:extLst>
            <a:ext uri="{FF2B5EF4-FFF2-40B4-BE49-F238E27FC236}">
              <a16:creationId xmlns:a16="http://schemas.microsoft.com/office/drawing/2014/main" id="{C4B04EB7-D25B-4200-ADA8-6CD5C5F17B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" name="AutoShape 11035" descr="*">
          <a:extLst>
            <a:ext uri="{FF2B5EF4-FFF2-40B4-BE49-F238E27FC236}">
              <a16:creationId xmlns:a16="http://schemas.microsoft.com/office/drawing/2014/main" id="{D906D245-8AFF-42E8-96A0-67ED3B4C43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1" name="AutoShape 11036" descr="*">
          <a:extLst>
            <a:ext uri="{FF2B5EF4-FFF2-40B4-BE49-F238E27FC236}">
              <a16:creationId xmlns:a16="http://schemas.microsoft.com/office/drawing/2014/main" id="{22C6E5F3-87A0-45A3-A027-84695B8E01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" name="AutoShape 11037" descr="*">
          <a:extLst>
            <a:ext uri="{FF2B5EF4-FFF2-40B4-BE49-F238E27FC236}">
              <a16:creationId xmlns:a16="http://schemas.microsoft.com/office/drawing/2014/main" id="{2242ADD0-6A54-45C9-BD11-2C16B00C46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" name="AutoShape 11038" descr="*">
          <a:extLst>
            <a:ext uri="{FF2B5EF4-FFF2-40B4-BE49-F238E27FC236}">
              <a16:creationId xmlns:a16="http://schemas.microsoft.com/office/drawing/2014/main" id="{53B9D89C-7B32-42A2-BF25-4FADDE2089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" name="AutoShape 11039" descr="*">
          <a:extLst>
            <a:ext uri="{FF2B5EF4-FFF2-40B4-BE49-F238E27FC236}">
              <a16:creationId xmlns:a16="http://schemas.microsoft.com/office/drawing/2014/main" id="{9717013F-DAD9-4969-8B9C-3B3A2F0336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" name="AutoShape 11040" descr="*">
          <a:extLst>
            <a:ext uri="{FF2B5EF4-FFF2-40B4-BE49-F238E27FC236}">
              <a16:creationId xmlns:a16="http://schemas.microsoft.com/office/drawing/2014/main" id="{3F3BBC59-8BF2-4EEF-9542-2F09A12C4A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" name="AutoShape 11044" descr="*">
          <a:extLst>
            <a:ext uri="{FF2B5EF4-FFF2-40B4-BE49-F238E27FC236}">
              <a16:creationId xmlns:a16="http://schemas.microsoft.com/office/drawing/2014/main" id="{BF0AB2B5-D090-4FFD-9F4A-BF544B226E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" name="AutoShape 11045" descr="*">
          <a:extLst>
            <a:ext uri="{FF2B5EF4-FFF2-40B4-BE49-F238E27FC236}">
              <a16:creationId xmlns:a16="http://schemas.microsoft.com/office/drawing/2014/main" id="{DC976CE7-5472-4AC5-A21C-4A4E65AFAE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" name="AutoShape 11046" descr="*">
          <a:extLst>
            <a:ext uri="{FF2B5EF4-FFF2-40B4-BE49-F238E27FC236}">
              <a16:creationId xmlns:a16="http://schemas.microsoft.com/office/drawing/2014/main" id="{D8DF8309-48FD-4078-B2EE-9786BDC154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" name="AutoShape 11047" descr="*">
          <a:extLst>
            <a:ext uri="{FF2B5EF4-FFF2-40B4-BE49-F238E27FC236}">
              <a16:creationId xmlns:a16="http://schemas.microsoft.com/office/drawing/2014/main" id="{9F261D56-3032-4368-8D6B-4AB43669A9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" name="AutoShape 11048" descr="*">
          <a:extLst>
            <a:ext uri="{FF2B5EF4-FFF2-40B4-BE49-F238E27FC236}">
              <a16:creationId xmlns:a16="http://schemas.microsoft.com/office/drawing/2014/main" id="{ED9823DA-5D00-4368-9040-8E21D87105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1" name="AutoShape 11052" descr="*">
          <a:extLst>
            <a:ext uri="{FF2B5EF4-FFF2-40B4-BE49-F238E27FC236}">
              <a16:creationId xmlns:a16="http://schemas.microsoft.com/office/drawing/2014/main" id="{478EC53C-CD33-44B5-BACF-52A2C86289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" name="AutoShape 11053" descr="*">
          <a:extLst>
            <a:ext uri="{FF2B5EF4-FFF2-40B4-BE49-F238E27FC236}">
              <a16:creationId xmlns:a16="http://schemas.microsoft.com/office/drawing/2014/main" id="{D8E69AE8-26D9-47B0-AF2E-AA4B600DA8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" name="AutoShape 11054" descr="*">
          <a:extLst>
            <a:ext uri="{FF2B5EF4-FFF2-40B4-BE49-F238E27FC236}">
              <a16:creationId xmlns:a16="http://schemas.microsoft.com/office/drawing/2014/main" id="{3ADDB06F-65F7-49C0-A3A9-4A9D564043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" name="AutoShape 11055" descr="*">
          <a:extLst>
            <a:ext uri="{FF2B5EF4-FFF2-40B4-BE49-F238E27FC236}">
              <a16:creationId xmlns:a16="http://schemas.microsoft.com/office/drawing/2014/main" id="{0CBBAEEC-9B1D-426D-AB67-5F0DC404A6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" name="AutoShape 11056" descr="*">
          <a:extLst>
            <a:ext uri="{FF2B5EF4-FFF2-40B4-BE49-F238E27FC236}">
              <a16:creationId xmlns:a16="http://schemas.microsoft.com/office/drawing/2014/main" id="{691F0614-561A-4E80-BA76-D1E6CEF551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" name="AutoShape 11060" descr="*">
          <a:extLst>
            <a:ext uri="{FF2B5EF4-FFF2-40B4-BE49-F238E27FC236}">
              <a16:creationId xmlns:a16="http://schemas.microsoft.com/office/drawing/2014/main" id="{90339B7B-C373-4E6A-8E73-D07B92BEEA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" name="AutoShape 11061" descr="*">
          <a:extLst>
            <a:ext uri="{FF2B5EF4-FFF2-40B4-BE49-F238E27FC236}">
              <a16:creationId xmlns:a16="http://schemas.microsoft.com/office/drawing/2014/main" id="{B2F2A165-9771-4908-9A1B-AF3C42A0AF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" name="AutoShape 11062" descr="*">
          <a:extLst>
            <a:ext uri="{FF2B5EF4-FFF2-40B4-BE49-F238E27FC236}">
              <a16:creationId xmlns:a16="http://schemas.microsoft.com/office/drawing/2014/main" id="{D4DF86D4-48A4-48EC-83B1-378888CF5A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" name="AutoShape 11063" descr="*">
          <a:extLst>
            <a:ext uri="{FF2B5EF4-FFF2-40B4-BE49-F238E27FC236}">
              <a16:creationId xmlns:a16="http://schemas.microsoft.com/office/drawing/2014/main" id="{33365DF1-D6D2-43CE-AABE-68A15B93E0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" name="AutoShape 11064" descr="*">
          <a:extLst>
            <a:ext uri="{FF2B5EF4-FFF2-40B4-BE49-F238E27FC236}">
              <a16:creationId xmlns:a16="http://schemas.microsoft.com/office/drawing/2014/main" id="{B7095CED-169D-4C6A-A4FB-E2F0E74FB9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1" name="AutoShape 11068" descr="*">
          <a:extLst>
            <a:ext uri="{FF2B5EF4-FFF2-40B4-BE49-F238E27FC236}">
              <a16:creationId xmlns:a16="http://schemas.microsoft.com/office/drawing/2014/main" id="{7EF49E62-95DD-4118-A912-810700FAE4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" name="AutoShape 11069" descr="*">
          <a:extLst>
            <a:ext uri="{FF2B5EF4-FFF2-40B4-BE49-F238E27FC236}">
              <a16:creationId xmlns:a16="http://schemas.microsoft.com/office/drawing/2014/main" id="{6AC77669-979D-41DA-878E-4B736FFC7C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" name="AutoShape 11070" descr="*">
          <a:extLst>
            <a:ext uri="{FF2B5EF4-FFF2-40B4-BE49-F238E27FC236}">
              <a16:creationId xmlns:a16="http://schemas.microsoft.com/office/drawing/2014/main" id="{9822B94E-C3CF-46E4-9756-0429DBFB26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" name="AutoShape 11071" descr="*">
          <a:extLst>
            <a:ext uri="{FF2B5EF4-FFF2-40B4-BE49-F238E27FC236}">
              <a16:creationId xmlns:a16="http://schemas.microsoft.com/office/drawing/2014/main" id="{1AB0EB2A-E55F-4F0A-9995-5AFA793E86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" name="AutoShape 11072" descr="*">
          <a:extLst>
            <a:ext uri="{FF2B5EF4-FFF2-40B4-BE49-F238E27FC236}">
              <a16:creationId xmlns:a16="http://schemas.microsoft.com/office/drawing/2014/main" id="{1AAC963B-F483-4BB2-ABE5-CA8611B92C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" name="AutoShape 11076" descr="*">
          <a:extLst>
            <a:ext uri="{FF2B5EF4-FFF2-40B4-BE49-F238E27FC236}">
              <a16:creationId xmlns:a16="http://schemas.microsoft.com/office/drawing/2014/main" id="{29F87C05-81ED-44FA-84A7-FB6C226B3D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" name="AutoShape 11077" descr="*">
          <a:extLst>
            <a:ext uri="{FF2B5EF4-FFF2-40B4-BE49-F238E27FC236}">
              <a16:creationId xmlns:a16="http://schemas.microsoft.com/office/drawing/2014/main" id="{4064EEE6-B4AB-4B52-BA5C-55F295CC83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" name="AutoShape 11078" descr="*">
          <a:extLst>
            <a:ext uri="{FF2B5EF4-FFF2-40B4-BE49-F238E27FC236}">
              <a16:creationId xmlns:a16="http://schemas.microsoft.com/office/drawing/2014/main" id="{AC13A442-DD6F-4CF0-8BA1-25AC983400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" name="AutoShape 11079" descr="*">
          <a:extLst>
            <a:ext uri="{FF2B5EF4-FFF2-40B4-BE49-F238E27FC236}">
              <a16:creationId xmlns:a16="http://schemas.microsoft.com/office/drawing/2014/main" id="{301D2657-76E3-4034-817F-F2AA42B215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" name="AutoShape 11080" descr="*">
          <a:extLst>
            <a:ext uri="{FF2B5EF4-FFF2-40B4-BE49-F238E27FC236}">
              <a16:creationId xmlns:a16="http://schemas.microsoft.com/office/drawing/2014/main" id="{79E9C008-F77B-4BF9-96AC-AF4753ED97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1" name="AutoShape 11084" descr="*">
          <a:extLst>
            <a:ext uri="{FF2B5EF4-FFF2-40B4-BE49-F238E27FC236}">
              <a16:creationId xmlns:a16="http://schemas.microsoft.com/office/drawing/2014/main" id="{9C5A4B2B-C991-4323-99DD-3257504216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" name="AutoShape 11099" descr="*">
          <a:extLst>
            <a:ext uri="{FF2B5EF4-FFF2-40B4-BE49-F238E27FC236}">
              <a16:creationId xmlns:a16="http://schemas.microsoft.com/office/drawing/2014/main" id="{E113977D-059C-4543-8D68-239B86C042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" name="AutoShape 11100" descr="*">
          <a:extLst>
            <a:ext uri="{FF2B5EF4-FFF2-40B4-BE49-F238E27FC236}">
              <a16:creationId xmlns:a16="http://schemas.microsoft.com/office/drawing/2014/main" id="{B2D0CEA4-F669-4A13-AB54-EE8CB3B18F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" name="AutoShape 11101" descr="*">
          <a:extLst>
            <a:ext uri="{FF2B5EF4-FFF2-40B4-BE49-F238E27FC236}">
              <a16:creationId xmlns:a16="http://schemas.microsoft.com/office/drawing/2014/main" id="{44E8EACE-B3B1-499C-8E1F-F2C9A7DA4E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" name="AutoShape 11102" descr="*">
          <a:extLst>
            <a:ext uri="{FF2B5EF4-FFF2-40B4-BE49-F238E27FC236}">
              <a16:creationId xmlns:a16="http://schemas.microsoft.com/office/drawing/2014/main" id="{B1FB2533-5ADA-425A-AFD5-FE3D337E09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" name="AutoShape 11103" descr="*">
          <a:extLst>
            <a:ext uri="{FF2B5EF4-FFF2-40B4-BE49-F238E27FC236}">
              <a16:creationId xmlns:a16="http://schemas.microsoft.com/office/drawing/2014/main" id="{E5B9E06B-7AD8-4FFB-8C85-A5F9D776DC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" name="AutoShape 11104" descr="*">
          <a:extLst>
            <a:ext uri="{FF2B5EF4-FFF2-40B4-BE49-F238E27FC236}">
              <a16:creationId xmlns:a16="http://schemas.microsoft.com/office/drawing/2014/main" id="{24D220D9-A0BF-47D7-9142-E7481242DA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8" name="AutoShape 11105" descr="*">
          <a:extLst>
            <a:ext uri="{FF2B5EF4-FFF2-40B4-BE49-F238E27FC236}">
              <a16:creationId xmlns:a16="http://schemas.microsoft.com/office/drawing/2014/main" id="{77F6D688-22D8-4B22-8ABE-11C0DE5CCE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9" name="AutoShape 11106" descr="*">
          <a:extLst>
            <a:ext uri="{FF2B5EF4-FFF2-40B4-BE49-F238E27FC236}">
              <a16:creationId xmlns:a16="http://schemas.microsoft.com/office/drawing/2014/main" id="{6520CE43-234A-4473-99DA-F50922EEE8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" name="AutoShape 11107" descr="*">
          <a:extLst>
            <a:ext uri="{FF2B5EF4-FFF2-40B4-BE49-F238E27FC236}">
              <a16:creationId xmlns:a16="http://schemas.microsoft.com/office/drawing/2014/main" id="{CE4CBC5F-4BEA-4860-8830-5BCA235595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" name="AutoShape 11108" descr="*">
          <a:extLst>
            <a:ext uri="{FF2B5EF4-FFF2-40B4-BE49-F238E27FC236}">
              <a16:creationId xmlns:a16="http://schemas.microsoft.com/office/drawing/2014/main" id="{AC9AF62C-EA79-49C0-88BD-D823467E6B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" name="AutoShape 11109" descr="*">
          <a:extLst>
            <a:ext uri="{FF2B5EF4-FFF2-40B4-BE49-F238E27FC236}">
              <a16:creationId xmlns:a16="http://schemas.microsoft.com/office/drawing/2014/main" id="{31485DE7-6A96-435D-A620-84798634B2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" name="AutoShape 11110" descr="*">
          <a:extLst>
            <a:ext uri="{FF2B5EF4-FFF2-40B4-BE49-F238E27FC236}">
              <a16:creationId xmlns:a16="http://schemas.microsoft.com/office/drawing/2014/main" id="{40EBA2C9-7926-4C1C-83F6-3019F05E30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" name="AutoShape 11111" descr="*">
          <a:extLst>
            <a:ext uri="{FF2B5EF4-FFF2-40B4-BE49-F238E27FC236}">
              <a16:creationId xmlns:a16="http://schemas.microsoft.com/office/drawing/2014/main" id="{F408739B-FD9A-4740-A89C-31B5DD3AD4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" name="AutoShape 11112" descr="*">
          <a:extLst>
            <a:ext uri="{FF2B5EF4-FFF2-40B4-BE49-F238E27FC236}">
              <a16:creationId xmlns:a16="http://schemas.microsoft.com/office/drawing/2014/main" id="{0193C049-28F6-4D2A-B873-4564572410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" name="AutoShape 11113" descr="*">
          <a:extLst>
            <a:ext uri="{FF2B5EF4-FFF2-40B4-BE49-F238E27FC236}">
              <a16:creationId xmlns:a16="http://schemas.microsoft.com/office/drawing/2014/main" id="{F84792E3-A3DD-432C-97D5-64BED8646B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" name="AutoShape 11114" descr="*">
          <a:extLst>
            <a:ext uri="{FF2B5EF4-FFF2-40B4-BE49-F238E27FC236}">
              <a16:creationId xmlns:a16="http://schemas.microsoft.com/office/drawing/2014/main" id="{20AEB13C-2BCC-411B-8ADF-DD83C0B7C5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" name="AutoShape 11115" descr="*">
          <a:extLst>
            <a:ext uri="{FF2B5EF4-FFF2-40B4-BE49-F238E27FC236}">
              <a16:creationId xmlns:a16="http://schemas.microsoft.com/office/drawing/2014/main" id="{5A15BDC5-CD07-4FCA-B92D-32C0A260C8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" name="AutoShape 11116" descr="*">
          <a:extLst>
            <a:ext uri="{FF2B5EF4-FFF2-40B4-BE49-F238E27FC236}">
              <a16:creationId xmlns:a16="http://schemas.microsoft.com/office/drawing/2014/main" id="{BAFD3E0F-F364-43FF-81DF-6EA20EDE4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" name="AutoShape 11117" descr="*">
          <a:extLst>
            <a:ext uri="{FF2B5EF4-FFF2-40B4-BE49-F238E27FC236}">
              <a16:creationId xmlns:a16="http://schemas.microsoft.com/office/drawing/2014/main" id="{8524101A-2D0F-494E-AE62-F79D20F7FE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" name="AutoShape 11118" descr="*">
          <a:extLst>
            <a:ext uri="{FF2B5EF4-FFF2-40B4-BE49-F238E27FC236}">
              <a16:creationId xmlns:a16="http://schemas.microsoft.com/office/drawing/2014/main" id="{53B34721-CA72-49C3-9528-15600CEAC3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2" name="AutoShape 11119" descr="*">
          <a:extLst>
            <a:ext uri="{FF2B5EF4-FFF2-40B4-BE49-F238E27FC236}">
              <a16:creationId xmlns:a16="http://schemas.microsoft.com/office/drawing/2014/main" id="{091F2B1D-BA3C-4F5E-A904-FCE38DDB78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3" name="AutoShape 11120" descr="*">
          <a:extLst>
            <a:ext uri="{FF2B5EF4-FFF2-40B4-BE49-F238E27FC236}">
              <a16:creationId xmlns:a16="http://schemas.microsoft.com/office/drawing/2014/main" id="{558E8E54-8A89-49BA-BF6F-225F7AF260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" name="AutoShape 11121" descr="*">
          <a:extLst>
            <a:ext uri="{FF2B5EF4-FFF2-40B4-BE49-F238E27FC236}">
              <a16:creationId xmlns:a16="http://schemas.microsoft.com/office/drawing/2014/main" id="{0FF7C24D-0A68-456D-9C0E-19E9FC885A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" name="AutoShape 11122" descr="*">
          <a:extLst>
            <a:ext uri="{FF2B5EF4-FFF2-40B4-BE49-F238E27FC236}">
              <a16:creationId xmlns:a16="http://schemas.microsoft.com/office/drawing/2014/main" id="{CE220AE3-7EFC-4935-98C1-2FCD2F7936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" name="AutoShape 11123" descr="*">
          <a:extLst>
            <a:ext uri="{FF2B5EF4-FFF2-40B4-BE49-F238E27FC236}">
              <a16:creationId xmlns:a16="http://schemas.microsoft.com/office/drawing/2014/main" id="{2190AD21-1CCF-47A5-8C16-D6B32C4F30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" name="AutoShape 11124" descr="*">
          <a:extLst>
            <a:ext uri="{FF2B5EF4-FFF2-40B4-BE49-F238E27FC236}">
              <a16:creationId xmlns:a16="http://schemas.microsoft.com/office/drawing/2014/main" id="{9A35324A-EF02-43F5-9613-F23D747894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" name="AutoShape 11125" descr="*">
          <a:extLst>
            <a:ext uri="{FF2B5EF4-FFF2-40B4-BE49-F238E27FC236}">
              <a16:creationId xmlns:a16="http://schemas.microsoft.com/office/drawing/2014/main" id="{6291EE94-C0AE-430A-80EB-2F5A8EE2A4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" name="AutoShape 11126" descr="*">
          <a:extLst>
            <a:ext uri="{FF2B5EF4-FFF2-40B4-BE49-F238E27FC236}">
              <a16:creationId xmlns:a16="http://schemas.microsoft.com/office/drawing/2014/main" id="{5E7E39AD-9A50-473D-906B-AA3524EB1E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0" name="AutoShape 11127" descr="*">
          <a:extLst>
            <a:ext uri="{FF2B5EF4-FFF2-40B4-BE49-F238E27FC236}">
              <a16:creationId xmlns:a16="http://schemas.microsoft.com/office/drawing/2014/main" id="{AA1508B2-B180-4A85-95E4-84C959BBED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1" name="AutoShape 11128" descr="*">
          <a:extLst>
            <a:ext uri="{FF2B5EF4-FFF2-40B4-BE49-F238E27FC236}">
              <a16:creationId xmlns:a16="http://schemas.microsoft.com/office/drawing/2014/main" id="{14212C74-4D40-4313-ABDC-FB4BA0E974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2" name="AutoShape 11129" descr="*">
          <a:extLst>
            <a:ext uri="{FF2B5EF4-FFF2-40B4-BE49-F238E27FC236}">
              <a16:creationId xmlns:a16="http://schemas.microsoft.com/office/drawing/2014/main" id="{81A78FED-FBB1-4DF4-AD90-6ABA40983C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3" name="AutoShape 11130" descr="*">
          <a:extLst>
            <a:ext uri="{FF2B5EF4-FFF2-40B4-BE49-F238E27FC236}">
              <a16:creationId xmlns:a16="http://schemas.microsoft.com/office/drawing/2014/main" id="{CCC4BF9B-DFB4-4A62-AF6F-8385FB942A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" name="AutoShape 11131" descr="*">
          <a:extLst>
            <a:ext uri="{FF2B5EF4-FFF2-40B4-BE49-F238E27FC236}">
              <a16:creationId xmlns:a16="http://schemas.microsoft.com/office/drawing/2014/main" id="{D6FE9C69-F9A3-4225-A123-A753C60235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" name="AutoShape 11132" descr="*">
          <a:extLst>
            <a:ext uri="{FF2B5EF4-FFF2-40B4-BE49-F238E27FC236}">
              <a16:creationId xmlns:a16="http://schemas.microsoft.com/office/drawing/2014/main" id="{AFC0F785-4C1A-4F43-9C57-EE27AA8090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" name="AutoShape 11133" descr="*">
          <a:extLst>
            <a:ext uri="{FF2B5EF4-FFF2-40B4-BE49-F238E27FC236}">
              <a16:creationId xmlns:a16="http://schemas.microsoft.com/office/drawing/2014/main" id="{FEA5432E-C632-4F3D-B62E-BF83C38D1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" name="AutoShape 11134" descr="*">
          <a:extLst>
            <a:ext uri="{FF2B5EF4-FFF2-40B4-BE49-F238E27FC236}">
              <a16:creationId xmlns:a16="http://schemas.microsoft.com/office/drawing/2014/main" id="{B8D3C657-58EB-4099-ACAE-69C757A16F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" name="AutoShape 11135" descr="*">
          <a:extLst>
            <a:ext uri="{FF2B5EF4-FFF2-40B4-BE49-F238E27FC236}">
              <a16:creationId xmlns:a16="http://schemas.microsoft.com/office/drawing/2014/main" id="{088D3997-61C6-47F1-A3A4-F1E4B2B807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" name="AutoShape 11136" descr="*">
          <a:extLst>
            <a:ext uri="{FF2B5EF4-FFF2-40B4-BE49-F238E27FC236}">
              <a16:creationId xmlns:a16="http://schemas.microsoft.com/office/drawing/2014/main" id="{AAA93CB8-3114-4292-AD42-9581BFDBDE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0" name="AutoShape 11137" descr="*">
          <a:extLst>
            <a:ext uri="{FF2B5EF4-FFF2-40B4-BE49-F238E27FC236}">
              <a16:creationId xmlns:a16="http://schemas.microsoft.com/office/drawing/2014/main" id="{B7BF2653-1B32-4FC5-A367-AF9E7B1B8F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1" name="AutoShape 11138" descr="*">
          <a:extLst>
            <a:ext uri="{FF2B5EF4-FFF2-40B4-BE49-F238E27FC236}">
              <a16:creationId xmlns:a16="http://schemas.microsoft.com/office/drawing/2014/main" id="{BA02DD92-2958-4A02-9AD5-B71A6CB2A2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" name="AutoShape 11139" descr="*">
          <a:extLst>
            <a:ext uri="{FF2B5EF4-FFF2-40B4-BE49-F238E27FC236}">
              <a16:creationId xmlns:a16="http://schemas.microsoft.com/office/drawing/2014/main" id="{165EE257-A0FA-4A71-911B-2525356783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" name="AutoShape 11140" descr="*">
          <a:extLst>
            <a:ext uri="{FF2B5EF4-FFF2-40B4-BE49-F238E27FC236}">
              <a16:creationId xmlns:a16="http://schemas.microsoft.com/office/drawing/2014/main" id="{567C14A2-3D70-4887-9B33-6225D8781C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" name="AutoShape 11141" descr="*">
          <a:extLst>
            <a:ext uri="{FF2B5EF4-FFF2-40B4-BE49-F238E27FC236}">
              <a16:creationId xmlns:a16="http://schemas.microsoft.com/office/drawing/2014/main" id="{8D070166-5412-49F6-9146-C68CD29FB1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" name="AutoShape 11142" descr="*">
          <a:extLst>
            <a:ext uri="{FF2B5EF4-FFF2-40B4-BE49-F238E27FC236}">
              <a16:creationId xmlns:a16="http://schemas.microsoft.com/office/drawing/2014/main" id="{08029BF8-EC0D-44A0-90BF-F371929603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" name="AutoShape 11143" descr="*">
          <a:extLst>
            <a:ext uri="{FF2B5EF4-FFF2-40B4-BE49-F238E27FC236}">
              <a16:creationId xmlns:a16="http://schemas.microsoft.com/office/drawing/2014/main" id="{D2F55789-B7E6-4067-8DA1-79F526B975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" name="AutoShape 11144" descr="*">
          <a:extLst>
            <a:ext uri="{FF2B5EF4-FFF2-40B4-BE49-F238E27FC236}">
              <a16:creationId xmlns:a16="http://schemas.microsoft.com/office/drawing/2014/main" id="{2DF3F93E-B126-4C76-A660-650AE40328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" name="AutoShape 11145" descr="*">
          <a:extLst>
            <a:ext uri="{FF2B5EF4-FFF2-40B4-BE49-F238E27FC236}">
              <a16:creationId xmlns:a16="http://schemas.microsoft.com/office/drawing/2014/main" id="{DAB319B0-348D-46CE-870C-5B6C94D32B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" name="AutoShape 11146" descr="*">
          <a:extLst>
            <a:ext uri="{FF2B5EF4-FFF2-40B4-BE49-F238E27FC236}">
              <a16:creationId xmlns:a16="http://schemas.microsoft.com/office/drawing/2014/main" id="{16E9143E-93B2-4EE9-92F3-1E8AAB17CF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210" name="AutoShape 11011" descr="*">
          <a:extLst>
            <a:ext uri="{FF2B5EF4-FFF2-40B4-BE49-F238E27FC236}">
              <a16:creationId xmlns:a16="http://schemas.microsoft.com/office/drawing/2014/main" id="{139E8DB0-37C9-42DE-9DF5-82423F52AE8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" name="AutoShape 11012" descr="*">
          <a:extLst>
            <a:ext uri="{FF2B5EF4-FFF2-40B4-BE49-F238E27FC236}">
              <a16:creationId xmlns:a16="http://schemas.microsoft.com/office/drawing/2014/main" id="{FE12F1E3-EF9A-4961-A0EA-7F9BE33551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" name="AutoShape 11013" descr="*">
          <a:extLst>
            <a:ext uri="{FF2B5EF4-FFF2-40B4-BE49-F238E27FC236}">
              <a16:creationId xmlns:a16="http://schemas.microsoft.com/office/drawing/2014/main" id="{01EF8D89-6ED6-49DB-8776-C3C33C93C4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" name="AutoShape 11014" descr="*">
          <a:extLst>
            <a:ext uri="{FF2B5EF4-FFF2-40B4-BE49-F238E27FC236}">
              <a16:creationId xmlns:a16="http://schemas.microsoft.com/office/drawing/2014/main" id="{ACE96AEB-A1AD-42A3-9A20-937DF0BBCF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" name="AutoShape 11015" descr="*">
          <a:extLst>
            <a:ext uri="{FF2B5EF4-FFF2-40B4-BE49-F238E27FC236}">
              <a16:creationId xmlns:a16="http://schemas.microsoft.com/office/drawing/2014/main" id="{D5145AE5-A3D2-42ED-BC6F-63B2A5B6B2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5" name="AutoShape 11016" descr="*">
          <a:extLst>
            <a:ext uri="{FF2B5EF4-FFF2-40B4-BE49-F238E27FC236}">
              <a16:creationId xmlns:a16="http://schemas.microsoft.com/office/drawing/2014/main" id="{3CD1C780-C58E-4897-BFD6-D14EF95723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" name="AutoShape 11017" descr="*">
          <a:extLst>
            <a:ext uri="{FF2B5EF4-FFF2-40B4-BE49-F238E27FC236}">
              <a16:creationId xmlns:a16="http://schemas.microsoft.com/office/drawing/2014/main" id="{20BA4D12-F877-47D4-9A4C-9267E59076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" name="AutoShape 11018" descr="*">
          <a:extLst>
            <a:ext uri="{FF2B5EF4-FFF2-40B4-BE49-F238E27FC236}">
              <a16:creationId xmlns:a16="http://schemas.microsoft.com/office/drawing/2014/main" id="{04F59AD9-540D-4927-8115-D2844CB62A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" name="AutoShape 11019" descr="*">
          <a:extLst>
            <a:ext uri="{FF2B5EF4-FFF2-40B4-BE49-F238E27FC236}">
              <a16:creationId xmlns:a16="http://schemas.microsoft.com/office/drawing/2014/main" id="{39C7CA5E-8170-4C7D-88E1-90C3CC3D34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" name="AutoShape 11020" descr="*">
          <a:extLst>
            <a:ext uri="{FF2B5EF4-FFF2-40B4-BE49-F238E27FC236}">
              <a16:creationId xmlns:a16="http://schemas.microsoft.com/office/drawing/2014/main" id="{091EDF65-0918-49CE-8F0D-62E813D7B4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" name="AutoShape 11021" descr="*">
          <a:extLst>
            <a:ext uri="{FF2B5EF4-FFF2-40B4-BE49-F238E27FC236}">
              <a16:creationId xmlns:a16="http://schemas.microsoft.com/office/drawing/2014/main" id="{2B10715B-4D30-4627-9D12-909076E749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" name="AutoShape 11022" descr="*">
          <a:extLst>
            <a:ext uri="{FF2B5EF4-FFF2-40B4-BE49-F238E27FC236}">
              <a16:creationId xmlns:a16="http://schemas.microsoft.com/office/drawing/2014/main" id="{6A57BD8F-A91A-4B85-AF2F-E8EB6F63B3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" name="AutoShape 11023" descr="*">
          <a:extLst>
            <a:ext uri="{FF2B5EF4-FFF2-40B4-BE49-F238E27FC236}">
              <a16:creationId xmlns:a16="http://schemas.microsoft.com/office/drawing/2014/main" id="{F28C1E1B-A726-47A6-8803-F623FEBD39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" name="AutoShape 11024" descr="*">
          <a:extLst>
            <a:ext uri="{FF2B5EF4-FFF2-40B4-BE49-F238E27FC236}">
              <a16:creationId xmlns:a16="http://schemas.microsoft.com/office/drawing/2014/main" id="{65168354-6C68-4A39-A5CC-E3F952A5DE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" name="AutoShape 11025" descr="*">
          <a:extLst>
            <a:ext uri="{FF2B5EF4-FFF2-40B4-BE49-F238E27FC236}">
              <a16:creationId xmlns:a16="http://schemas.microsoft.com/office/drawing/2014/main" id="{03AA720D-461C-435B-A7B4-EB5A966DDE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5" name="AutoShape 11026" descr="*">
          <a:extLst>
            <a:ext uri="{FF2B5EF4-FFF2-40B4-BE49-F238E27FC236}">
              <a16:creationId xmlns:a16="http://schemas.microsoft.com/office/drawing/2014/main" id="{08D56CBE-B92C-490D-999E-669A3F5794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" name="AutoShape 11027" descr="*">
          <a:extLst>
            <a:ext uri="{FF2B5EF4-FFF2-40B4-BE49-F238E27FC236}">
              <a16:creationId xmlns:a16="http://schemas.microsoft.com/office/drawing/2014/main" id="{89C5DCB0-2C63-460C-A1B7-C976F91B45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" name="AutoShape 11028" descr="*">
          <a:extLst>
            <a:ext uri="{FF2B5EF4-FFF2-40B4-BE49-F238E27FC236}">
              <a16:creationId xmlns:a16="http://schemas.microsoft.com/office/drawing/2014/main" id="{8963506E-F37B-42D9-A7CF-F07A49ABFB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" name="AutoShape 11029" descr="*">
          <a:extLst>
            <a:ext uri="{FF2B5EF4-FFF2-40B4-BE49-F238E27FC236}">
              <a16:creationId xmlns:a16="http://schemas.microsoft.com/office/drawing/2014/main" id="{59B1E780-3E72-414B-992F-56D1687B1C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" name="AutoShape 11030" descr="*">
          <a:extLst>
            <a:ext uri="{FF2B5EF4-FFF2-40B4-BE49-F238E27FC236}">
              <a16:creationId xmlns:a16="http://schemas.microsoft.com/office/drawing/2014/main" id="{B4913336-21F2-4E71-B7E2-B0EAA63248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" name="AutoShape 11031" descr="*">
          <a:extLst>
            <a:ext uri="{FF2B5EF4-FFF2-40B4-BE49-F238E27FC236}">
              <a16:creationId xmlns:a16="http://schemas.microsoft.com/office/drawing/2014/main" id="{63FE9EE1-D265-4242-8D40-E7102998F3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" name="AutoShape 11032" descr="*">
          <a:extLst>
            <a:ext uri="{FF2B5EF4-FFF2-40B4-BE49-F238E27FC236}">
              <a16:creationId xmlns:a16="http://schemas.microsoft.com/office/drawing/2014/main" id="{F2D5D4D3-33F6-4618-BBD5-1899A39C9A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" name="AutoShape 11033" descr="*">
          <a:extLst>
            <a:ext uri="{FF2B5EF4-FFF2-40B4-BE49-F238E27FC236}">
              <a16:creationId xmlns:a16="http://schemas.microsoft.com/office/drawing/2014/main" id="{329607C5-2D0A-4B5F-ACD8-023BC0EEB9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" name="AutoShape 11034" descr="*">
          <a:extLst>
            <a:ext uri="{FF2B5EF4-FFF2-40B4-BE49-F238E27FC236}">
              <a16:creationId xmlns:a16="http://schemas.microsoft.com/office/drawing/2014/main" id="{0ACE0426-676E-4F97-9718-D7C30806E1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" name="AutoShape 11035" descr="*">
          <a:extLst>
            <a:ext uri="{FF2B5EF4-FFF2-40B4-BE49-F238E27FC236}">
              <a16:creationId xmlns:a16="http://schemas.microsoft.com/office/drawing/2014/main" id="{B3DDADBF-F8A0-4CC8-9540-37E9DE3876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5" name="AutoShape 11036" descr="*">
          <a:extLst>
            <a:ext uri="{FF2B5EF4-FFF2-40B4-BE49-F238E27FC236}">
              <a16:creationId xmlns:a16="http://schemas.microsoft.com/office/drawing/2014/main" id="{15E6CBDE-18F5-4B52-A0BB-024A0FFCA9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" name="AutoShape 11037" descr="*">
          <a:extLst>
            <a:ext uri="{FF2B5EF4-FFF2-40B4-BE49-F238E27FC236}">
              <a16:creationId xmlns:a16="http://schemas.microsoft.com/office/drawing/2014/main" id="{71D173BF-A232-49F2-AA7B-AF8B7CDBA7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" name="AutoShape 11038" descr="*">
          <a:extLst>
            <a:ext uri="{FF2B5EF4-FFF2-40B4-BE49-F238E27FC236}">
              <a16:creationId xmlns:a16="http://schemas.microsoft.com/office/drawing/2014/main" id="{720D25DC-7159-407B-9F4C-4CAB6966D6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" name="AutoShape 11039" descr="*">
          <a:extLst>
            <a:ext uri="{FF2B5EF4-FFF2-40B4-BE49-F238E27FC236}">
              <a16:creationId xmlns:a16="http://schemas.microsoft.com/office/drawing/2014/main" id="{7A75072D-B3DB-43E6-AAC0-8625558CC0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" name="AutoShape 11040" descr="*">
          <a:extLst>
            <a:ext uri="{FF2B5EF4-FFF2-40B4-BE49-F238E27FC236}">
              <a16:creationId xmlns:a16="http://schemas.microsoft.com/office/drawing/2014/main" id="{37491B7B-2AC2-4E3B-A65A-FD92FE1CF4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" name="AutoShape 11044" descr="*">
          <a:extLst>
            <a:ext uri="{FF2B5EF4-FFF2-40B4-BE49-F238E27FC236}">
              <a16:creationId xmlns:a16="http://schemas.microsoft.com/office/drawing/2014/main" id="{2751D5C6-0398-493C-8CA4-C920FE123E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" name="AutoShape 11045" descr="*">
          <a:extLst>
            <a:ext uri="{FF2B5EF4-FFF2-40B4-BE49-F238E27FC236}">
              <a16:creationId xmlns:a16="http://schemas.microsoft.com/office/drawing/2014/main" id="{BB534E27-E99E-4550-9E12-B6B9F55964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" name="AutoShape 11046" descr="*">
          <a:extLst>
            <a:ext uri="{FF2B5EF4-FFF2-40B4-BE49-F238E27FC236}">
              <a16:creationId xmlns:a16="http://schemas.microsoft.com/office/drawing/2014/main" id="{3E1798C7-D8E2-45BD-8B75-4CBC3438C2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" name="AutoShape 11047" descr="*">
          <a:extLst>
            <a:ext uri="{FF2B5EF4-FFF2-40B4-BE49-F238E27FC236}">
              <a16:creationId xmlns:a16="http://schemas.microsoft.com/office/drawing/2014/main" id="{A2B7BCA8-0003-478A-B67B-A0F038294F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" name="AutoShape 11048" descr="*">
          <a:extLst>
            <a:ext uri="{FF2B5EF4-FFF2-40B4-BE49-F238E27FC236}">
              <a16:creationId xmlns:a16="http://schemas.microsoft.com/office/drawing/2014/main" id="{FA306F52-E795-4E07-9359-A6EAE72995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5" name="AutoShape 11052" descr="*">
          <a:extLst>
            <a:ext uri="{FF2B5EF4-FFF2-40B4-BE49-F238E27FC236}">
              <a16:creationId xmlns:a16="http://schemas.microsoft.com/office/drawing/2014/main" id="{CF1E872C-9A2B-44E9-B152-C89184600E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" name="AutoShape 11053" descr="*">
          <a:extLst>
            <a:ext uri="{FF2B5EF4-FFF2-40B4-BE49-F238E27FC236}">
              <a16:creationId xmlns:a16="http://schemas.microsoft.com/office/drawing/2014/main" id="{DF4066D8-E1A1-47DD-864E-72B5BE0E26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" name="AutoShape 11054" descr="*">
          <a:extLst>
            <a:ext uri="{FF2B5EF4-FFF2-40B4-BE49-F238E27FC236}">
              <a16:creationId xmlns:a16="http://schemas.microsoft.com/office/drawing/2014/main" id="{6150A37F-8D4C-4F54-A0B2-661BBFB423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" name="AutoShape 11055" descr="*">
          <a:extLst>
            <a:ext uri="{FF2B5EF4-FFF2-40B4-BE49-F238E27FC236}">
              <a16:creationId xmlns:a16="http://schemas.microsoft.com/office/drawing/2014/main" id="{0922699D-9B40-4807-BC37-1A646C2048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" name="AutoShape 11056" descr="*">
          <a:extLst>
            <a:ext uri="{FF2B5EF4-FFF2-40B4-BE49-F238E27FC236}">
              <a16:creationId xmlns:a16="http://schemas.microsoft.com/office/drawing/2014/main" id="{253C8B3C-E2F2-4273-A2F5-ADB4C699EE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" name="AutoShape 11060" descr="*">
          <a:extLst>
            <a:ext uri="{FF2B5EF4-FFF2-40B4-BE49-F238E27FC236}">
              <a16:creationId xmlns:a16="http://schemas.microsoft.com/office/drawing/2014/main" id="{B4D78A3C-5AF9-4FA1-8EAD-EC561CC7EC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" name="AutoShape 11061" descr="*">
          <a:extLst>
            <a:ext uri="{FF2B5EF4-FFF2-40B4-BE49-F238E27FC236}">
              <a16:creationId xmlns:a16="http://schemas.microsoft.com/office/drawing/2014/main" id="{C7FD0286-41FB-4F68-9CDE-D323D54637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" name="AutoShape 11062" descr="*">
          <a:extLst>
            <a:ext uri="{FF2B5EF4-FFF2-40B4-BE49-F238E27FC236}">
              <a16:creationId xmlns:a16="http://schemas.microsoft.com/office/drawing/2014/main" id="{AE404B65-F6D1-4B38-833D-EF872392AF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" name="AutoShape 11063" descr="*">
          <a:extLst>
            <a:ext uri="{FF2B5EF4-FFF2-40B4-BE49-F238E27FC236}">
              <a16:creationId xmlns:a16="http://schemas.microsoft.com/office/drawing/2014/main" id="{48555BC2-9E6F-4B17-985A-F79F31A0D4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" name="AutoShape 11064" descr="*">
          <a:extLst>
            <a:ext uri="{FF2B5EF4-FFF2-40B4-BE49-F238E27FC236}">
              <a16:creationId xmlns:a16="http://schemas.microsoft.com/office/drawing/2014/main" id="{191A09A2-9D68-4ABE-96E5-16FBC5E786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5" name="AutoShape 11068" descr="*">
          <a:extLst>
            <a:ext uri="{FF2B5EF4-FFF2-40B4-BE49-F238E27FC236}">
              <a16:creationId xmlns:a16="http://schemas.microsoft.com/office/drawing/2014/main" id="{E991647F-1147-4046-94B0-52E1E2C0F5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" name="AutoShape 11069" descr="*">
          <a:extLst>
            <a:ext uri="{FF2B5EF4-FFF2-40B4-BE49-F238E27FC236}">
              <a16:creationId xmlns:a16="http://schemas.microsoft.com/office/drawing/2014/main" id="{DECBE4E7-D8CF-433E-ADA4-BE144C84B6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" name="AutoShape 11070" descr="*">
          <a:extLst>
            <a:ext uri="{FF2B5EF4-FFF2-40B4-BE49-F238E27FC236}">
              <a16:creationId xmlns:a16="http://schemas.microsoft.com/office/drawing/2014/main" id="{5B5D42E3-0C24-4082-9DE9-0E66D703AA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" name="AutoShape 11071" descr="*">
          <a:extLst>
            <a:ext uri="{FF2B5EF4-FFF2-40B4-BE49-F238E27FC236}">
              <a16:creationId xmlns:a16="http://schemas.microsoft.com/office/drawing/2014/main" id="{438A5059-ABD5-48C5-9823-E0B15AA0C7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" name="AutoShape 11072" descr="*">
          <a:extLst>
            <a:ext uri="{FF2B5EF4-FFF2-40B4-BE49-F238E27FC236}">
              <a16:creationId xmlns:a16="http://schemas.microsoft.com/office/drawing/2014/main" id="{868C63CA-23AC-420F-867E-3F9145E873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" name="AutoShape 11076" descr="*">
          <a:extLst>
            <a:ext uri="{FF2B5EF4-FFF2-40B4-BE49-F238E27FC236}">
              <a16:creationId xmlns:a16="http://schemas.microsoft.com/office/drawing/2014/main" id="{4854360E-83B8-4158-9D3C-F58F0E63AA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" name="AutoShape 11077" descr="*">
          <a:extLst>
            <a:ext uri="{FF2B5EF4-FFF2-40B4-BE49-F238E27FC236}">
              <a16:creationId xmlns:a16="http://schemas.microsoft.com/office/drawing/2014/main" id="{37F4574E-D55F-4832-8B9F-2B47B31D71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" name="AutoShape 11078" descr="*">
          <a:extLst>
            <a:ext uri="{FF2B5EF4-FFF2-40B4-BE49-F238E27FC236}">
              <a16:creationId xmlns:a16="http://schemas.microsoft.com/office/drawing/2014/main" id="{758E32E2-62EB-48BB-B26C-127E97ADBD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" name="AutoShape 11079" descr="*">
          <a:extLst>
            <a:ext uri="{FF2B5EF4-FFF2-40B4-BE49-F238E27FC236}">
              <a16:creationId xmlns:a16="http://schemas.microsoft.com/office/drawing/2014/main" id="{C7F4631F-5647-4141-AE7A-EA78962654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" name="AutoShape 11080" descr="*">
          <a:extLst>
            <a:ext uri="{FF2B5EF4-FFF2-40B4-BE49-F238E27FC236}">
              <a16:creationId xmlns:a16="http://schemas.microsoft.com/office/drawing/2014/main" id="{EDB20C35-2143-427C-9827-FC184CC4FF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5" name="AutoShape 11084" descr="*">
          <a:extLst>
            <a:ext uri="{FF2B5EF4-FFF2-40B4-BE49-F238E27FC236}">
              <a16:creationId xmlns:a16="http://schemas.microsoft.com/office/drawing/2014/main" id="{B1C58DE2-FB61-434E-AB9D-ADEDC82892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" name="AutoShape 11099" descr="*">
          <a:extLst>
            <a:ext uri="{FF2B5EF4-FFF2-40B4-BE49-F238E27FC236}">
              <a16:creationId xmlns:a16="http://schemas.microsoft.com/office/drawing/2014/main" id="{7B1C23ED-06C7-4488-8E75-35A548AA2F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" name="AutoShape 11100" descr="*">
          <a:extLst>
            <a:ext uri="{FF2B5EF4-FFF2-40B4-BE49-F238E27FC236}">
              <a16:creationId xmlns:a16="http://schemas.microsoft.com/office/drawing/2014/main" id="{AC770595-CF9E-44C0-80D2-544E0BBFC1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" name="AutoShape 11101" descr="*">
          <a:extLst>
            <a:ext uri="{FF2B5EF4-FFF2-40B4-BE49-F238E27FC236}">
              <a16:creationId xmlns:a16="http://schemas.microsoft.com/office/drawing/2014/main" id="{83B1BBBD-A016-4656-8DF9-0776B681CA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" name="AutoShape 11102" descr="*">
          <a:extLst>
            <a:ext uri="{FF2B5EF4-FFF2-40B4-BE49-F238E27FC236}">
              <a16:creationId xmlns:a16="http://schemas.microsoft.com/office/drawing/2014/main" id="{AD216D28-887C-4863-BEA8-BA5BE2EE81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" name="AutoShape 11103" descr="*">
          <a:extLst>
            <a:ext uri="{FF2B5EF4-FFF2-40B4-BE49-F238E27FC236}">
              <a16:creationId xmlns:a16="http://schemas.microsoft.com/office/drawing/2014/main" id="{A23FA909-6E1A-4678-A170-E2D2D36985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" name="AutoShape 11104" descr="*">
          <a:extLst>
            <a:ext uri="{FF2B5EF4-FFF2-40B4-BE49-F238E27FC236}">
              <a16:creationId xmlns:a16="http://schemas.microsoft.com/office/drawing/2014/main" id="{AC9E4296-98BC-4CC8-8E8E-EE401C2F1A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" name="AutoShape 11105" descr="*">
          <a:extLst>
            <a:ext uri="{FF2B5EF4-FFF2-40B4-BE49-F238E27FC236}">
              <a16:creationId xmlns:a16="http://schemas.microsoft.com/office/drawing/2014/main" id="{3F19E1B4-ADB4-415A-8756-07D0E6CA37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3" name="AutoShape 11106" descr="*">
          <a:extLst>
            <a:ext uri="{FF2B5EF4-FFF2-40B4-BE49-F238E27FC236}">
              <a16:creationId xmlns:a16="http://schemas.microsoft.com/office/drawing/2014/main" id="{712E59A1-F391-4599-A13E-1A34783789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" name="AutoShape 11107" descr="*">
          <a:extLst>
            <a:ext uri="{FF2B5EF4-FFF2-40B4-BE49-F238E27FC236}">
              <a16:creationId xmlns:a16="http://schemas.microsoft.com/office/drawing/2014/main" id="{6838E8B5-C91C-4DD4-8BE0-EBC60C3524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" name="AutoShape 11108" descr="*">
          <a:extLst>
            <a:ext uri="{FF2B5EF4-FFF2-40B4-BE49-F238E27FC236}">
              <a16:creationId xmlns:a16="http://schemas.microsoft.com/office/drawing/2014/main" id="{0F943797-363D-4A52-A022-956B7B088A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" name="AutoShape 11109" descr="*">
          <a:extLst>
            <a:ext uri="{FF2B5EF4-FFF2-40B4-BE49-F238E27FC236}">
              <a16:creationId xmlns:a16="http://schemas.microsoft.com/office/drawing/2014/main" id="{FE582E3C-0AC5-40C2-AB7A-2BCD3D2CD5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" name="AutoShape 11110" descr="*">
          <a:extLst>
            <a:ext uri="{FF2B5EF4-FFF2-40B4-BE49-F238E27FC236}">
              <a16:creationId xmlns:a16="http://schemas.microsoft.com/office/drawing/2014/main" id="{1ACCC248-4284-40D2-B232-3EB33E3A39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8" name="AutoShape 11111" descr="*">
          <a:extLst>
            <a:ext uri="{FF2B5EF4-FFF2-40B4-BE49-F238E27FC236}">
              <a16:creationId xmlns:a16="http://schemas.microsoft.com/office/drawing/2014/main" id="{2922FD07-2CF0-47E8-93ED-2A99ABD02F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" name="AutoShape 11112" descr="*">
          <a:extLst>
            <a:ext uri="{FF2B5EF4-FFF2-40B4-BE49-F238E27FC236}">
              <a16:creationId xmlns:a16="http://schemas.microsoft.com/office/drawing/2014/main" id="{22D9623A-3D57-4F99-8C60-1074067C05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" name="AutoShape 11113" descr="*">
          <a:extLst>
            <a:ext uri="{FF2B5EF4-FFF2-40B4-BE49-F238E27FC236}">
              <a16:creationId xmlns:a16="http://schemas.microsoft.com/office/drawing/2014/main" id="{C6FBBA03-D30C-404E-9C61-643F15CD26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" name="AutoShape 11114" descr="*">
          <a:extLst>
            <a:ext uri="{FF2B5EF4-FFF2-40B4-BE49-F238E27FC236}">
              <a16:creationId xmlns:a16="http://schemas.microsoft.com/office/drawing/2014/main" id="{09BCF975-0324-4CED-B43F-D8EB1714EA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" name="AutoShape 11115" descr="*">
          <a:extLst>
            <a:ext uri="{FF2B5EF4-FFF2-40B4-BE49-F238E27FC236}">
              <a16:creationId xmlns:a16="http://schemas.microsoft.com/office/drawing/2014/main" id="{9EE62DA3-B954-4912-8646-FBC0194E8E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" name="AutoShape 11116" descr="*">
          <a:extLst>
            <a:ext uri="{FF2B5EF4-FFF2-40B4-BE49-F238E27FC236}">
              <a16:creationId xmlns:a16="http://schemas.microsoft.com/office/drawing/2014/main" id="{57F9AF86-3630-4903-8E89-6DDA9E616B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" name="AutoShape 11117" descr="*">
          <a:extLst>
            <a:ext uri="{FF2B5EF4-FFF2-40B4-BE49-F238E27FC236}">
              <a16:creationId xmlns:a16="http://schemas.microsoft.com/office/drawing/2014/main" id="{BCE9A2EA-0A4A-4B75-A301-C17C106798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" name="AutoShape 11118" descr="*">
          <a:extLst>
            <a:ext uri="{FF2B5EF4-FFF2-40B4-BE49-F238E27FC236}">
              <a16:creationId xmlns:a16="http://schemas.microsoft.com/office/drawing/2014/main" id="{D80175C9-5B24-4BEB-A54F-A889E96E69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6" name="AutoShape 11119" descr="*">
          <a:extLst>
            <a:ext uri="{FF2B5EF4-FFF2-40B4-BE49-F238E27FC236}">
              <a16:creationId xmlns:a16="http://schemas.microsoft.com/office/drawing/2014/main" id="{FC2E6080-9721-42A3-9908-EF223E9072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7" name="AutoShape 11120" descr="*">
          <a:extLst>
            <a:ext uri="{FF2B5EF4-FFF2-40B4-BE49-F238E27FC236}">
              <a16:creationId xmlns:a16="http://schemas.microsoft.com/office/drawing/2014/main" id="{7516FABF-0625-4928-A835-98A89DA26E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8" name="AutoShape 11121" descr="*">
          <a:extLst>
            <a:ext uri="{FF2B5EF4-FFF2-40B4-BE49-F238E27FC236}">
              <a16:creationId xmlns:a16="http://schemas.microsoft.com/office/drawing/2014/main" id="{EE685F69-3C99-4A1C-9D63-158A0CC88C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" name="AutoShape 11122" descr="*">
          <a:extLst>
            <a:ext uri="{FF2B5EF4-FFF2-40B4-BE49-F238E27FC236}">
              <a16:creationId xmlns:a16="http://schemas.microsoft.com/office/drawing/2014/main" id="{0CA1D12C-1E2B-4F45-BB20-FE91C3623B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" name="AutoShape 11123" descr="*">
          <a:extLst>
            <a:ext uri="{FF2B5EF4-FFF2-40B4-BE49-F238E27FC236}">
              <a16:creationId xmlns:a16="http://schemas.microsoft.com/office/drawing/2014/main" id="{7E2D3881-9413-465F-9081-A0C6AD146C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" name="AutoShape 11124" descr="*">
          <a:extLst>
            <a:ext uri="{FF2B5EF4-FFF2-40B4-BE49-F238E27FC236}">
              <a16:creationId xmlns:a16="http://schemas.microsoft.com/office/drawing/2014/main" id="{47F3250E-44F2-4C74-B5F0-CEB5B1FBD6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" name="AutoShape 11125" descr="*">
          <a:extLst>
            <a:ext uri="{FF2B5EF4-FFF2-40B4-BE49-F238E27FC236}">
              <a16:creationId xmlns:a16="http://schemas.microsoft.com/office/drawing/2014/main" id="{C770D20F-E19C-4836-A316-BC1108004A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" name="AutoShape 11126" descr="*">
          <a:extLst>
            <a:ext uri="{FF2B5EF4-FFF2-40B4-BE49-F238E27FC236}">
              <a16:creationId xmlns:a16="http://schemas.microsoft.com/office/drawing/2014/main" id="{5368C061-25DE-4A94-A77A-BF1D967CC7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4" name="AutoShape 11127" descr="*">
          <a:extLst>
            <a:ext uri="{FF2B5EF4-FFF2-40B4-BE49-F238E27FC236}">
              <a16:creationId xmlns:a16="http://schemas.microsoft.com/office/drawing/2014/main" id="{D2F7935B-BA19-4AF9-A01F-13904460F9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5" name="AutoShape 11128" descr="*">
          <a:extLst>
            <a:ext uri="{FF2B5EF4-FFF2-40B4-BE49-F238E27FC236}">
              <a16:creationId xmlns:a16="http://schemas.microsoft.com/office/drawing/2014/main" id="{8EAB3630-6DB1-4DA2-8F54-F6A32D4519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6" name="AutoShape 11129" descr="*">
          <a:extLst>
            <a:ext uri="{FF2B5EF4-FFF2-40B4-BE49-F238E27FC236}">
              <a16:creationId xmlns:a16="http://schemas.microsoft.com/office/drawing/2014/main" id="{48CA55E6-3252-4954-81AA-21D67D3236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7" name="AutoShape 11130" descr="*">
          <a:extLst>
            <a:ext uri="{FF2B5EF4-FFF2-40B4-BE49-F238E27FC236}">
              <a16:creationId xmlns:a16="http://schemas.microsoft.com/office/drawing/2014/main" id="{437DBF2E-178B-4690-9F9E-1B9C56992C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" name="AutoShape 11131" descr="*">
          <a:extLst>
            <a:ext uri="{FF2B5EF4-FFF2-40B4-BE49-F238E27FC236}">
              <a16:creationId xmlns:a16="http://schemas.microsoft.com/office/drawing/2014/main" id="{379D16B0-6D1B-4E36-85EB-0463D9C136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" name="AutoShape 11132" descr="*">
          <a:extLst>
            <a:ext uri="{FF2B5EF4-FFF2-40B4-BE49-F238E27FC236}">
              <a16:creationId xmlns:a16="http://schemas.microsoft.com/office/drawing/2014/main" id="{761502D2-5E71-465B-81A4-CC3CD80D6C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" name="AutoShape 11133" descr="*">
          <a:extLst>
            <a:ext uri="{FF2B5EF4-FFF2-40B4-BE49-F238E27FC236}">
              <a16:creationId xmlns:a16="http://schemas.microsoft.com/office/drawing/2014/main" id="{980F4372-AE23-4E70-97F6-48D1655DA0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" name="AutoShape 11134" descr="*">
          <a:extLst>
            <a:ext uri="{FF2B5EF4-FFF2-40B4-BE49-F238E27FC236}">
              <a16:creationId xmlns:a16="http://schemas.microsoft.com/office/drawing/2014/main" id="{3C738FC1-3D38-4BB5-83F3-CAC63DE5B5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" name="AutoShape 11135" descr="*">
          <a:extLst>
            <a:ext uri="{FF2B5EF4-FFF2-40B4-BE49-F238E27FC236}">
              <a16:creationId xmlns:a16="http://schemas.microsoft.com/office/drawing/2014/main" id="{9075B164-0FBA-400C-A4D7-3DB7C637A7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" name="AutoShape 11136" descr="*">
          <a:extLst>
            <a:ext uri="{FF2B5EF4-FFF2-40B4-BE49-F238E27FC236}">
              <a16:creationId xmlns:a16="http://schemas.microsoft.com/office/drawing/2014/main" id="{1A96F198-C1A3-4CDB-889C-7BD8BA2DED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" name="AutoShape 11137" descr="*">
          <a:extLst>
            <a:ext uri="{FF2B5EF4-FFF2-40B4-BE49-F238E27FC236}">
              <a16:creationId xmlns:a16="http://schemas.microsoft.com/office/drawing/2014/main" id="{E00FA35B-8CEF-4FAE-BA51-9350678825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5" name="AutoShape 11138" descr="*">
          <a:extLst>
            <a:ext uri="{FF2B5EF4-FFF2-40B4-BE49-F238E27FC236}">
              <a16:creationId xmlns:a16="http://schemas.microsoft.com/office/drawing/2014/main" id="{4920AB95-F245-40C2-993D-EA1F32936F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" name="AutoShape 11139" descr="*">
          <a:extLst>
            <a:ext uri="{FF2B5EF4-FFF2-40B4-BE49-F238E27FC236}">
              <a16:creationId xmlns:a16="http://schemas.microsoft.com/office/drawing/2014/main" id="{185FEAC9-99D0-42EA-945B-A5119C95CA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" name="AutoShape 11140" descr="*">
          <a:extLst>
            <a:ext uri="{FF2B5EF4-FFF2-40B4-BE49-F238E27FC236}">
              <a16:creationId xmlns:a16="http://schemas.microsoft.com/office/drawing/2014/main" id="{D25409D8-AD9E-4441-9EF9-F7768F9880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" name="AutoShape 11141" descr="*">
          <a:extLst>
            <a:ext uri="{FF2B5EF4-FFF2-40B4-BE49-F238E27FC236}">
              <a16:creationId xmlns:a16="http://schemas.microsoft.com/office/drawing/2014/main" id="{B407052B-93B3-4E3C-BDB2-1480327F08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" name="AutoShape 11142" descr="*">
          <a:extLst>
            <a:ext uri="{FF2B5EF4-FFF2-40B4-BE49-F238E27FC236}">
              <a16:creationId xmlns:a16="http://schemas.microsoft.com/office/drawing/2014/main" id="{D8C91B56-1288-48D5-B303-620935B917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" name="AutoShape 11143" descr="*">
          <a:extLst>
            <a:ext uri="{FF2B5EF4-FFF2-40B4-BE49-F238E27FC236}">
              <a16:creationId xmlns:a16="http://schemas.microsoft.com/office/drawing/2014/main" id="{4679FB16-3D66-47DC-B276-88538BF485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" name="AutoShape 11144" descr="*">
          <a:extLst>
            <a:ext uri="{FF2B5EF4-FFF2-40B4-BE49-F238E27FC236}">
              <a16:creationId xmlns:a16="http://schemas.microsoft.com/office/drawing/2014/main" id="{44AA120F-79FA-4D97-BD7F-F93795CA72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" name="AutoShape 11145" descr="*">
          <a:extLst>
            <a:ext uri="{FF2B5EF4-FFF2-40B4-BE49-F238E27FC236}">
              <a16:creationId xmlns:a16="http://schemas.microsoft.com/office/drawing/2014/main" id="{F99933C1-8D8D-4E4F-AEDF-7D2DB0DA17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" name="AutoShape 11146" descr="*">
          <a:extLst>
            <a:ext uri="{FF2B5EF4-FFF2-40B4-BE49-F238E27FC236}">
              <a16:creationId xmlns:a16="http://schemas.microsoft.com/office/drawing/2014/main" id="{834EFF88-7578-4EF8-A571-1C424C1BC0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314" name="AutoShape 11011" descr="*">
          <a:extLst>
            <a:ext uri="{FF2B5EF4-FFF2-40B4-BE49-F238E27FC236}">
              <a16:creationId xmlns:a16="http://schemas.microsoft.com/office/drawing/2014/main" id="{DCFAEC12-6183-460A-88E3-A9F848669DF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" name="AutoShape 11012" descr="*">
          <a:extLst>
            <a:ext uri="{FF2B5EF4-FFF2-40B4-BE49-F238E27FC236}">
              <a16:creationId xmlns:a16="http://schemas.microsoft.com/office/drawing/2014/main" id="{EF89B7AF-F98F-46C7-888B-141B11A49A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" name="AutoShape 11013" descr="*">
          <a:extLst>
            <a:ext uri="{FF2B5EF4-FFF2-40B4-BE49-F238E27FC236}">
              <a16:creationId xmlns:a16="http://schemas.microsoft.com/office/drawing/2014/main" id="{4411E4B2-C13C-4E42-9C74-BFE45A09D5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" name="AutoShape 11014" descr="*">
          <a:extLst>
            <a:ext uri="{FF2B5EF4-FFF2-40B4-BE49-F238E27FC236}">
              <a16:creationId xmlns:a16="http://schemas.microsoft.com/office/drawing/2014/main" id="{F8D3C4CE-D2D7-4B77-84AB-8F7AC2DD7C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" name="AutoShape 11015" descr="*">
          <a:extLst>
            <a:ext uri="{FF2B5EF4-FFF2-40B4-BE49-F238E27FC236}">
              <a16:creationId xmlns:a16="http://schemas.microsoft.com/office/drawing/2014/main" id="{518935F6-8694-4C9E-BF8A-CD229D487F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9" name="AutoShape 11016" descr="*">
          <a:extLst>
            <a:ext uri="{FF2B5EF4-FFF2-40B4-BE49-F238E27FC236}">
              <a16:creationId xmlns:a16="http://schemas.microsoft.com/office/drawing/2014/main" id="{8671754D-21CA-4785-AF56-755FC25CC8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" name="AutoShape 11017" descr="*">
          <a:extLst>
            <a:ext uri="{FF2B5EF4-FFF2-40B4-BE49-F238E27FC236}">
              <a16:creationId xmlns:a16="http://schemas.microsoft.com/office/drawing/2014/main" id="{5933861D-EE28-4EA2-8795-E33416C42C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" name="AutoShape 11018" descr="*">
          <a:extLst>
            <a:ext uri="{FF2B5EF4-FFF2-40B4-BE49-F238E27FC236}">
              <a16:creationId xmlns:a16="http://schemas.microsoft.com/office/drawing/2014/main" id="{D8CEC446-438C-44F2-8F46-4D904A4F08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" name="AutoShape 11019" descr="*">
          <a:extLst>
            <a:ext uri="{FF2B5EF4-FFF2-40B4-BE49-F238E27FC236}">
              <a16:creationId xmlns:a16="http://schemas.microsoft.com/office/drawing/2014/main" id="{E7C1FFA4-007B-4B33-AA65-9F831D21A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" name="AutoShape 11020" descr="*">
          <a:extLst>
            <a:ext uri="{FF2B5EF4-FFF2-40B4-BE49-F238E27FC236}">
              <a16:creationId xmlns:a16="http://schemas.microsoft.com/office/drawing/2014/main" id="{CA911531-565D-46FF-BBFF-FD6F9135ED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" name="AutoShape 11021" descr="*">
          <a:extLst>
            <a:ext uri="{FF2B5EF4-FFF2-40B4-BE49-F238E27FC236}">
              <a16:creationId xmlns:a16="http://schemas.microsoft.com/office/drawing/2014/main" id="{B62B9892-B7F7-47BC-A2C4-51FDBFCE94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" name="AutoShape 11022" descr="*">
          <a:extLst>
            <a:ext uri="{FF2B5EF4-FFF2-40B4-BE49-F238E27FC236}">
              <a16:creationId xmlns:a16="http://schemas.microsoft.com/office/drawing/2014/main" id="{5F7D9860-DEE8-46A8-94DD-57C5B9D481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" name="AutoShape 11023" descr="*">
          <a:extLst>
            <a:ext uri="{FF2B5EF4-FFF2-40B4-BE49-F238E27FC236}">
              <a16:creationId xmlns:a16="http://schemas.microsoft.com/office/drawing/2014/main" id="{8C46D548-3C09-4F19-8384-B559BEB9AE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" name="AutoShape 11024" descr="*">
          <a:extLst>
            <a:ext uri="{FF2B5EF4-FFF2-40B4-BE49-F238E27FC236}">
              <a16:creationId xmlns:a16="http://schemas.microsoft.com/office/drawing/2014/main" id="{31DA7231-FDFC-42C9-88BD-0909A83D26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" name="AutoShape 11025" descr="*">
          <a:extLst>
            <a:ext uri="{FF2B5EF4-FFF2-40B4-BE49-F238E27FC236}">
              <a16:creationId xmlns:a16="http://schemas.microsoft.com/office/drawing/2014/main" id="{3B4471E7-9B3C-45DE-945E-560EDD399F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9" name="AutoShape 11026" descr="*">
          <a:extLst>
            <a:ext uri="{FF2B5EF4-FFF2-40B4-BE49-F238E27FC236}">
              <a16:creationId xmlns:a16="http://schemas.microsoft.com/office/drawing/2014/main" id="{3292E427-E5AD-444E-9B04-A962C19064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" name="AutoShape 11027" descr="*">
          <a:extLst>
            <a:ext uri="{FF2B5EF4-FFF2-40B4-BE49-F238E27FC236}">
              <a16:creationId xmlns:a16="http://schemas.microsoft.com/office/drawing/2014/main" id="{3936C66C-C220-4777-B434-E8EA330604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" name="AutoShape 11028" descr="*">
          <a:extLst>
            <a:ext uri="{FF2B5EF4-FFF2-40B4-BE49-F238E27FC236}">
              <a16:creationId xmlns:a16="http://schemas.microsoft.com/office/drawing/2014/main" id="{BF0E6D6D-61E1-4090-B70D-85AAF4F838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" name="AutoShape 11029" descr="*">
          <a:extLst>
            <a:ext uri="{FF2B5EF4-FFF2-40B4-BE49-F238E27FC236}">
              <a16:creationId xmlns:a16="http://schemas.microsoft.com/office/drawing/2014/main" id="{774ABDB2-9636-48FB-A39A-EB7AB9B416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" name="AutoShape 11030" descr="*">
          <a:extLst>
            <a:ext uri="{FF2B5EF4-FFF2-40B4-BE49-F238E27FC236}">
              <a16:creationId xmlns:a16="http://schemas.microsoft.com/office/drawing/2014/main" id="{93DDFC47-3E38-410F-9FD2-5A06DD6D63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" name="AutoShape 11031" descr="*">
          <a:extLst>
            <a:ext uri="{FF2B5EF4-FFF2-40B4-BE49-F238E27FC236}">
              <a16:creationId xmlns:a16="http://schemas.microsoft.com/office/drawing/2014/main" id="{8A04D762-B7AE-442F-9E95-452A6D0488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" name="AutoShape 11032" descr="*">
          <a:extLst>
            <a:ext uri="{FF2B5EF4-FFF2-40B4-BE49-F238E27FC236}">
              <a16:creationId xmlns:a16="http://schemas.microsoft.com/office/drawing/2014/main" id="{513644C0-0F2F-44DD-9056-4AB73DF44A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6" name="AutoShape 11033" descr="*">
          <a:extLst>
            <a:ext uri="{FF2B5EF4-FFF2-40B4-BE49-F238E27FC236}">
              <a16:creationId xmlns:a16="http://schemas.microsoft.com/office/drawing/2014/main" id="{A0A5BEB9-3469-4572-8767-AC687DE2B1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" name="AutoShape 11034" descr="*">
          <a:extLst>
            <a:ext uri="{FF2B5EF4-FFF2-40B4-BE49-F238E27FC236}">
              <a16:creationId xmlns:a16="http://schemas.microsoft.com/office/drawing/2014/main" id="{86CD2468-070A-4C94-A9C0-ED4C5BEC69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" name="AutoShape 11035" descr="*">
          <a:extLst>
            <a:ext uri="{FF2B5EF4-FFF2-40B4-BE49-F238E27FC236}">
              <a16:creationId xmlns:a16="http://schemas.microsoft.com/office/drawing/2014/main" id="{C1727601-490B-4CF2-B8AB-4558C33493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9" name="AutoShape 11036" descr="*">
          <a:extLst>
            <a:ext uri="{FF2B5EF4-FFF2-40B4-BE49-F238E27FC236}">
              <a16:creationId xmlns:a16="http://schemas.microsoft.com/office/drawing/2014/main" id="{298F184F-3162-40AC-92EC-C4AD9E2C4A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" name="AutoShape 11037" descr="*">
          <a:extLst>
            <a:ext uri="{FF2B5EF4-FFF2-40B4-BE49-F238E27FC236}">
              <a16:creationId xmlns:a16="http://schemas.microsoft.com/office/drawing/2014/main" id="{B282BBB3-69FD-4110-A6F9-3F13D31336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" name="AutoShape 11038" descr="*">
          <a:extLst>
            <a:ext uri="{FF2B5EF4-FFF2-40B4-BE49-F238E27FC236}">
              <a16:creationId xmlns:a16="http://schemas.microsoft.com/office/drawing/2014/main" id="{59F9343E-33E7-4455-A593-522E59448E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" name="AutoShape 11039" descr="*">
          <a:extLst>
            <a:ext uri="{FF2B5EF4-FFF2-40B4-BE49-F238E27FC236}">
              <a16:creationId xmlns:a16="http://schemas.microsoft.com/office/drawing/2014/main" id="{EDC0B6CB-3BA4-4913-BC06-305E262C7A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" name="AutoShape 11040" descr="*">
          <a:extLst>
            <a:ext uri="{FF2B5EF4-FFF2-40B4-BE49-F238E27FC236}">
              <a16:creationId xmlns:a16="http://schemas.microsoft.com/office/drawing/2014/main" id="{ACDAE3FF-A6EB-49DC-9C27-09D48D7630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" name="AutoShape 11044" descr="*">
          <a:extLst>
            <a:ext uri="{FF2B5EF4-FFF2-40B4-BE49-F238E27FC236}">
              <a16:creationId xmlns:a16="http://schemas.microsoft.com/office/drawing/2014/main" id="{5F01A6DA-F6F7-40E3-A38F-F72522D9E1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" name="AutoShape 11045" descr="*">
          <a:extLst>
            <a:ext uri="{FF2B5EF4-FFF2-40B4-BE49-F238E27FC236}">
              <a16:creationId xmlns:a16="http://schemas.microsoft.com/office/drawing/2014/main" id="{976C5945-8774-4C9A-8FFF-B0C27B0E98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" name="AutoShape 11046" descr="*">
          <a:extLst>
            <a:ext uri="{FF2B5EF4-FFF2-40B4-BE49-F238E27FC236}">
              <a16:creationId xmlns:a16="http://schemas.microsoft.com/office/drawing/2014/main" id="{5BB1F294-C769-468A-8632-EFAF0AE4D3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" name="AutoShape 11047" descr="*">
          <a:extLst>
            <a:ext uri="{FF2B5EF4-FFF2-40B4-BE49-F238E27FC236}">
              <a16:creationId xmlns:a16="http://schemas.microsoft.com/office/drawing/2014/main" id="{0C3CCF9B-558E-4D6B-BA16-AD8FD789E3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" name="AutoShape 11048" descr="*">
          <a:extLst>
            <a:ext uri="{FF2B5EF4-FFF2-40B4-BE49-F238E27FC236}">
              <a16:creationId xmlns:a16="http://schemas.microsoft.com/office/drawing/2014/main" id="{345CBFFA-1F6E-484E-B51F-9146DD3A59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9" name="AutoShape 11052" descr="*">
          <a:extLst>
            <a:ext uri="{FF2B5EF4-FFF2-40B4-BE49-F238E27FC236}">
              <a16:creationId xmlns:a16="http://schemas.microsoft.com/office/drawing/2014/main" id="{5FA1698C-C1AD-4CF3-93FB-EBB77519D7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" name="AutoShape 11053" descr="*">
          <a:extLst>
            <a:ext uri="{FF2B5EF4-FFF2-40B4-BE49-F238E27FC236}">
              <a16:creationId xmlns:a16="http://schemas.microsoft.com/office/drawing/2014/main" id="{822B8F57-1B47-4F05-BF55-D52BB8EF79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" name="AutoShape 11054" descr="*">
          <a:extLst>
            <a:ext uri="{FF2B5EF4-FFF2-40B4-BE49-F238E27FC236}">
              <a16:creationId xmlns:a16="http://schemas.microsoft.com/office/drawing/2014/main" id="{36AA924C-A97E-4838-B50A-FCF01D1573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" name="AutoShape 11055" descr="*">
          <a:extLst>
            <a:ext uri="{FF2B5EF4-FFF2-40B4-BE49-F238E27FC236}">
              <a16:creationId xmlns:a16="http://schemas.microsoft.com/office/drawing/2014/main" id="{B4E25B78-0C0A-42B9-AC5D-D0BEE64F2F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" name="AutoShape 11056" descr="*">
          <a:extLst>
            <a:ext uri="{FF2B5EF4-FFF2-40B4-BE49-F238E27FC236}">
              <a16:creationId xmlns:a16="http://schemas.microsoft.com/office/drawing/2014/main" id="{AA6D2BD9-486E-4EF1-9499-6F585A5351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" name="AutoShape 11060" descr="*">
          <a:extLst>
            <a:ext uri="{FF2B5EF4-FFF2-40B4-BE49-F238E27FC236}">
              <a16:creationId xmlns:a16="http://schemas.microsoft.com/office/drawing/2014/main" id="{CA81402D-29A3-4DAC-B78A-4AF90CA7EA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" name="AutoShape 11061" descr="*">
          <a:extLst>
            <a:ext uri="{FF2B5EF4-FFF2-40B4-BE49-F238E27FC236}">
              <a16:creationId xmlns:a16="http://schemas.microsoft.com/office/drawing/2014/main" id="{17984FA8-104D-4376-9787-8F752310C6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" name="AutoShape 11062" descr="*">
          <a:extLst>
            <a:ext uri="{FF2B5EF4-FFF2-40B4-BE49-F238E27FC236}">
              <a16:creationId xmlns:a16="http://schemas.microsoft.com/office/drawing/2014/main" id="{8E9D4490-78E9-4A72-BDD3-DB2A803615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" name="AutoShape 11063" descr="*">
          <a:extLst>
            <a:ext uri="{FF2B5EF4-FFF2-40B4-BE49-F238E27FC236}">
              <a16:creationId xmlns:a16="http://schemas.microsoft.com/office/drawing/2014/main" id="{9C62C85F-D285-4002-8568-970B55436F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8" name="AutoShape 11064" descr="*">
          <a:extLst>
            <a:ext uri="{FF2B5EF4-FFF2-40B4-BE49-F238E27FC236}">
              <a16:creationId xmlns:a16="http://schemas.microsoft.com/office/drawing/2014/main" id="{4602DB63-9D54-4B23-B3E7-3F73B5E70C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9" name="AutoShape 11068" descr="*">
          <a:extLst>
            <a:ext uri="{FF2B5EF4-FFF2-40B4-BE49-F238E27FC236}">
              <a16:creationId xmlns:a16="http://schemas.microsoft.com/office/drawing/2014/main" id="{D6FBAE74-05D9-494A-AB67-7EBD2EE6F5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" name="AutoShape 11069" descr="*">
          <a:extLst>
            <a:ext uri="{FF2B5EF4-FFF2-40B4-BE49-F238E27FC236}">
              <a16:creationId xmlns:a16="http://schemas.microsoft.com/office/drawing/2014/main" id="{1066B237-7438-4F23-8FE8-E83FE45CC0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" name="AutoShape 11070" descr="*">
          <a:extLst>
            <a:ext uri="{FF2B5EF4-FFF2-40B4-BE49-F238E27FC236}">
              <a16:creationId xmlns:a16="http://schemas.microsoft.com/office/drawing/2014/main" id="{AA5F03F3-2EAA-4548-8088-A9544615B1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" name="AutoShape 11071" descr="*">
          <a:extLst>
            <a:ext uri="{FF2B5EF4-FFF2-40B4-BE49-F238E27FC236}">
              <a16:creationId xmlns:a16="http://schemas.microsoft.com/office/drawing/2014/main" id="{C029E61A-089B-4E11-A87C-61C5CDEF23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" name="AutoShape 11072" descr="*">
          <a:extLst>
            <a:ext uri="{FF2B5EF4-FFF2-40B4-BE49-F238E27FC236}">
              <a16:creationId xmlns:a16="http://schemas.microsoft.com/office/drawing/2014/main" id="{926012F9-65D8-4255-99A0-9070FF4C4B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" name="AutoShape 11076" descr="*">
          <a:extLst>
            <a:ext uri="{FF2B5EF4-FFF2-40B4-BE49-F238E27FC236}">
              <a16:creationId xmlns:a16="http://schemas.microsoft.com/office/drawing/2014/main" id="{2BEA8DD5-8C5C-4E23-9782-D198CEE8B1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" name="AutoShape 11077" descr="*">
          <a:extLst>
            <a:ext uri="{FF2B5EF4-FFF2-40B4-BE49-F238E27FC236}">
              <a16:creationId xmlns:a16="http://schemas.microsoft.com/office/drawing/2014/main" id="{F014CE69-919B-4AE5-AE5B-21D5E0B414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" name="AutoShape 11078" descr="*">
          <a:extLst>
            <a:ext uri="{FF2B5EF4-FFF2-40B4-BE49-F238E27FC236}">
              <a16:creationId xmlns:a16="http://schemas.microsoft.com/office/drawing/2014/main" id="{B5FC0BE0-75F9-4B89-B7E7-6E0BB97672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" name="AutoShape 11079" descr="*">
          <a:extLst>
            <a:ext uri="{FF2B5EF4-FFF2-40B4-BE49-F238E27FC236}">
              <a16:creationId xmlns:a16="http://schemas.microsoft.com/office/drawing/2014/main" id="{84E2E7AD-A5EF-4479-9E69-39704F9985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" name="AutoShape 11080" descr="*">
          <a:extLst>
            <a:ext uri="{FF2B5EF4-FFF2-40B4-BE49-F238E27FC236}">
              <a16:creationId xmlns:a16="http://schemas.microsoft.com/office/drawing/2014/main" id="{B6A7E898-21B8-4F92-BE20-631A18F902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9" name="AutoShape 11084" descr="*">
          <a:extLst>
            <a:ext uri="{FF2B5EF4-FFF2-40B4-BE49-F238E27FC236}">
              <a16:creationId xmlns:a16="http://schemas.microsoft.com/office/drawing/2014/main" id="{1C3EEEE4-691F-42A3-8D12-CB4A41347B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" name="AutoShape 11099" descr="*">
          <a:extLst>
            <a:ext uri="{FF2B5EF4-FFF2-40B4-BE49-F238E27FC236}">
              <a16:creationId xmlns:a16="http://schemas.microsoft.com/office/drawing/2014/main" id="{3C6804FD-5702-4F72-A5BC-2E4EFB5C97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" name="AutoShape 11100" descr="*">
          <a:extLst>
            <a:ext uri="{FF2B5EF4-FFF2-40B4-BE49-F238E27FC236}">
              <a16:creationId xmlns:a16="http://schemas.microsoft.com/office/drawing/2014/main" id="{5EAA8214-0E2B-4367-94A7-5F1CAE4BF0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" name="AutoShape 11101" descr="*">
          <a:extLst>
            <a:ext uri="{FF2B5EF4-FFF2-40B4-BE49-F238E27FC236}">
              <a16:creationId xmlns:a16="http://schemas.microsoft.com/office/drawing/2014/main" id="{9D05551B-F545-4A3A-AA48-D313517717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" name="AutoShape 11102" descr="*">
          <a:extLst>
            <a:ext uri="{FF2B5EF4-FFF2-40B4-BE49-F238E27FC236}">
              <a16:creationId xmlns:a16="http://schemas.microsoft.com/office/drawing/2014/main" id="{6D124CE0-A4B5-4BEE-818A-E9506A3706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4" name="AutoShape 11103" descr="*">
          <a:extLst>
            <a:ext uri="{FF2B5EF4-FFF2-40B4-BE49-F238E27FC236}">
              <a16:creationId xmlns:a16="http://schemas.microsoft.com/office/drawing/2014/main" id="{351E57C1-B9D2-408A-880F-1AA5DC981A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" name="AutoShape 11104" descr="*">
          <a:extLst>
            <a:ext uri="{FF2B5EF4-FFF2-40B4-BE49-F238E27FC236}">
              <a16:creationId xmlns:a16="http://schemas.microsoft.com/office/drawing/2014/main" id="{2088B705-1AC8-4208-A3E0-D47148E7AD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" name="AutoShape 11105" descr="*">
          <a:extLst>
            <a:ext uri="{FF2B5EF4-FFF2-40B4-BE49-F238E27FC236}">
              <a16:creationId xmlns:a16="http://schemas.microsoft.com/office/drawing/2014/main" id="{61A0517A-B91B-4A01-840E-4B0557F9C7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" name="AutoShape 11106" descr="*">
          <a:extLst>
            <a:ext uri="{FF2B5EF4-FFF2-40B4-BE49-F238E27FC236}">
              <a16:creationId xmlns:a16="http://schemas.microsoft.com/office/drawing/2014/main" id="{D39C9CF9-00FE-4B79-A29F-CC3BCF32D8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" name="AutoShape 11107" descr="*">
          <a:extLst>
            <a:ext uri="{FF2B5EF4-FFF2-40B4-BE49-F238E27FC236}">
              <a16:creationId xmlns:a16="http://schemas.microsoft.com/office/drawing/2014/main" id="{A1173B30-3AF7-4CD6-9428-4662A59BAD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" name="AutoShape 11108" descr="*">
          <a:extLst>
            <a:ext uri="{FF2B5EF4-FFF2-40B4-BE49-F238E27FC236}">
              <a16:creationId xmlns:a16="http://schemas.microsoft.com/office/drawing/2014/main" id="{B6BD71BB-73CB-431F-A508-EE222D0781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" name="AutoShape 11109" descr="*">
          <a:extLst>
            <a:ext uri="{FF2B5EF4-FFF2-40B4-BE49-F238E27FC236}">
              <a16:creationId xmlns:a16="http://schemas.microsoft.com/office/drawing/2014/main" id="{E44F236D-9FD2-4BE8-842B-71BBD0953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" name="AutoShape 11110" descr="*">
          <a:extLst>
            <a:ext uri="{FF2B5EF4-FFF2-40B4-BE49-F238E27FC236}">
              <a16:creationId xmlns:a16="http://schemas.microsoft.com/office/drawing/2014/main" id="{9BA5F441-8155-4981-B753-8E57A6C057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2" name="AutoShape 11111" descr="*">
          <a:extLst>
            <a:ext uri="{FF2B5EF4-FFF2-40B4-BE49-F238E27FC236}">
              <a16:creationId xmlns:a16="http://schemas.microsoft.com/office/drawing/2014/main" id="{B24A3F6D-5D6F-491E-BA35-A54E4E32FE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3" name="AutoShape 11112" descr="*">
          <a:extLst>
            <a:ext uri="{FF2B5EF4-FFF2-40B4-BE49-F238E27FC236}">
              <a16:creationId xmlns:a16="http://schemas.microsoft.com/office/drawing/2014/main" id="{881E44A7-2216-48B1-BCAA-FA1542ADE2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4" name="AutoShape 11113" descr="*">
          <a:extLst>
            <a:ext uri="{FF2B5EF4-FFF2-40B4-BE49-F238E27FC236}">
              <a16:creationId xmlns:a16="http://schemas.microsoft.com/office/drawing/2014/main" id="{9412D308-DD1C-4C74-B470-F3DCCF6D5C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" name="AutoShape 11114" descr="*">
          <a:extLst>
            <a:ext uri="{FF2B5EF4-FFF2-40B4-BE49-F238E27FC236}">
              <a16:creationId xmlns:a16="http://schemas.microsoft.com/office/drawing/2014/main" id="{87FD2E5F-0A36-4C6F-87A4-4F7672C3EB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" name="AutoShape 11115" descr="*">
          <a:extLst>
            <a:ext uri="{FF2B5EF4-FFF2-40B4-BE49-F238E27FC236}">
              <a16:creationId xmlns:a16="http://schemas.microsoft.com/office/drawing/2014/main" id="{E6EFC0CB-1CC9-4218-ABCA-07376AA8E0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" name="AutoShape 11116" descr="*">
          <a:extLst>
            <a:ext uri="{FF2B5EF4-FFF2-40B4-BE49-F238E27FC236}">
              <a16:creationId xmlns:a16="http://schemas.microsoft.com/office/drawing/2014/main" id="{D56D8035-F562-43A1-BE35-1660554DEB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" name="AutoShape 11117" descr="*">
          <a:extLst>
            <a:ext uri="{FF2B5EF4-FFF2-40B4-BE49-F238E27FC236}">
              <a16:creationId xmlns:a16="http://schemas.microsoft.com/office/drawing/2014/main" id="{A809F200-8383-4A48-9B9A-346CAF8C98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" name="AutoShape 11118" descr="*">
          <a:extLst>
            <a:ext uri="{FF2B5EF4-FFF2-40B4-BE49-F238E27FC236}">
              <a16:creationId xmlns:a16="http://schemas.microsoft.com/office/drawing/2014/main" id="{A27EAA8E-4F7D-4C11-9FF1-2E615CF904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0" name="AutoShape 11119" descr="*">
          <a:extLst>
            <a:ext uri="{FF2B5EF4-FFF2-40B4-BE49-F238E27FC236}">
              <a16:creationId xmlns:a16="http://schemas.microsoft.com/office/drawing/2014/main" id="{19DC5D18-770F-4363-B31E-7C776568A6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1" name="AutoShape 11120" descr="*">
          <a:extLst>
            <a:ext uri="{FF2B5EF4-FFF2-40B4-BE49-F238E27FC236}">
              <a16:creationId xmlns:a16="http://schemas.microsoft.com/office/drawing/2014/main" id="{AF00B08F-12F7-47CE-B769-E46B4C2C9E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2" name="AutoShape 11121" descr="*">
          <a:extLst>
            <a:ext uri="{FF2B5EF4-FFF2-40B4-BE49-F238E27FC236}">
              <a16:creationId xmlns:a16="http://schemas.microsoft.com/office/drawing/2014/main" id="{982CCEBD-3FC5-4661-8A73-B3EB46104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3" name="AutoShape 11122" descr="*">
          <a:extLst>
            <a:ext uri="{FF2B5EF4-FFF2-40B4-BE49-F238E27FC236}">
              <a16:creationId xmlns:a16="http://schemas.microsoft.com/office/drawing/2014/main" id="{4DED8C11-08F3-4A76-A9E9-0523DDB60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" name="AutoShape 11123" descr="*">
          <a:extLst>
            <a:ext uri="{FF2B5EF4-FFF2-40B4-BE49-F238E27FC236}">
              <a16:creationId xmlns:a16="http://schemas.microsoft.com/office/drawing/2014/main" id="{DD6D0F5F-0046-45AD-A8D7-70F18A9435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" name="AutoShape 11124" descr="*">
          <a:extLst>
            <a:ext uri="{FF2B5EF4-FFF2-40B4-BE49-F238E27FC236}">
              <a16:creationId xmlns:a16="http://schemas.microsoft.com/office/drawing/2014/main" id="{C8BABBA6-C01B-442A-B120-C1CADD224F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" name="AutoShape 11125" descr="*">
          <a:extLst>
            <a:ext uri="{FF2B5EF4-FFF2-40B4-BE49-F238E27FC236}">
              <a16:creationId xmlns:a16="http://schemas.microsoft.com/office/drawing/2014/main" id="{5E368860-78B5-4E16-B403-1B99C5FBFA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" name="AutoShape 11126" descr="*">
          <a:extLst>
            <a:ext uri="{FF2B5EF4-FFF2-40B4-BE49-F238E27FC236}">
              <a16:creationId xmlns:a16="http://schemas.microsoft.com/office/drawing/2014/main" id="{1DA3546B-E8F0-4B8E-8874-C8212D0BD9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" name="AutoShape 11127" descr="*">
          <a:extLst>
            <a:ext uri="{FF2B5EF4-FFF2-40B4-BE49-F238E27FC236}">
              <a16:creationId xmlns:a16="http://schemas.microsoft.com/office/drawing/2014/main" id="{FE652DD1-4AA1-4DE5-9626-BDCAAFE5BC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" name="AutoShape 11128" descr="*">
          <a:extLst>
            <a:ext uri="{FF2B5EF4-FFF2-40B4-BE49-F238E27FC236}">
              <a16:creationId xmlns:a16="http://schemas.microsoft.com/office/drawing/2014/main" id="{D5DF0AFA-C05A-4C0F-935B-FB231C9D0B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" name="AutoShape 11129" descr="*">
          <a:extLst>
            <a:ext uri="{FF2B5EF4-FFF2-40B4-BE49-F238E27FC236}">
              <a16:creationId xmlns:a16="http://schemas.microsoft.com/office/drawing/2014/main" id="{CD03FA8D-D733-41C1-9465-2ACDD1CA3B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1" name="AutoShape 11130" descr="*">
          <a:extLst>
            <a:ext uri="{FF2B5EF4-FFF2-40B4-BE49-F238E27FC236}">
              <a16:creationId xmlns:a16="http://schemas.microsoft.com/office/drawing/2014/main" id="{B439187F-8CC7-48E5-8890-7374E84D70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" name="AutoShape 11131" descr="*">
          <a:extLst>
            <a:ext uri="{FF2B5EF4-FFF2-40B4-BE49-F238E27FC236}">
              <a16:creationId xmlns:a16="http://schemas.microsoft.com/office/drawing/2014/main" id="{5CD2D589-9CC6-4B21-951F-5F6E78BA39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" name="AutoShape 11132" descr="*">
          <a:extLst>
            <a:ext uri="{FF2B5EF4-FFF2-40B4-BE49-F238E27FC236}">
              <a16:creationId xmlns:a16="http://schemas.microsoft.com/office/drawing/2014/main" id="{2EB860DB-02C0-4CA2-889E-03E4E6FA45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" name="AutoShape 11133" descr="*">
          <a:extLst>
            <a:ext uri="{FF2B5EF4-FFF2-40B4-BE49-F238E27FC236}">
              <a16:creationId xmlns:a16="http://schemas.microsoft.com/office/drawing/2014/main" id="{648BEFF8-4D72-4A5C-972D-AB42DED69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" name="AutoShape 11134" descr="*">
          <a:extLst>
            <a:ext uri="{FF2B5EF4-FFF2-40B4-BE49-F238E27FC236}">
              <a16:creationId xmlns:a16="http://schemas.microsoft.com/office/drawing/2014/main" id="{A76C7BBB-045E-43A7-9CAE-8B91020876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" name="AutoShape 11135" descr="*">
          <a:extLst>
            <a:ext uri="{FF2B5EF4-FFF2-40B4-BE49-F238E27FC236}">
              <a16:creationId xmlns:a16="http://schemas.microsoft.com/office/drawing/2014/main" id="{7DECB7B8-883B-485A-B754-C563C0CCE9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" name="AutoShape 11136" descr="*">
          <a:extLst>
            <a:ext uri="{FF2B5EF4-FFF2-40B4-BE49-F238E27FC236}">
              <a16:creationId xmlns:a16="http://schemas.microsoft.com/office/drawing/2014/main" id="{AC6E4565-7CB8-4274-921F-7FDB6A356A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" name="AutoShape 11137" descr="*">
          <a:extLst>
            <a:ext uri="{FF2B5EF4-FFF2-40B4-BE49-F238E27FC236}">
              <a16:creationId xmlns:a16="http://schemas.microsoft.com/office/drawing/2014/main" id="{33107371-C863-4BCC-B805-D64BE60E93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" name="AutoShape 11138" descr="*">
          <a:extLst>
            <a:ext uri="{FF2B5EF4-FFF2-40B4-BE49-F238E27FC236}">
              <a16:creationId xmlns:a16="http://schemas.microsoft.com/office/drawing/2014/main" id="{25FCD35E-AD38-4CF9-87A5-35D49E0481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" name="AutoShape 11139" descr="*">
          <a:extLst>
            <a:ext uri="{FF2B5EF4-FFF2-40B4-BE49-F238E27FC236}">
              <a16:creationId xmlns:a16="http://schemas.microsoft.com/office/drawing/2014/main" id="{DFEAF0F0-2692-45E5-8770-368B8FF36D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" name="AutoShape 11140" descr="*">
          <a:extLst>
            <a:ext uri="{FF2B5EF4-FFF2-40B4-BE49-F238E27FC236}">
              <a16:creationId xmlns:a16="http://schemas.microsoft.com/office/drawing/2014/main" id="{9A57CECF-7255-48CA-8323-97E07E2CA9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" name="AutoShape 11141" descr="*">
          <a:extLst>
            <a:ext uri="{FF2B5EF4-FFF2-40B4-BE49-F238E27FC236}">
              <a16:creationId xmlns:a16="http://schemas.microsoft.com/office/drawing/2014/main" id="{29C1D1A7-78EC-4A9D-B5E3-6EA8019428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" name="AutoShape 11142" descr="*">
          <a:extLst>
            <a:ext uri="{FF2B5EF4-FFF2-40B4-BE49-F238E27FC236}">
              <a16:creationId xmlns:a16="http://schemas.microsoft.com/office/drawing/2014/main" id="{0B43DA01-6503-43C7-8413-92AD8D796C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4" name="AutoShape 11143" descr="*">
          <a:extLst>
            <a:ext uri="{FF2B5EF4-FFF2-40B4-BE49-F238E27FC236}">
              <a16:creationId xmlns:a16="http://schemas.microsoft.com/office/drawing/2014/main" id="{063759DC-81A9-4201-881B-B1A328D09B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5" name="AutoShape 11144" descr="*">
          <a:extLst>
            <a:ext uri="{FF2B5EF4-FFF2-40B4-BE49-F238E27FC236}">
              <a16:creationId xmlns:a16="http://schemas.microsoft.com/office/drawing/2014/main" id="{963D46D4-A8F5-42F0-95E1-C07B0B8B69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6" name="AutoShape 11145" descr="*">
          <a:extLst>
            <a:ext uri="{FF2B5EF4-FFF2-40B4-BE49-F238E27FC236}">
              <a16:creationId xmlns:a16="http://schemas.microsoft.com/office/drawing/2014/main" id="{92FEE2C1-2B43-49FD-89EE-2FAF866953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" name="AutoShape 11146" descr="*">
          <a:extLst>
            <a:ext uri="{FF2B5EF4-FFF2-40B4-BE49-F238E27FC236}">
              <a16:creationId xmlns:a16="http://schemas.microsoft.com/office/drawing/2014/main" id="{072C14FD-696F-4B9F-BF6F-7810B958CE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18" name="AutoShape 11011" descr="*">
          <a:extLst>
            <a:ext uri="{FF2B5EF4-FFF2-40B4-BE49-F238E27FC236}">
              <a16:creationId xmlns:a16="http://schemas.microsoft.com/office/drawing/2014/main" id="{2C8B2F5C-2DB2-4C66-A1D6-D99152BA9FB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19" name="AutoShape 11011" descr="*">
          <a:extLst>
            <a:ext uri="{FF2B5EF4-FFF2-40B4-BE49-F238E27FC236}">
              <a16:creationId xmlns:a16="http://schemas.microsoft.com/office/drawing/2014/main" id="{768F67CC-1712-4C40-90E8-08126968AC9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733425</xdr:colOff>
      <xdr:row>30</xdr:row>
      <xdr:rowOff>0</xdr:rowOff>
    </xdr:from>
    <xdr:to>
      <xdr:col>8</xdr:col>
      <xdr:colOff>133350</xdr:colOff>
      <xdr:row>31</xdr:row>
      <xdr:rowOff>9525</xdr:rowOff>
    </xdr:to>
    <xdr:sp macro="" textlink="">
      <xdr:nvSpPr>
        <xdr:cNvPr id="420" name="AutoShape 11098" descr="*">
          <a:extLst>
            <a:ext uri="{FF2B5EF4-FFF2-40B4-BE49-F238E27FC236}">
              <a16:creationId xmlns:a16="http://schemas.microsoft.com/office/drawing/2014/main" id="{21AEB336-668E-46BA-A4E2-36D046B8552C}"/>
            </a:ext>
          </a:extLst>
        </xdr:cNvPr>
        <xdr:cNvSpPr>
          <a:spLocks noChangeAspect="1" noChangeArrowheads="1"/>
        </xdr:cNvSpPr>
      </xdr:nvSpPr>
      <xdr:spPr bwMode="auto">
        <a:xfrm>
          <a:off x="733425" y="1159373475"/>
          <a:ext cx="21907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21" name="AutoShape 11011" descr="*">
          <a:extLst>
            <a:ext uri="{FF2B5EF4-FFF2-40B4-BE49-F238E27FC236}">
              <a16:creationId xmlns:a16="http://schemas.microsoft.com/office/drawing/2014/main" id="{A10A95B2-FDF0-4720-9D67-20DE8C42AA4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" name="AutoShape 11012" descr="*">
          <a:extLst>
            <a:ext uri="{FF2B5EF4-FFF2-40B4-BE49-F238E27FC236}">
              <a16:creationId xmlns:a16="http://schemas.microsoft.com/office/drawing/2014/main" id="{7075F8F2-6C08-4CF9-87FF-DE4B7731E6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" name="AutoShape 11013" descr="*">
          <a:extLst>
            <a:ext uri="{FF2B5EF4-FFF2-40B4-BE49-F238E27FC236}">
              <a16:creationId xmlns:a16="http://schemas.microsoft.com/office/drawing/2014/main" id="{39BB6A47-A2AC-4E72-83A8-F58F71D46F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" name="AutoShape 11014" descr="*">
          <a:extLst>
            <a:ext uri="{FF2B5EF4-FFF2-40B4-BE49-F238E27FC236}">
              <a16:creationId xmlns:a16="http://schemas.microsoft.com/office/drawing/2014/main" id="{EC18447C-1F57-4442-B67D-5F09133E13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" name="AutoShape 11015" descr="*">
          <a:extLst>
            <a:ext uri="{FF2B5EF4-FFF2-40B4-BE49-F238E27FC236}">
              <a16:creationId xmlns:a16="http://schemas.microsoft.com/office/drawing/2014/main" id="{9461E847-8429-452C-8FDD-FBF4181CEC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6" name="AutoShape 11016" descr="*">
          <a:extLst>
            <a:ext uri="{FF2B5EF4-FFF2-40B4-BE49-F238E27FC236}">
              <a16:creationId xmlns:a16="http://schemas.microsoft.com/office/drawing/2014/main" id="{ED8E70AA-3697-4EF6-9E7F-4383F62DDC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" name="AutoShape 11017" descr="*">
          <a:extLst>
            <a:ext uri="{FF2B5EF4-FFF2-40B4-BE49-F238E27FC236}">
              <a16:creationId xmlns:a16="http://schemas.microsoft.com/office/drawing/2014/main" id="{AC0E48FB-CA2E-4EF3-98EA-A72B255693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" name="AutoShape 11018" descr="*">
          <a:extLst>
            <a:ext uri="{FF2B5EF4-FFF2-40B4-BE49-F238E27FC236}">
              <a16:creationId xmlns:a16="http://schemas.microsoft.com/office/drawing/2014/main" id="{F20CDB06-D89D-4909-BB33-81ABF84685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" name="AutoShape 11019" descr="*">
          <a:extLst>
            <a:ext uri="{FF2B5EF4-FFF2-40B4-BE49-F238E27FC236}">
              <a16:creationId xmlns:a16="http://schemas.microsoft.com/office/drawing/2014/main" id="{C2024746-C0C8-451F-81F0-D68E134299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" name="AutoShape 11020" descr="*">
          <a:extLst>
            <a:ext uri="{FF2B5EF4-FFF2-40B4-BE49-F238E27FC236}">
              <a16:creationId xmlns:a16="http://schemas.microsoft.com/office/drawing/2014/main" id="{FACC6772-EA41-4740-8CC4-C6E0085D7F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" name="AutoShape 11021" descr="*">
          <a:extLst>
            <a:ext uri="{FF2B5EF4-FFF2-40B4-BE49-F238E27FC236}">
              <a16:creationId xmlns:a16="http://schemas.microsoft.com/office/drawing/2014/main" id="{981E91AE-28DC-445B-91D3-847A2F3E8B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" name="AutoShape 11022" descr="*">
          <a:extLst>
            <a:ext uri="{FF2B5EF4-FFF2-40B4-BE49-F238E27FC236}">
              <a16:creationId xmlns:a16="http://schemas.microsoft.com/office/drawing/2014/main" id="{442AE647-DBD2-4827-98EB-32F954E132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" name="AutoShape 11023" descr="*">
          <a:extLst>
            <a:ext uri="{FF2B5EF4-FFF2-40B4-BE49-F238E27FC236}">
              <a16:creationId xmlns:a16="http://schemas.microsoft.com/office/drawing/2014/main" id="{2C0433AA-B5EA-430B-9642-C5EE14C79F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" name="AutoShape 11024" descr="*">
          <a:extLst>
            <a:ext uri="{FF2B5EF4-FFF2-40B4-BE49-F238E27FC236}">
              <a16:creationId xmlns:a16="http://schemas.microsoft.com/office/drawing/2014/main" id="{1CCEC613-76B9-4E89-9AF6-A9D25B61DB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" name="AutoShape 11025" descr="*">
          <a:extLst>
            <a:ext uri="{FF2B5EF4-FFF2-40B4-BE49-F238E27FC236}">
              <a16:creationId xmlns:a16="http://schemas.microsoft.com/office/drawing/2014/main" id="{4A882506-B599-4B62-BC6C-7402A2105F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6" name="AutoShape 11026" descr="*">
          <a:extLst>
            <a:ext uri="{FF2B5EF4-FFF2-40B4-BE49-F238E27FC236}">
              <a16:creationId xmlns:a16="http://schemas.microsoft.com/office/drawing/2014/main" id="{C442B9CE-188B-4D33-817F-30CC920F41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" name="AutoShape 11027" descr="*">
          <a:extLst>
            <a:ext uri="{FF2B5EF4-FFF2-40B4-BE49-F238E27FC236}">
              <a16:creationId xmlns:a16="http://schemas.microsoft.com/office/drawing/2014/main" id="{F7CD1B91-EFCD-42CA-8E03-E82406255D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" name="AutoShape 11028" descr="*">
          <a:extLst>
            <a:ext uri="{FF2B5EF4-FFF2-40B4-BE49-F238E27FC236}">
              <a16:creationId xmlns:a16="http://schemas.microsoft.com/office/drawing/2014/main" id="{3BC56A25-605F-4B88-B15B-9ADEF48C92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" name="AutoShape 11029" descr="*">
          <a:extLst>
            <a:ext uri="{FF2B5EF4-FFF2-40B4-BE49-F238E27FC236}">
              <a16:creationId xmlns:a16="http://schemas.microsoft.com/office/drawing/2014/main" id="{F82DB44C-E231-46F9-B46A-FDC709FA39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" name="AutoShape 11030" descr="*">
          <a:extLst>
            <a:ext uri="{FF2B5EF4-FFF2-40B4-BE49-F238E27FC236}">
              <a16:creationId xmlns:a16="http://schemas.microsoft.com/office/drawing/2014/main" id="{C410257E-DAB6-4C68-BD4A-E78636196D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" name="AutoShape 11031" descr="*">
          <a:extLst>
            <a:ext uri="{FF2B5EF4-FFF2-40B4-BE49-F238E27FC236}">
              <a16:creationId xmlns:a16="http://schemas.microsoft.com/office/drawing/2014/main" id="{916C27EA-9FD1-4844-BE3B-9C64BB9E83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2" name="AutoShape 11032" descr="*">
          <a:extLst>
            <a:ext uri="{FF2B5EF4-FFF2-40B4-BE49-F238E27FC236}">
              <a16:creationId xmlns:a16="http://schemas.microsoft.com/office/drawing/2014/main" id="{9D35DF60-C878-4A60-9A7F-46A09ABEED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3" name="AutoShape 11033" descr="*">
          <a:extLst>
            <a:ext uri="{FF2B5EF4-FFF2-40B4-BE49-F238E27FC236}">
              <a16:creationId xmlns:a16="http://schemas.microsoft.com/office/drawing/2014/main" id="{72C7D9DF-1810-427D-98D6-F2E77FC9AE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4" name="AutoShape 11034" descr="*">
          <a:extLst>
            <a:ext uri="{FF2B5EF4-FFF2-40B4-BE49-F238E27FC236}">
              <a16:creationId xmlns:a16="http://schemas.microsoft.com/office/drawing/2014/main" id="{B2F1871D-1835-44A7-8FDD-274069A5C7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5" name="AutoShape 11035" descr="*">
          <a:extLst>
            <a:ext uri="{FF2B5EF4-FFF2-40B4-BE49-F238E27FC236}">
              <a16:creationId xmlns:a16="http://schemas.microsoft.com/office/drawing/2014/main" id="{D0628742-6990-4F81-A786-8C4BD7FB40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6" name="AutoShape 11036" descr="*">
          <a:extLst>
            <a:ext uri="{FF2B5EF4-FFF2-40B4-BE49-F238E27FC236}">
              <a16:creationId xmlns:a16="http://schemas.microsoft.com/office/drawing/2014/main" id="{BEAF436A-EB44-4D1F-84BE-B388B5C235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7" name="AutoShape 11037" descr="*">
          <a:extLst>
            <a:ext uri="{FF2B5EF4-FFF2-40B4-BE49-F238E27FC236}">
              <a16:creationId xmlns:a16="http://schemas.microsoft.com/office/drawing/2014/main" id="{5AB00EDC-F63F-426C-B55B-498D7CA582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8" name="AutoShape 11038" descr="*">
          <a:extLst>
            <a:ext uri="{FF2B5EF4-FFF2-40B4-BE49-F238E27FC236}">
              <a16:creationId xmlns:a16="http://schemas.microsoft.com/office/drawing/2014/main" id="{BDC6F24F-C351-4038-86D7-D3723C5519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9" name="AutoShape 11039" descr="*">
          <a:extLst>
            <a:ext uri="{FF2B5EF4-FFF2-40B4-BE49-F238E27FC236}">
              <a16:creationId xmlns:a16="http://schemas.microsoft.com/office/drawing/2014/main" id="{94356CD3-6032-4296-B410-3FC0A6D9FB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0" name="AutoShape 11040" descr="*">
          <a:extLst>
            <a:ext uri="{FF2B5EF4-FFF2-40B4-BE49-F238E27FC236}">
              <a16:creationId xmlns:a16="http://schemas.microsoft.com/office/drawing/2014/main" id="{B2CC3DAC-25A2-4EF0-B418-CC4F73B32D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51" name="AutoShape 11044" descr="*">
          <a:extLst>
            <a:ext uri="{FF2B5EF4-FFF2-40B4-BE49-F238E27FC236}">
              <a16:creationId xmlns:a16="http://schemas.microsoft.com/office/drawing/2014/main" id="{682C24A7-1AA6-4CB2-BB65-E33A7A0070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2" name="AutoShape 11045" descr="*">
          <a:extLst>
            <a:ext uri="{FF2B5EF4-FFF2-40B4-BE49-F238E27FC236}">
              <a16:creationId xmlns:a16="http://schemas.microsoft.com/office/drawing/2014/main" id="{E55DFC2F-A272-40CA-9A86-8C737C5B07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3" name="AutoShape 11046" descr="*">
          <a:extLst>
            <a:ext uri="{FF2B5EF4-FFF2-40B4-BE49-F238E27FC236}">
              <a16:creationId xmlns:a16="http://schemas.microsoft.com/office/drawing/2014/main" id="{11EAC2F6-4CCE-4493-9495-01BD96F98E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4" name="AutoShape 11047" descr="*">
          <a:extLst>
            <a:ext uri="{FF2B5EF4-FFF2-40B4-BE49-F238E27FC236}">
              <a16:creationId xmlns:a16="http://schemas.microsoft.com/office/drawing/2014/main" id="{A567530E-8BC4-4DA4-B5DB-3EA8A559B2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5" name="AutoShape 11048" descr="*">
          <a:extLst>
            <a:ext uri="{FF2B5EF4-FFF2-40B4-BE49-F238E27FC236}">
              <a16:creationId xmlns:a16="http://schemas.microsoft.com/office/drawing/2014/main" id="{B7A4EC01-CD07-4FA2-B604-CED38097FE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56" name="AutoShape 11052" descr="*">
          <a:extLst>
            <a:ext uri="{FF2B5EF4-FFF2-40B4-BE49-F238E27FC236}">
              <a16:creationId xmlns:a16="http://schemas.microsoft.com/office/drawing/2014/main" id="{C5D87D99-D2CB-4FB7-9A91-2C90AECD8B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7" name="AutoShape 11053" descr="*">
          <a:extLst>
            <a:ext uri="{FF2B5EF4-FFF2-40B4-BE49-F238E27FC236}">
              <a16:creationId xmlns:a16="http://schemas.microsoft.com/office/drawing/2014/main" id="{0846EB76-FFD5-4E1F-9116-8638E18621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8" name="AutoShape 11054" descr="*">
          <a:extLst>
            <a:ext uri="{FF2B5EF4-FFF2-40B4-BE49-F238E27FC236}">
              <a16:creationId xmlns:a16="http://schemas.microsoft.com/office/drawing/2014/main" id="{420C727B-C9FE-434B-96F7-BF5E1F07CD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59" name="AutoShape 11055" descr="*">
          <a:extLst>
            <a:ext uri="{FF2B5EF4-FFF2-40B4-BE49-F238E27FC236}">
              <a16:creationId xmlns:a16="http://schemas.microsoft.com/office/drawing/2014/main" id="{E310173B-8F64-478F-A47F-309DB97B1F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0" name="AutoShape 11056" descr="*">
          <a:extLst>
            <a:ext uri="{FF2B5EF4-FFF2-40B4-BE49-F238E27FC236}">
              <a16:creationId xmlns:a16="http://schemas.microsoft.com/office/drawing/2014/main" id="{2093C325-C8AA-4898-9137-6BBA26A821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61" name="AutoShape 11060" descr="*">
          <a:extLst>
            <a:ext uri="{FF2B5EF4-FFF2-40B4-BE49-F238E27FC236}">
              <a16:creationId xmlns:a16="http://schemas.microsoft.com/office/drawing/2014/main" id="{FB63B970-CF5A-4C01-A38D-ADBC21375A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2" name="AutoShape 11061" descr="*">
          <a:extLst>
            <a:ext uri="{FF2B5EF4-FFF2-40B4-BE49-F238E27FC236}">
              <a16:creationId xmlns:a16="http://schemas.microsoft.com/office/drawing/2014/main" id="{FECE9F41-48A1-4C7B-85E7-5DA202BE79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3" name="AutoShape 11062" descr="*">
          <a:extLst>
            <a:ext uri="{FF2B5EF4-FFF2-40B4-BE49-F238E27FC236}">
              <a16:creationId xmlns:a16="http://schemas.microsoft.com/office/drawing/2014/main" id="{CFA9306E-CEE3-4F78-93E5-2228A4D61C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4" name="AutoShape 11063" descr="*">
          <a:extLst>
            <a:ext uri="{FF2B5EF4-FFF2-40B4-BE49-F238E27FC236}">
              <a16:creationId xmlns:a16="http://schemas.microsoft.com/office/drawing/2014/main" id="{F5EA6A86-E006-4139-A919-8D17635F75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5" name="AutoShape 11064" descr="*">
          <a:extLst>
            <a:ext uri="{FF2B5EF4-FFF2-40B4-BE49-F238E27FC236}">
              <a16:creationId xmlns:a16="http://schemas.microsoft.com/office/drawing/2014/main" id="{120809A8-3040-43A4-9505-523AFAA991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66" name="AutoShape 11068" descr="*">
          <a:extLst>
            <a:ext uri="{FF2B5EF4-FFF2-40B4-BE49-F238E27FC236}">
              <a16:creationId xmlns:a16="http://schemas.microsoft.com/office/drawing/2014/main" id="{2F73E475-9F69-4639-8887-249087005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7" name="AutoShape 11069" descr="*">
          <a:extLst>
            <a:ext uri="{FF2B5EF4-FFF2-40B4-BE49-F238E27FC236}">
              <a16:creationId xmlns:a16="http://schemas.microsoft.com/office/drawing/2014/main" id="{14EC1603-2EED-42EF-8180-91BF5C257E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8" name="AutoShape 11070" descr="*">
          <a:extLst>
            <a:ext uri="{FF2B5EF4-FFF2-40B4-BE49-F238E27FC236}">
              <a16:creationId xmlns:a16="http://schemas.microsoft.com/office/drawing/2014/main" id="{A6B6F58C-8AAE-4ECD-9377-4A501B3E49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69" name="AutoShape 11071" descr="*">
          <a:extLst>
            <a:ext uri="{FF2B5EF4-FFF2-40B4-BE49-F238E27FC236}">
              <a16:creationId xmlns:a16="http://schemas.microsoft.com/office/drawing/2014/main" id="{4C9D7746-C7E7-4D85-AF3E-66BF4BF576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0" name="AutoShape 11072" descr="*">
          <a:extLst>
            <a:ext uri="{FF2B5EF4-FFF2-40B4-BE49-F238E27FC236}">
              <a16:creationId xmlns:a16="http://schemas.microsoft.com/office/drawing/2014/main" id="{28B31F6E-FB80-45F6-BB3F-3B4137A8C3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71" name="AutoShape 11076" descr="*">
          <a:extLst>
            <a:ext uri="{FF2B5EF4-FFF2-40B4-BE49-F238E27FC236}">
              <a16:creationId xmlns:a16="http://schemas.microsoft.com/office/drawing/2014/main" id="{877EAC5E-E60C-45E4-B604-D335616BAA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2" name="AutoShape 11077" descr="*">
          <a:extLst>
            <a:ext uri="{FF2B5EF4-FFF2-40B4-BE49-F238E27FC236}">
              <a16:creationId xmlns:a16="http://schemas.microsoft.com/office/drawing/2014/main" id="{4BCDFAA6-942B-4C33-AC17-3AB1949AFE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3" name="AutoShape 11078" descr="*">
          <a:extLst>
            <a:ext uri="{FF2B5EF4-FFF2-40B4-BE49-F238E27FC236}">
              <a16:creationId xmlns:a16="http://schemas.microsoft.com/office/drawing/2014/main" id="{66336306-9206-463E-B06E-3734D5ED58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4" name="AutoShape 11079" descr="*">
          <a:extLst>
            <a:ext uri="{FF2B5EF4-FFF2-40B4-BE49-F238E27FC236}">
              <a16:creationId xmlns:a16="http://schemas.microsoft.com/office/drawing/2014/main" id="{C40069BF-5706-48C1-A9BD-A831B56135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5" name="AutoShape 11080" descr="*">
          <a:extLst>
            <a:ext uri="{FF2B5EF4-FFF2-40B4-BE49-F238E27FC236}">
              <a16:creationId xmlns:a16="http://schemas.microsoft.com/office/drawing/2014/main" id="{97BFADAA-4917-41BD-B144-FEF83D5C2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76" name="AutoShape 11084" descr="*">
          <a:extLst>
            <a:ext uri="{FF2B5EF4-FFF2-40B4-BE49-F238E27FC236}">
              <a16:creationId xmlns:a16="http://schemas.microsoft.com/office/drawing/2014/main" id="{105A28AD-7B55-4D52-84EA-C91D0FBD6B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7" name="AutoShape 11099" descr="*">
          <a:extLst>
            <a:ext uri="{FF2B5EF4-FFF2-40B4-BE49-F238E27FC236}">
              <a16:creationId xmlns:a16="http://schemas.microsoft.com/office/drawing/2014/main" id="{D4D6C7AE-DDD7-46CA-95F8-98EB3090A1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8" name="AutoShape 11100" descr="*">
          <a:extLst>
            <a:ext uri="{FF2B5EF4-FFF2-40B4-BE49-F238E27FC236}">
              <a16:creationId xmlns:a16="http://schemas.microsoft.com/office/drawing/2014/main" id="{F020094E-8677-4269-95AD-D35013E1A9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79" name="AutoShape 11101" descr="*">
          <a:extLst>
            <a:ext uri="{FF2B5EF4-FFF2-40B4-BE49-F238E27FC236}">
              <a16:creationId xmlns:a16="http://schemas.microsoft.com/office/drawing/2014/main" id="{A938F6FA-EB59-451A-BEA7-A5E1962999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0" name="AutoShape 11102" descr="*">
          <a:extLst>
            <a:ext uri="{FF2B5EF4-FFF2-40B4-BE49-F238E27FC236}">
              <a16:creationId xmlns:a16="http://schemas.microsoft.com/office/drawing/2014/main" id="{AB1B880E-6746-4502-9EB5-052066BD2A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1" name="AutoShape 11103" descr="*">
          <a:extLst>
            <a:ext uri="{FF2B5EF4-FFF2-40B4-BE49-F238E27FC236}">
              <a16:creationId xmlns:a16="http://schemas.microsoft.com/office/drawing/2014/main" id="{0813740E-AA76-40E9-B3B2-CF6B380AE6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2" name="AutoShape 11104" descr="*">
          <a:extLst>
            <a:ext uri="{FF2B5EF4-FFF2-40B4-BE49-F238E27FC236}">
              <a16:creationId xmlns:a16="http://schemas.microsoft.com/office/drawing/2014/main" id="{4AA169A4-09EE-4695-908B-BB693E75D9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3" name="AutoShape 11105" descr="*">
          <a:extLst>
            <a:ext uri="{FF2B5EF4-FFF2-40B4-BE49-F238E27FC236}">
              <a16:creationId xmlns:a16="http://schemas.microsoft.com/office/drawing/2014/main" id="{44699C3B-2524-4FDA-95A6-E2D54C990A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4" name="AutoShape 11106" descr="*">
          <a:extLst>
            <a:ext uri="{FF2B5EF4-FFF2-40B4-BE49-F238E27FC236}">
              <a16:creationId xmlns:a16="http://schemas.microsoft.com/office/drawing/2014/main" id="{61A1E544-6665-41B4-ACA9-99FF8B1081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5" name="AutoShape 11107" descr="*">
          <a:extLst>
            <a:ext uri="{FF2B5EF4-FFF2-40B4-BE49-F238E27FC236}">
              <a16:creationId xmlns:a16="http://schemas.microsoft.com/office/drawing/2014/main" id="{CD17377A-482B-4D9F-85EF-0AAD11A83B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6" name="AutoShape 11108" descr="*">
          <a:extLst>
            <a:ext uri="{FF2B5EF4-FFF2-40B4-BE49-F238E27FC236}">
              <a16:creationId xmlns:a16="http://schemas.microsoft.com/office/drawing/2014/main" id="{CF99D726-DC62-4FC5-8320-DCF236E40B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7" name="AutoShape 11109" descr="*">
          <a:extLst>
            <a:ext uri="{FF2B5EF4-FFF2-40B4-BE49-F238E27FC236}">
              <a16:creationId xmlns:a16="http://schemas.microsoft.com/office/drawing/2014/main" id="{6BB16BE2-950A-4C5A-98C9-254818AB1F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88" name="AutoShape 11110" descr="*">
          <a:extLst>
            <a:ext uri="{FF2B5EF4-FFF2-40B4-BE49-F238E27FC236}">
              <a16:creationId xmlns:a16="http://schemas.microsoft.com/office/drawing/2014/main" id="{A44AAF28-A672-446D-8471-10CFE10A77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89" name="AutoShape 11111" descr="*">
          <a:extLst>
            <a:ext uri="{FF2B5EF4-FFF2-40B4-BE49-F238E27FC236}">
              <a16:creationId xmlns:a16="http://schemas.microsoft.com/office/drawing/2014/main" id="{E17E5E67-16DF-4F69-A67F-C8B627195A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0" name="AutoShape 11112" descr="*">
          <a:extLst>
            <a:ext uri="{FF2B5EF4-FFF2-40B4-BE49-F238E27FC236}">
              <a16:creationId xmlns:a16="http://schemas.microsoft.com/office/drawing/2014/main" id="{A729DFC8-5842-466F-A4CC-42ECF1AC5F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1" name="AutoShape 11113" descr="*">
          <a:extLst>
            <a:ext uri="{FF2B5EF4-FFF2-40B4-BE49-F238E27FC236}">
              <a16:creationId xmlns:a16="http://schemas.microsoft.com/office/drawing/2014/main" id="{65602E57-26DB-4B37-AE88-B7DFBB7D69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2" name="AutoShape 11114" descr="*">
          <a:extLst>
            <a:ext uri="{FF2B5EF4-FFF2-40B4-BE49-F238E27FC236}">
              <a16:creationId xmlns:a16="http://schemas.microsoft.com/office/drawing/2014/main" id="{7AC9BB98-3CD9-402F-88BC-8632108B22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3" name="AutoShape 11115" descr="*">
          <a:extLst>
            <a:ext uri="{FF2B5EF4-FFF2-40B4-BE49-F238E27FC236}">
              <a16:creationId xmlns:a16="http://schemas.microsoft.com/office/drawing/2014/main" id="{B6BCD3B7-232D-4D7B-87BD-BF84DE4701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4" name="AutoShape 11116" descr="*">
          <a:extLst>
            <a:ext uri="{FF2B5EF4-FFF2-40B4-BE49-F238E27FC236}">
              <a16:creationId xmlns:a16="http://schemas.microsoft.com/office/drawing/2014/main" id="{AD0400C5-E87B-4DCC-8819-928E5AEAE8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5" name="AutoShape 11117" descr="*">
          <a:extLst>
            <a:ext uri="{FF2B5EF4-FFF2-40B4-BE49-F238E27FC236}">
              <a16:creationId xmlns:a16="http://schemas.microsoft.com/office/drawing/2014/main" id="{5A06B7CC-0D74-46B7-A452-361D4AA499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96" name="AutoShape 11118" descr="*">
          <a:extLst>
            <a:ext uri="{FF2B5EF4-FFF2-40B4-BE49-F238E27FC236}">
              <a16:creationId xmlns:a16="http://schemas.microsoft.com/office/drawing/2014/main" id="{3FDB0C3C-10D0-4C35-916D-02F0258960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7" name="AutoShape 11119" descr="*">
          <a:extLst>
            <a:ext uri="{FF2B5EF4-FFF2-40B4-BE49-F238E27FC236}">
              <a16:creationId xmlns:a16="http://schemas.microsoft.com/office/drawing/2014/main" id="{5D830826-1BC0-468B-B495-3DF6437662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8" name="AutoShape 11120" descr="*">
          <a:extLst>
            <a:ext uri="{FF2B5EF4-FFF2-40B4-BE49-F238E27FC236}">
              <a16:creationId xmlns:a16="http://schemas.microsoft.com/office/drawing/2014/main" id="{117B8D52-7A3A-40F0-9FCF-938F8FB7FD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99" name="AutoShape 11121" descr="*">
          <a:extLst>
            <a:ext uri="{FF2B5EF4-FFF2-40B4-BE49-F238E27FC236}">
              <a16:creationId xmlns:a16="http://schemas.microsoft.com/office/drawing/2014/main" id="{0BA5B3AB-5A2C-4186-B0A0-90B3697F70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0" name="AutoShape 11122" descr="*">
          <a:extLst>
            <a:ext uri="{FF2B5EF4-FFF2-40B4-BE49-F238E27FC236}">
              <a16:creationId xmlns:a16="http://schemas.microsoft.com/office/drawing/2014/main" id="{0C7C9F01-6C56-4DF4-A481-D3241B094A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1" name="AutoShape 11123" descr="*">
          <a:extLst>
            <a:ext uri="{FF2B5EF4-FFF2-40B4-BE49-F238E27FC236}">
              <a16:creationId xmlns:a16="http://schemas.microsoft.com/office/drawing/2014/main" id="{4E3265CA-7031-4E49-B1CC-1C7CF45C74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2" name="AutoShape 11124" descr="*">
          <a:extLst>
            <a:ext uri="{FF2B5EF4-FFF2-40B4-BE49-F238E27FC236}">
              <a16:creationId xmlns:a16="http://schemas.microsoft.com/office/drawing/2014/main" id="{74EE504A-64E9-4F12-A45C-E829986C5B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3" name="AutoShape 11125" descr="*">
          <a:extLst>
            <a:ext uri="{FF2B5EF4-FFF2-40B4-BE49-F238E27FC236}">
              <a16:creationId xmlns:a16="http://schemas.microsoft.com/office/drawing/2014/main" id="{3A041876-662C-49F5-8C36-19FE3F884B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4" name="AutoShape 11126" descr="*">
          <a:extLst>
            <a:ext uri="{FF2B5EF4-FFF2-40B4-BE49-F238E27FC236}">
              <a16:creationId xmlns:a16="http://schemas.microsoft.com/office/drawing/2014/main" id="{F647A7A7-EA0F-498C-80B7-0620F8257F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5" name="AutoShape 11127" descr="*">
          <a:extLst>
            <a:ext uri="{FF2B5EF4-FFF2-40B4-BE49-F238E27FC236}">
              <a16:creationId xmlns:a16="http://schemas.microsoft.com/office/drawing/2014/main" id="{0312D04D-8AD3-4055-BAA1-204886D897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6" name="AutoShape 11128" descr="*">
          <a:extLst>
            <a:ext uri="{FF2B5EF4-FFF2-40B4-BE49-F238E27FC236}">
              <a16:creationId xmlns:a16="http://schemas.microsoft.com/office/drawing/2014/main" id="{C81ACFF6-E60C-4444-AA80-69A4A1F9BD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7" name="AutoShape 11129" descr="*">
          <a:extLst>
            <a:ext uri="{FF2B5EF4-FFF2-40B4-BE49-F238E27FC236}">
              <a16:creationId xmlns:a16="http://schemas.microsoft.com/office/drawing/2014/main" id="{3426862F-9B08-4C8A-8F65-4BC3528F88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08" name="AutoShape 11130" descr="*">
          <a:extLst>
            <a:ext uri="{FF2B5EF4-FFF2-40B4-BE49-F238E27FC236}">
              <a16:creationId xmlns:a16="http://schemas.microsoft.com/office/drawing/2014/main" id="{5B1B42F0-5989-4E0F-92EF-660D1BF895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09" name="AutoShape 11131" descr="*">
          <a:extLst>
            <a:ext uri="{FF2B5EF4-FFF2-40B4-BE49-F238E27FC236}">
              <a16:creationId xmlns:a16="http://schemas.microsoft.com/office/drawing/2014/main" id="{F88F8581-5E72-417B-9ECB-CAC6669D45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0" name="AutoShape 11132" descr="*">
          <a:extLst>
            <a:ext uri="{FF2B5EF4-FFF2-40B4-BE49-F238E27FC236}">
              <a16:creationId xmlns:a16="http://schemas.microsoft.com/office/drawing/2014/main" id="{6675DDE9-8090-4168-B997-51CA8E99C9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1" name="AutoShape 11133" descr="*">
          <a:extLst>
            <a:ext uri="{FF2B5EF4-FFF2-40B4-BE49-F238E27FC236}">
              <a16:creationId xmlns:a16="http://schemas.microsoft.com/office/drawing/2014/main" id="{4A72568B-DC7D-4694-B37B-214F710A00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2" name="AutoShape 11134" descr="*">
          <a:extLst>
            <a:ext uri="{FF2B5EF4-FFF2-40B4-BE49-F238E27FC236}">
              <a16:creationId xmlns:a16="http://schemas.microsoft.com/office/drawing/2014/main" id="{4B674095-D2AB-4320-8E20-48055EBA7D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13" name="AutoShape 11135" descr="*">
          <a:extLst>
            <a:ext uri="{FF2B5EF4-FFF2-40B4-BE49-F238E27FC236}">
              <a16:creationId xmlns:a16="http://schemas.microsoft.com/office/drawing/2014/main" id="{15A0FBE7-AE9E-415B-94DE-8ECAF6CAE6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14" name="AutoShape 11136" descr="*">
          <a:extLst>
            <a:ext uri="{FF2B5EF4-FFF2-40B4-BE49-F238E27FC236}">
              <a16:creationId xmlns:a16="http://schemas.microsoft.com/office/drawing/2014/main" id="{1EC8E32A-7849-44C5-B4E9-7136CFC31F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15" name="AutoShape 11137" descr="*">
          <a:extLst>
            <a:ext uri="{FF2B5EF4-FFF2-40B4-BE49-F238E27FC236}">
              <a16:creationId xmlns:a16="http://schemas.microsoft.com/office/drawing/2014/main" id="{343ACF5D-AF8B-4B5F-A82B-5C867FEBDC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16" name="AutoShape 11138" descr="*">
          <a:extLst>
            <a:ext uri="{FF2B5EF4-FFF2-40B4-BE49-F238E27FC236}">
              <a16:creationId xmlns:a16="http://schemas.microsoft.com/office/drawing/2014/main" id="{479869C1-8D4E-411D-BEC3-C45B25CFA7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7" name="AutoShape 11139" descr="*">
          <a:extLst>
            <a:ext uri="{FF2B5EF4-FFF2-40B4-BE49-F238E27FC236}">
              <a16:creationId xmlns:a16="http://schemas.microsoft.com/office/drawing/2014/main" id="{C2A54216-D28F-4E3C-8F6A-76E35C1F91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8" name="AutoShape 11140" descr="*">
          <a:extLst>
            <a:ext uri="{FF2B5EF4-FFF2-40B4-BE49-F238E27FC236}">
              <a16:creationId xmlns:a16="http://schemas.microsoft.com/office/drawing/2014/main" id="{1E978BBD-9864-4A77-BE2F-0FCE29335B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19" name="AutoShape 11141" descr="*">
          <a:extLst>
            <a:ext uri="{FF2B5EF4-FFF2-40B4-BE49-F238E27FC236}">
              <a16:creationId xmlns:a16="http://schemas.microsoft.com/office/drawing/2014/main" id="{851DFF93-7D7D-411D-93D8-E51CDA3028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0" name="AutoShape 11142" descr="*">
          <a:extLst>
            <a:ext uri="{FF2B5EF4-FFF2-40B4-BE49-F238E27FC236}">
              <a16:creationId xmlns:a16="http://schemas.microsoft.com/office/drawing/2014/main" id="{1147C80C-C405-4654-A013-27D577DD65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1" name="AutoShape 11143" descr="*">
          <a:extLst>
            <a:ext uri="{FF2B5EF4-FFF2-40B4-BE49-F238E27FC236}">
              <a16:creationId xmlns:a16="http://schemas.microsoft.com/office/drawing/2014/main" id="{D769D5AE-A723-4106-8A6C-865F8FC286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2" name="AutoShape 11144" descr="*">
          <a:extLst>
            <a:ext uri="{FF2B5EF4-FFF2-40B4-BE49-F238E27FC236}">
              <a16:creationId xmlns:a16="http://schemas.microsoft.com/office/drawing/2014/main" id="{24971A05-E693-4B2D-B36E-4D3D0FF151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3" name="AutoShape 11145" descr="*">
          <a:extLst>
            <a:ext uri="{FF2B5EF4-FFF2-40B4-BE49-F238E27FC236}">
              <a16:creationId xmlns:a16="http://schemas.microsoft.com/office/drawing/2014/main" id="{C52D9E05-5AF9-4EBC-BCAB-40661A671E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24" name="AutoShape 11146" descr="*">
          <a:extLst>
            <a:ext uri="{FF2B5EF4-FFF2-40B4-BE49-F238E27FC236}">
              <a16:creationId xmlns:a16="http://schemas.microsoft.com/office/drawing/2014/main" id="{8D12907E-C769-4278-9284-CF8B1F656A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525" name="AutoShape 11011" descr="*">
          <a:extLst>
            <a:ext uri="{FF2B5EF4-FFF2-40B4-BE49-F238E27FC236}">
              <a16:creationId xmlns:a16="http://schemas.microsoft.com/office/drawing/2014/main" id="{1173ACAC-BD3D-4206-BC36-A88D5172DAA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6" name="AutoShape 11012" descr="*">
          <a:extLst>
            <a:ext uri="{FF2B5EF4-FFF2-40B4-BE49-F238E27FC236}">
              <a16:creationId xmlns:a16="http://schemas.microsoft.com/office/drawing/2014/main" id="{222BBF77-9F3D-4627-8D5E-362761B72B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7" name="AutoShape 11013" descr="*">
          <a:extLst>
            <a:ext uri="{FF2B5EF4-FFF2-40B4-BE49-F238E27FC236}">
              <a16:creationId xmlns:a16="http://schemas.microsoft.com/office/drawing/2014/main" id="{8907E4EF-A16F-4FE6-95EB-DC2DDDD779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8" name="AutoShape 11014" descr="*">
          <a:extLst>
            <a:ext uri="{FF2B5EF4-FFF2-40B4-BE49-F238E27FC236}">
              <a16:creationId xmlns:a16="http://schemas.microsoft.com/office/drawing/2014/main" id="{B743AE24-379C-49C6-999E-0F4638123B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29" name="AutoShape 11015" descr="*">
          <a:extLst>
            <a:ext uri="{FF2B5EF4-FFF2-40B4-BE49-F238E27FC236}">
              <a16:creationId xmlns:a16="http://schemas.microsoft.com/office/drawing/2014/main" id="{2F9D7AF7-C179-4186-92FF-6B3D544434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30" name="AutoShape 11016" descr="*">
          <a:extLst>
            <a:ext uri="{FF2B5EF4-FFF2-40B4-BE49-F238E27FC236}">
              <a16:creationId xmlns:a16="http://schemas.microsoft.com/office/drawing/2014/main" id="{F9C9FD5D-E0F8-4C5F-9906-359553DC12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1" name="AutoShape 11017" descr="*">
          <a:extLst>
            <a:ext uri="{FF2B5EF4-FFF2-40B4-BE49-F238E27FC236}">
              <a16:creationId xmlns:a16="http://schemas.microsoft.com/office/drawing/2014/main" id="{789FC426-4A9E-4EF3-9AAD-E4BCB70315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2" name="AutoShape 11018" descr="*">
          <a:extLst>
            <a:ext uri="{FF2B5EF4-FFF2-40B4-BE49-F238E27FC236}">
              <a16:creationId xmlns:a16="http://schemas.microsoft.com/office/drawing/2014/main" id="{1F22D528-C2CC-471B-9E76-EC8B30A3C9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3" name="AutoShape 11019" descr="*">
          <a:extLst>
            <a:ext uri="{FF2B5EF4-FFF2-40B4-BE49-F238E27FC236}">
              <a16:creationId xmlns:a16="http://schemas.microsoft.com/office/drawing/2014/main" id="{3E202B14-5D5B-4226-82FE-A96DAB9A34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4" name="AutoShape 11020" descr="*">
          <a:extLst>
            <a:ext uri="{FF2B5EF4-FFF2-40B4-BE49-F238E27FC236}">
              <a16:creationId xmlns:a16="http://schemas.microsoft.com/office/drawing/2014/main" id="{1958706B-D230-4A17-86FD-4C937F52BD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35" name="AutoShape 11021" descr="*">
          <a:extLst>
            <a:ext uri="{FF2B5EF4-FFF2-40B4-BE49-F238E27FC236}">
              <a16:creationId xmlns:a16="http://schemas.microsoft.com/office/drawing/2014/main" id="{76652155-E692-4CC3-9B25-547AFC7767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6" name="AutoShape 11022" descr="*">
          <a:extLst>
            <a:ext uri="{FF2B5EF4-FFF2-40B4-BE49-F238E27FC236}">
              <a16:creationId xmlns:a16="http://schemas.microsoft.com/office/drawing/2014/main" id="{918CF8C6-2540-4FA7-80F1-FDCC2FA44E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7" name="AutoShape 11023" descr="*">
          <a:extLst>
            <a:ext uri="{FF2B5EF4-FFF2-40B4-BE49-F238E27FC236}">
              <a16:creationId xmlns:a16="http://schemas.microsoft.com/office/drawing/2014/main" id="{497CFE74-C3E9-41EE-B422-C37EE9FBC1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8" name="AutoShape 11024" descr="*">
          <a:extLst>
            <a:ext uri="{FF2B5EF4-FFF2-40B4-BE49-F238E27FC236}">
              <a16:creationId xmlns:a16="http://schemas.microsoft.com/office/drawing/2014/main" id="{E1AE7CF0-6D37-46F1-AE17-1426375CB9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39" name="AutoShape 11025" descr="*">
          <a:extLst>
            <a:ext uri="{FF2B5EF4-FFF2-40B4-BE49-F238E27FC236}">
              <a16:creationId xmlns:a16="http://schemas.microsoft.com/office/drawing/2014/main" id="{555E56CA-9B33-4893-81AE-DFF0EC660A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40" name="AutoShape 11026" descr="*">
          <a:extLst>
            <a:ext uri="{FF2B5EF4-FFF2-40B4-BE49-F238E27FC236}">
              <a16:creationId xmlns:a16="http://schemas.microsoft.com/office/drawing/2014/main" id="{1F3DED9C-D55C-4AD5-B8F7-D50F0E0FBF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1" name="AutoShape 11027" descr="*">
          <a:extLst>
            <a:ext uri="{FF2B5EF4-FFF2-40B4-BE49-F238E27FC236}">
              <a16:creationId xmlns:a16="http://schemas.microsoft.com/office/drawing/2014/main" id="{ADADCE8D-A289-40BA-A69E-3DC8924487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2" name="AutoShape 11028" descr="*">
          <a:extLst>
            <a:ext uri="{FF2B5EF4-FFF2-40B4-BE49-F238E27FC236}">
              <a16:creationId xmlns:a16="http://schemas.microsoft.com/office/drawing/2014/main" id="{CBB0AC4C-ECF4-4A54-8E42-2162BC12A3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3" name="AutoShape 11029" descr="*">
          <a:extLst>
            <a:ext uri="{FF2B5EF4-FFF2-40B4-BE49-F238E27FC236}">
              <a16:creationId xmlns:a16="http://schemas.microsoft.com/office/drawing/2014/main" id="{DEE13BF4-FEB8-4FFA-A156-5D47145CCE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4" name="AutoShape 11030" descr="*">
          <a:extLst>
            <a:ext uri="{FF2B5EF4-FFF2-40B4-BE49-F238E27FC236}">
              <a16:creationId xmlns:a16="http://schemas.microsoft.com/office/drawing/2014/main" id="{F2BFCF09-825A-4380-81BA-1296A9E81C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45" name="AutoShape 11031" descr="*">
          <a:extLst>
            <a:ext uri="{FF2B5EF4-FFF2-40B4-BE49-F238E27FC236}">
              <a16:creationId xmlns:a16="http://schemas.microsoft.com/office/drawing/2014/main" id="{4F3BCDB6-EA0E-4244-8CDD-78D2E244A9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6" name="AutoShape 11032" descr="*">
          <a:extLst>
            <a:ext uri="{FF2B5EF4-FFF2-40B4-BE49-F238E27FC236}">
              <a16:creationId xmlns:a16="http://schemas.microsoft.com/office/drawing/2014/main" id="{FC872656-F77E-4382-856B-AF9EC93219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7" name="AutoShape 11033" descr="*">
          <a:extLst>
            <a:ext uri="{FF2B5EF4-FFF2-40B4-BE49-F238E27FC236}">
              <a16:creationId xmlns:a16="http://schemas.microsoft.com/office/drawing/2014/main" id="{9437C52F-BD24-430E-A49B-2FD99DE44F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8" name="AutoShape 11034" descr="*">
          <a:extLst>
            <a:ext uri="{FF2B5EF4-FFF2-40B4-BE49-F238E27FC236}">
              <a16:creationId xmlns:a16="http://schemas.microsoft.com/office/drawing/2014/main" id="{D2CE33E5-7103-484D-ABA4-A1140E76CC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49" name="AutoShape 11035" descr="*">
          <a:extLst>
            <a:ext uri="{FF2B5EF4-FFF2-40B4-BE49-F238E27FC236}">
              <a16:creationId xmlns:a16="http://schemas.microsoft.com/office/drawing/2014/main" id="{192279F9-B029-4B21-BBD4-68BC231664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50" name="AutoShape 11036" descr="*">
          <a:extLst>
            <a:ext uri="{FF2B5EF4-FFF2-40B4-BE49-F238E27FC236}">
              <a16:creationId xmlns:a16="http://schemas.microsoft.com/office/drawing/2014/main" id="{C78A49BA-7612-45CC-BC6F-7A759A9E49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1" name="AutoShape 11037" descr="*">
          <a:extLst>
            <a:ext uri="{FF2B5EF4-FFF2-40B4-BE49-F238E27FC236}">
              <a16:creationId xmlns:a16="http://schemas.microsoft.com/office/drawing/2014/main" id="{24D89A4D-7683-40F0-BC6F-4FCA561294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2" name="AutoShape 11038" descr="*">
          <a:extLst>
            <a:ext uri="{FF2B5EF4-FFF2-40B4-BE49-F238E27FC236}">
              <a16:creationId xmlns:a16="http://schemas.microsoft.com/office/drawing/2014/main" id="{DE2D0C67-830E-43E4-B7C2-3F64E1A1B7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3" name="AutoShape 11039" descr="*">
          <a:extLst>
            <a:ext uri="{FF2B5EF4-FFF2-40B4-BE49-F238E27FC236}">
              <a16:creationId xmlns:a16="http://schemas.microsoft.com/office/drawing/2014/main" id="{913B0523-6D2F-42B7-A1F3-FD1B1024C9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4" name="AutoShape 11040" descr="*">
          <a:extLst>
            <a:ext uri="{FF2B5EF4-FFF2-40B4-BE49-F238E27FC236}">
              <a16:creationId xmlns:a16="http://schemas.microsoft.com/office/drawing/2014/main" id="{3B52594B-A90D-4F3E-A2CF-577FF76A02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55" name="AutoShape 11044" descr="*">
          <a:extLst>
            <a:ext uri="{FF2B5EF4-FFF2-40B4-BE49-F238E27FC236}">
              <a16:creationId xmlns:a16="http://schemas.microsoft.com/office/drawing/2014/main" id="{A2E70812-0B42-4B0D-A1FE-4DD490E1E1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6" name="AutoShape 11045" descr="*">
          <a:extLst>
            <a:ext uri="{FF2B5EF4-FFF2-40B4-BE49-F238E27FC236}">
              <a16:creationId xmlns:a16="http://schemas.microsoft.com/office/drawing/2014/main" id="{23B121AD-A45D-45F9-9C59-20FEA6B313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7" name="AutoShape 11046" descr="*">
          <a:extLst>
            <a:ext uri="{FF2B5EF4-FFF2-40B4-BE49-F238E27FC236}">
              <a16:creationId xmlns:a16="http://schemas.microsoft.com/office/drawing/2014/main" id="{F29DD0BD-9790-4AA6-B3B0-8C28160423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8" name="AutoShape 11047" descr="*">
          <a:extLst>
            <a:ext uri="{FF2B5EF4-FFF2-40B4-BE49-F238E27FC236}">
              <a16:creationId xmlns:a16="http://schemas.microsoft.com/office/drawing/2014/main" id="{0FF20303-E379-4973-9B7C-780FE045F3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59" name="AutoShape 11048" descr="*">
          <a:extLst>
            <a:ext uri="{FF2B5EF4-FFF2-40B4-BE49-F238E27FC236}">
              <a16:creationId xmlns:a16="http://schemas.microsoft.com/office/drawing/2014/main" id="{566648DB-BEC7-4DF5-8B68-E4CA997A46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60" name="AutoShape 11052" descr="*">
          <a:extLst>
            <a:ext uri="{FF2B5EF4-FFF2-40B4-BE49-F238E27FC236}">
              <a16:creationId xmlns:a16="http://schemas.microsoft.com/office/drawing/2014/main" id="{0B8B291C-F0FC-4FB9-9730-D7011B1C8F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1" name="AutoShape 11053" descr="*">
          <a:extLst>
            <a:ext uri="{FF2B5EF4-FFF2-40B4-BE49-F238E27FC236}">
              <a16:creationId xmlns:a16="http://schemas.microsoft.com/office/drawing/2014/main" id="{0A4D4287-3208-460C-B4BB-DBD12EAFC6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2" name="AutoShape 11054" descr="*">
          <a:extLst>
            <a:ext uri="{FF2B5EF4-FFF2-40B4-BE49-F238E27FC236}">
              <a16:creationId xmlns:a16="http://schemas.microsoft.com/office/drawing/2014/main" id="{3EB5C2F7-7E45-4393-A99F-A83B67E0D3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3" name="AutoShape 11055" descr="*">
          <a:extLst>
            <a:ext uri="{FF2B5EF4-FFF2-40B4-BE49-F238E27FC236}">
              <a16:creationId xmlns:a16="http://schemas.microsoft.com/office/drawing/2014/main" id="{7C32E247-D7D2-45BE-B106-940E022815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4" name="AutoShape 11056" descr="*">
          <a:extLst>
            <a:ext uri="{FF2B5EF4-FFF2-40B4-BE49-F238E27FC236}">
              <a16:creationId xmlns:a16="http://schemas.microsoft.com/office/drawing/2014/main" id="{FDB32214-0535-44A6-8061-9D408151EF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65" name="AutoShape 11060" descr="*">
          <a:extLst>
            <a:ext uri="{FF2B5EF4-FFF2-40B4-BE49-F238E27FC236}">
              <a16:creationId xmlns:a16="http://schemas.microsoft.com/office/drawing/2014/main" id="{7F09B321-BEA6-4227-81BB-4323E33DA5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6" name="AutoShape 11061" descr="*">
          <a:extLst>
            <a:ext uri="{FF2B5EF4-FFF2-40B4-BE49-F238E27FC236}">
              <a16:creationId xmlns:a16="http://schemas.microsoft.com/office/drawing/2014/main" id="{7354DA7D-D719-489C-BF09-582E44575E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7" name="AutoShape 11062" descr="*">
          <a:extLst>
            <a:ext uri="{FF2B5EF4-FFF2-40B4-BE49-F238E27FC236}">
              <a16:creationId xmlns:a16="http://schemas.microsoft.com/office/drawing/2014/main" id="{6D5E6F3C-0323-45F1-A664-6A3E4192BA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8" name="AutoShape 11063" descr="*">
          <a:extLst>
            <a:ext uri="{FF2B5EF4-FFF2-40B4-BE49-F238E27FC236}">
              <a16:creationId xmlns:a16="http://schemas.microsoft.com/office/drawing/2014/main" id="{BBDE41C3-0B9A-4F9B-9636-1880732900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69" name="AutoShape 11064" descr="*">
          <a:extLst>
            <a:ext uri="{FF2B5EF4-FFF2-40B4-BE49-F238E27FC236}">
              <a16:creationId xmlns:a16="http://schemas.microsoft.com/office/drawing/2014/main" id="{7D390FB6-3786-4431-A020-25E2C6498C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70" name="AutoShape 11068" descr="*">
          <a:extLst>
            <a:ext uri="{FF2B5EF4-FFF2-40B4-BE49-F238E27FC236}">
              <a16:creationId xmlns:a16="http://schemas.microsoft.com/office/drawing/2014/main" id="{DD0E3A9C-A4BF-4377-9334-01DD4AA492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1" name="AutoShape 11069" descr="*">
          <a:extLst>
            <a:ext uri="{FF2B5EF4-FFF2-40B4-BE49-F238E27FC236}">
              <a16:creationId xmlns:a16="http://schemas.microsoft.com/office/drawing/2014/main" id="{4878D24F-FB19-4F50-B24E-758713C9B4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2" name="AutoShape 11070" descr="*">
          <a:extLst>
            <a:ext uri="{FF2B5EF4-FFF2-40B4-BE49-F238E27FC236}">
              <a16:creationId xmlns:a16="http://schemas.microsoft.com/office/drawing/2014/main" id="{2494BF8D-4C07-4B40-8897-DCA2ECDBB8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3" name="AutoShape 11071" descr="*">
          <a:extLst>
            <a:ext uri="{FF2B5EF4-FFF2-40B4-BE49-F238E27FC236}">
              <a16:creationId xmlns:a16="http://schemas.microsoft.com/office/drawing/2014/main" id="{1D87C42C-6EDB-4DF7-A417-7CE5EFC544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4" name="AutoShape 11072" descr="*">
          <a:extLst>
            <a:ext uri="{FF2B5EF4-FFF2-40B4-BE49-F238E27FC236}">
              <a16:creationId xmlns:a16="http://schemas.microsoft.com/office/drawing/2014/main" id="{8B05C505-5A54-464D-941F-BF45A333C0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75" name="AutoShape 11076" descr="*">
          <a:extLst>
            <a:ext uri="{FF2B5EF4-FFF2-40B4-BE49-F238E27FC236}">
              <a16:creationId xmlns:a16="http://schemas.microsoft.com/office/drawing/2014/main" id="{675C4766-CCA2-4296-B59D-01DED82C03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6" name="AutoShape 11077" descr="*">
          <a:extLst>
            <a:ext uri="{FF2B5EF4-FFF2-40B4-BE49-F238E27FC236}">
              <a16:creationId xmlns:a16="http://schemas.microsoft.com/office/drawing/2014/main" id="{F9018353-78F4-4791-A414-B9FCB2698E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7" name="AutoShape 11078" descr="*">
          <a:extLst>
            <a:ext uri="{FF2B5EF4-FFF2-40B4-BE49-F238E27FC236}">
              <a16:creationId xmlns:a16="http://schemas.microsoft.com/office/drawing/2014/main" id="{1419CD31-CC98-4842-AFBF-ED7B48D8BE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8" name="AutoShape 11079" descr="*">
          <a:extLst>
            <a:ext uri="{FF2B5EF4-FFF2-40B4-BE49-F238E27FC236}">
              <a16:creationId xmlns:a16="http://schemas.microsoft.com/office/drawing/2014/main" id="{571D379E-D9C3-41CE-A2C5-0AFEB0CA75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79" name="AutoShape 11080" descr="*">
          <a:extLst>
            <a:ext uri="{FF2B5EF4-FFF2-40B4-BE49-F238E27FC236}">
              <a16:creationId xmlns:a16="http://schemas.microsoft.com/office/drawing/2014/main" id="{4AC67356-C05F-4C4A-A29D-16963083D1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0" name="AutoShape 11084" descr="*">
          <a:extLst>
            <a:ext uri="{FF2B5EF4-FFF2-40B4-BE49-F238E27FC236}">
              <a16:creationId xmlns:a16="http://schemas.microsoft.com/office/drawing/2014/main" id="{15592C1E-59F4-4A63-B82E-8EC346ABB5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1" name="AutoShape 11099" descr="*">
          <a:extLst>
            <a:ext uri="{FF2B5EF4-FFF2-40B4-BE49-F238E27FC236}">
              <a16:creationId xmlns:a16="http://schemas.microsoft.com/office/drawing/2014/main" id="{C0BA5135-54CB-42D9-A9AC-62F8155B32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2" name="AutoShape 11100" descr="*">
          <a:extLst>
            <a:ext uri="{FF2B5EF4-FFF2-40B4-BE49-F238E27FC236}">
              <a16:creationId xmlns:a16="http://schemas.microsoft.com/office/drawing/2014/main" id="{48B2997C-E5F4-420F-8B41-49BE9FD315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3" name="AutoShape 11101" descr="*">
          <a:extLst>
            <a:ext uri="{FF2B5EF4-FFF2-40B4-BE49-F238E27FC236}">
              <a16:creationId xmlns:a16="http://schemas.microsoft.com/office/drawing/2014/main" id="{B490FDD0-AA71-406C-A2CF-52DF9DE1FE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4" name="AutoShape 11102" descr="*">
          <a:extLst>
            <a:ext uri="{FF2B5EF4-FFF2-40B4-BE49-F238E27FC236}">
              <a16:creationId xmlns:a16="http://schemas.microsoft.com/office/drawing/2014/main" id="{EEB660DF-0386-4419-8ED6-9144B060B7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5" name="AutoShape 11103" descr="*">
          <a:extLst>
            <a:ext uri="{FF2B5EF4-FFF2-40B4-BE49-F238E27FC236}">
              <a16:creationId xmlns:a16="http://schemas.microsoft.com/office/drawing/2014/main" id="{862BC9D9-E4C7-4E7A-B92D-FC2F062B55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6" name="AutoShape 11104" descr="*">
          <a:extLst>
            <a:ext uri="{FF2B5EF4-FFF2-40B4-BE49-F238E27FC236}">
              <a16:creationId xmlns:a16="http://schemas.microsoft.com/office/drawing/2014/main" id="{A4C57B39-EE0E-4B5C-BDE0-2CD372DBF8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7" name="AutoShape 11105" descr="*">
          <a:extLst>
            <a:ext uri="{FF2B5EF4-FFF2-40B4-BE49-F238E27FC236}">
              <a16:creationId xmlns:a16="http://schemas.microsoft.com/office/drawing/2014/main" id="{A9E2FF37-AE39-4169-96BA-35C2B7567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88" name="AutoShape 11106" descr="*">
          <a:extLst>
            <a:ext uri="{FF2B5EF4-FFF2-40B4-BE49-F238E27FC236}">
              <a16:creationId xmlns:a16="http://schemas.microsoft.com/office/drawing/2014/main" id="{D39665BD-685E-4B77-8EC9-60E2FD3764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89" name="AutoShape 11107" descr="*">
          <a:extLst>
            <a:ext uri="{FF2B5EF4-FFF2-40B4-BE49-F238E27FC236}">
              <a16:creationId xmlns:a16="http://schemas.microsoft.com/office/drawing/2014/main" id="{6F6189F7-C81A-4F5F-A67C-18CCB97D60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0" name="AutoShape 11108" descr="*">
          <a:extLst>
            <a:ext uri="{FF2B5EF4-FFF2-40B4-BE49-F238E27FC236}">
              <a16:creationId xmlns:a16="http://schemas.microsoft.com/office/drawing/2014/main" id="{104532B8-C40D-490A-8D78-195278A6FA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1" name="AutoShape 11109" descr="*">
          <a:extLst>
            <a:ext uri="{FF2B5EF4-FFF2-40B4-BE49-F238E27FC236}">
              <a16:creationId xmlns:a16="http://schemas.microsoft.com/office/drawing/2014/main" id="{6200118C-6F00-43FE-8EC3-F1B1D82B66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2" name="AutoShape 11110" descr="*">
          <a:extLst>
            <a:ext uri="{FF2B5EF4-FFF2-40B4-BE49-F238E27FC236}">
              <a16:creationId xmlns:a16="http://schemas.microsoft.com/office/drawing/2014/main" id="{F2273CD3-A5C2-4D83-BC1B-D50FB9D7E2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93" name="AutoShape 11111" descr="*">
          <a:extLst>
            <a:ext uri="{FF2B5EF4-FFF2-40B4-BE49-F238E27FC236}">
              <a16:creationId xmlns:a16="http://schemas.microsoft.com/office/drawing/2014/main" id="{B2E0237A-E8E0-4D60-A337-72FE12B46C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94" name="AutoShape 11112" descr="*">
          <a:extLst>
            <a:ext uri="{FF2B5EF4-FFF2-40B4-BE49-F238E27FC236}">
              <a16:creationId xmlns:a16="http://schemas.microsoft.com/office/drawing/2014/main" id="{D8E1C631-1C60-44C8-9C41-3F1D168E88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95" name="AutoShape 11113" descr="*">
          <a:extLst>
            <a:ext uri="{FF2B5EF4-FFF2-40B4-BE49-F238E27FC236}">
              <a16:creationId xmlns:a16="http://schemas.microsoft.com/office/drawing/2014/main" id="{2846700E-0E1A-4134-BF4E-33CE8B0395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596" name="AutoShape 11114" descr="*">
          <a:extLst>
            <a:ext uri="{FF2B5EF4-FFF2-40B4-BE49-F238E27FC236}">
              <a16:creationId xmlns:a16="http://schemas.microsoft.com/office/drawing/2014/main" id="{D2AF180B-05EC-4DF3-92A2-6C3554CFD9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7" name="AutoShape 11115" descr="*">
          <a:extLst>
            <a:ext uri="{FF2B5EF4-FFF2-40B4-BE49-F238E27FC236}">
              <a16:creationId xmlns:a16="http://schemas.microsoft.com/office/drawing/2014/main" id="{C53D29C2-94D2-4CDB-82B1-BABD4F4E5D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8" name="AutoShape 11116" descr="*">
          <a:extLst>
            <a:ext uri="{FF2B5EF4-FFF2-40B4-BE49-F238E27FC236}">
              <a16:creationId xmlns:a16="http://schemas.microsoft.com/office/drawing/2014/main" id="{EFAE3703-B1AB-4D0E-8FEA-0009F4B541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599" name="AutoShape 11117" descr="*">
          <a:extLst>
            <a:ext uri="{FF2B5EF4-FFF2-40B4-BE49-F238E27FC236}">
              <a16:creationId xmlns:a16="http://schemas.microsoft.com/office/drawing/2014/main" id="{448EC209-210B-481B-9019-A03EED37C9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0" name="AutoShape 11118" descr="*">
          <a:extLst>
            <a:ext uri="{FF2B5EF4-FFF2-40B4-BE49-F238E27FC236}">
              <a16:creationId xmlns:a16="http://schemas.microsoft.com/office/drawing/2014/main" id="{7EE50A96-D5ED-4E16-AE6A-0DA9490FFB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1" name="AutoShape 11119" descr="*">
          <a:extLst>
            <a:ext uri="{FF2B5EF4-FFF2-40B4-BE49-F238E27FC236}">
              <a16:creationId xmlns:a16="http://schemas.microsoft.com/office/drawing/2014/main" id="{27531D2C-E12D-4E73-B96D-5B4A39FC5E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2" name="AutoShape 11120" descr="*">
          <a:extLst>
            <a:ext uri="{FF2B5EF4-FFF2-40B4-BE49-F238E27FC236}">
              <a16:creationId xmlns:a16="http://schemas.microsoft.com/office/drawing/2014/main" id="{F3D7A8A9-8286-4A73-9DB9-58F2BD3DED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3" name="AutoShape 11121" descr="*">
          <a:extLst>
            <a:ext uri="{FF2B5EF4-FFF2-40B4-BE49-F238E27FC236}">
              <a16:creationId xmlns:a16="http://schemas.microsoft.com/office/drawing/2014/main" id="{6595D2D5-58C7-4D07-BD90-B20A43FC5B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4" name="AutoShape 11122" descr="*">
          <a:extLst>
            <a:ext uri="{FF2B5EF4-FFF2-40B4-BE49-F238E27FC236}">
              <a16:creationId xmlns:a16="http://schemas.microsoft.com/office/drawing/2014/main" id="{ACA9A8AE-F0BD-4C6A-8D4F-3B3D9956A2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5" name="AutoShape 11123" descr="*">
          <a:extLst>
            <a:ext uri="{FF2B5EF4-FFF2-40B4-BE49-F238E27FC236}">
              <a16:creationId xmlns:a16="http://schemas.microsoft.com/office/drawing/2014/main" id="{55C78A2F-574D-4B96-B817-755F2F65DE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6" name="AutoShape 11124" descr="*">
          <a:extLst>
            <a:ext uri="{FF2B5EF4-FFF2-40B4-BE49-F238E27FC236}">
              <a16:creationId xmlns:a16="http://schemas.microsoft.com/office/drawing/2014/main" id="{C894BDBA-0C6E-4552-9041-DA02B50274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7" name="AutoShape 11125" descr="*">
          <a:extLst>
            <a:ext uri="{FF2B5EF4-FFF2-40B4-BE49-F238E27FC236}">
              <a16:creationId xmlns:a16="http://schemas.microsoft.com/office/drawing/2014/main" id="{A34D1A7A-A9A3-4333-9289-5FD2C8D97A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08" name="AutoShape 11126" descr="*">
          <a:extLst>
            <a:ext uri="{FF2B5EF4-FFF2-40B4-BE49-F238E27FC236}">
              <a16:creationId xmlns:a16="http://schemas.microsoft.com/office/drawing/2014/main" id="{FD5FC5E9-BADE-4A76-A203-76E451331C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09" name="AutoShape 11127" descr="*">
          <a:extLst>
            <a:ext uri="{FF2B5EF4-FFF2-40B4-BE49-F238E27FC236}">
              <a16:creationId xmlns:a16="http://schemas.microsoft.com/office/drawing/2014/main" id="{108DDFED-430C-4D5D-BA9F-4BBB1B37FD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0" name="AutoShape 11128" descr="*">
          <a:extLst>
            <a:ext uri="{FF2B5EF4-FFF2-40B4-BE49-F238E27FC236}">
              <a16:creationId xmlns:a16="http://schemas.microsoft.com/office/drawing/2014/main" id="{8C3C86C1-6992-4F57-977F-1AD442F03E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1" name="AutoShape 11129" descr="*">
          <a:extLst>
            <a:ext uri="{FF2B5EF4-FFF2-40B4-BE49-F238E27FC236}">
              <a16:creationId xmlns:a16="http://schemas.microsoft.com/office/drawing/2014/main" id="{84F6046A-FF00-404B-B5AB-3D576C522A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2" name="AutoShape 11130" descr="*">
          <a:extLst>
            <a:ext uri="{FF2B5EF4-FFF2-40B4-BE49-F238E27FC236}">
              <a16:creationId xmlns:a16="http://schemas.microsoft.com/office/drawing/2014/main" id="{4F665F5C-308C-4552-AFAB-D4E05E114B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3" name="AutoShape 11131" descr="*">
          <a:extLst>
            <a:ext uri="{FF2B5EF4-FFF2-40B4-BE49-F238E27FC236}">
              <a16:creationId xmlns:a16="http://schemas.microsoft.com/office/drawing/2014/main" id="{0BAC7D66-6309-4919-8BA7-398B592D8D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4" name="AutoShape 11132" descr="*">
          <a:extLst>
            <a:ext uri="{FF2B5EF4-FFF2-40B4-BE49-F238E27FC236}">
              <a16:creationId xmlns:a16="http://schemas.microsoft.com/office/drawing/2014/main" id="{8F4F46AC-EB82-43B4-81CC-5590A7F472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5" name="AutoShape 11133" descr="*">
          <a:extLst>
            <a:ext uri="{FF2B5EF4-FFF2-40B4-BE49-F238E27FC236}">
              <a16:creationId xmlns:a16="http://schemas.microsoft.com/office/drawing/2014/main" id="{29EFB606-6CD7-4AEF-AE14-C0EAEE7C4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16" name="AutoShape 11134" descr="*">
          <a:extLst>
            <a:ext uri="{FF2B5EF4-FFF2-40B4-BE49-F238E27FC236}">
              <a16:creationId xmlns:a16="http://schemas.microsoft.com/office/drawing/2014/main" id="{7565B25F-F149-43E8-B72D-A90B98958F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7" name="AutoShape 11135" descr="*">
          <a:extLst>
            <a:ext uri="{FF2B5EF4-FFF2-40B4-BE49-F238E27FC236}">
              <a16:creationId xmlns:a16="http://schemas.microsoft.com/office/drawing/2014/main" id="{9DEB7754-B3B7-4F4A-8511-78E6CBB0D6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8" name="AutoShape 11136" descr="*">
          <a:extLst>
            <a:ext uri="{FF2B5EF4-FFF2-40B4-BE49-F238E27FC236}">
              <a16:creationId xmlns:a16="http://schemas.microsoft.com/office/drawing/2014/main" id="{49F1EBFF-EB25-4876-A54C-4B7B12BEC1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19" name="AutoShape 11137" descr="*">
          <a:extLst>
            <a:ext uri="{FF2B5EF4-FFF2-40B4-BE49-F238E27FC236}">
              <a16:creationId xmlns:a16="http://schemas.microsoft.com/office/drawing/2014/main" id="{B33BA6FA-F135-4101-B32A-D44B3B18BA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0" name="AutoShape 11138" descr="*">
          <a:extLst>
            <a:ext uri="{FF2B5EF4-FFF2-40B4-BE49-F238E27FC236}">
              <a16:creationId xmlns:a16="http://schemas.microsoft.com/office/drawing/2014/main" id="{916C6E70-2771-45E4-B677-07A546FD60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21" name="AutoShape 11139" descr="*">
          <a:extLst>
            <a:ext uri="{FF2B5EF4-FFF2-40B4-BE49-F238E27FC236}">
              <a16:creationId xmlns:a16="http://schemas.microsoft.com/office/drawing/2014/main" id="{561B8875-6684-4DDF-8368-2BA51B0FC4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22" name="AutoShape 11140" descr="*">
          <a:extLst>
            <a:ext uri="{FF2B5EF4-FFF2-40B4-BE49-F238E27FC236}">
              <a16:creationId xmlns:a16="http://schemas.microsoft.com/office/drawing/2014/main" id="{1121DBA7-2E41-4804-B48C-2EBDEC42E1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23" name="AutoShape 11141" descr="*">
          <a:extLst>
            <a:ext uri="{FF2B5EF4-FFF2-40B4-BE49-F238E27FC236}">
              <a16:creationId xmlns:a16="http://schemas.microsoft.com/office/drawing/2014/main" id="{FCEDE2CF-DD50-4A1C-B9B9-267268DC68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24" name="AutoShape 11142" descr="*">
          <a:extLst>
            <a:ext uri="{FF2B5EF4-FFF2-40B4-BE49-F238E27FC236}">
              <a16:creationId xmlns:a16="http://schemas.microsoft.com/office/drawing/2014/main" id="{FE3B6F69-1CE9-4F16-9017-EEB3EBD8C4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5" name="AutoShape 11143" descr="*">
          <a:extLst>
            <a:ext uri="{FF2B5EF4-FFF2-40B4-BE49-F238E27FC236}">
              <a16:creationId xmlns:a16="http://schemas.microsoft.com/office/drawing/2014/main" id="{A51C9B1F-C591-4125-B000-52E0BD816F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6" name="AutoShape 11144" descr="*">
          <a:extLst>
            <a:ext uri="{FF2B5EF4-FFF2-40B4-BE49-F238E27FC236}">
              <a16:creationId xmlns:a16="http://schemas.microsoft.com/office/drawing/2014/main" id="{04B325E4-05E5-4F15-89D6-971D5A6384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7" name="AutoShape 11145" descr="*">
          <a:extLst>
            <a:ext uri="{FF2B5EF4-FFF2-40B4-BE49-F238E27FC236}">
              <a16:creationId xmlns:a16="http://schemas.microsoft.com/office/drawing/2014/main" id="{06062600-8834-42FF-BC5B-12125CE5D5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28" name="AutoShape 11146" descr="*">
          <a:extLst>
            <a:ext uri="{FF2B5EF4-FFF2-40B4-BE49-F238E27FC236}">
              <a16:creationId xmlns:a16="http://schemas.microsoft.com/office/drawing/2014/main" id="{7B3F4942-D750-4E8A-AE57-0FBAD0AD6B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629" name="AutoShape 11011" descr="*">
          <a:extLst>
            <a:ext uri="{FF2B5EF4-FFF2-40B4-BE49-F238E27FC236}">
              <a16:creationId xmlns:a16="http://schemas.microsoft.com/office/drawing/2014/main" id="{27AB6C7B-FB25-4D99-B4E1-32D8CEA8EE6C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0" name="AutoShape 11012" descr="*">
          <a:extLst>
            <a:ext uri="{FF2B5EF4-FFF2-40B4-BE49-F238E27FC236}">
              <a16:creationId xmlns:a16="http://schemas.microsoft.com/office/drawing/2014/main" id="{847FAA4F-31E4-467D-B15F-5C822C50CF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1" name="AutoShape 11013" descr="*">
          <a:extLst>
            <a:ext uri="{FF2B5EF4-FFF2-40B4-BE49-F238E27FC236}">
              <a16:creationId xmlns:a16="http://schemas.microsoft.com/office/drawing/2014/main" id="{8D37290D-1CF1-4AC1-80A9-E0D2B7C31D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2" name="AutoShape 11014" descr="*">
          <a:extLst>
            <a:ext uri="{FF2B5EF4-FFF2-40B4-BE49-F238E27FC236}">
              <a16:creationId xmlns:a16="http://schemas.microsoft.com/office/drawing/2014/main" id="{91F7D67D-765F-4DF5-AB7F-5BE7A74B0C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3" name="AutoShape 11015" descr="*">
          <a:extLst>
            <a:ext uri="{FF2B5EF4-FFF2-40B4-BE49-F238E27FC236}">
              <a16:creationId xmlns:a16="http://schemas.microsoft.com/office/drawing/2014/main" id="{E5DCCC84-ED2A-4807-9143-AB9ABE7930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34" name="AutoShape 11016" descr="*">
          <a:extLst>
            <a:ext uri="{FF2B5EF4-FFF2-40B4-BE49-F238E27FC236}">
              <a16:creationId xmlns:a16="http://schemas.microsoft.com/office/drawing/2014/main" id="{8CACE559-4869-4971-BCFA-55EF9F8AC2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5" name="AutoShape 11017" descr="*">
          <a:extLst>
            <a:ext uri="{FF2B5EF4-FFF2-40B4-BE49-F238E27FC236}">
              <a16:creationId xmlns:a16="http://schemas.microsoft.com/office/drawing/2014/main" id="{D1EC44E7-AE26-492C-A979-6197438771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6" name="AutoShape 11018" descr="*">
          <a:extLst>
            <a:ext uri="{FF2B5EF4-FFF2-40B4-BE49-F238E27FC236}">
              <a16:creationId xmlns:a16="http://schemas.microsoft.com/office/drawing/2014/main" id="{BFF6CAC8-0919-4EDA-8E58-621FB963DF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7" name="AutoShape 11019" descr="*">
          <a:extLst>
            <a:ext uri="{FF2B5EF4-FFF2-40B4-BE49-F238E27FC236}">
              <a16:creationId xmlns:a16="http://schemas.microsoft.com/office/drawing/2014/main" id="{E3A20B14-9C42-496E-BE4F-BF63AED17D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38" name="AutoShape 11020" descr="*">
          <a:extLst>
            <a:ext uri="{FF2B5EF4-FFF2-40B4-BE49-F238E27FC236}">
              <a16:creationId xmlns:a16="http://schemas.microsoft.com/office/drawing/2014/main" id="{77823C98-E364-4C68-A155-06BDE69858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39" name="AutoShape 11021" descr="*">
          <a:extLst>
            <a:ext uri="{FF2B5EF4-FFF2-40B4-BE49-F238E27FC236}">
              <a16:creationId xmlns:a16="http://schemas.microsoft.com/office/drawing/2014/main" id="{176F197E-CBD1-49E1-B51D-CEFA3704EC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0" name="AutoShape 11022" descr="*">
          <a:extLst>
            <a:ext uri="{FF2B5EF4-FFF2-40B4-BE49-F238E27FC236}">
              <a16:creationId xmlns:a16="http://schemas.microsoft.com/office/drawing/2014/main" id="{9CF2D019-3465-4A32-BF7C-A74A272AF8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1" name="AutoShape 11023" descr="*">
          <a:extLst>
            <a:ext uri="{FF2B5EF4-FFF2-40B4-BE49-F238E27FC236}">
              <a16:creationId xmlns:a16="http://schemas.microsoft.com/office/drawing/2014/main" id="{809E2A71-BB39-45CE-A76B-3F19393436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2" name="AutoShape 11024" descr="*">
          <a:extLst>
            <a:ext uri="{FF2B5EF4-FFF2-40B4-BE49-F238E27FC236}">
              <a16:creationId xmlns:a16="http://schemas.microsoft.com/office/drawing/2014/main" id="{F76EFD05-BB5D-4FDE-B234-B21256C8C4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3" name="AutoShape 11025" descr="*">
          <a:extLst>
            <a:ext uri="{FF2B5EF4-FFF2-40B4-BE49-F238E27FC236}">
              <a16:creationId xmlns:a16="http://schemas.microsoft.com/office/drawing/2014/main" id="{CEA1F386-0C61-4AED-A4E2-2D0E57FB8B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44" name="AutoShape 11026" descr="*">
          <a:extLst>
            <a:ext uri="{FF2B5EF4-FFF2-40B4-BE49-F238E27FC236}">
              <a16:creationId xmlns:a16="http://schemas.microsoft.com/office/drawing/2014/main" id="{8B3A9246-C447-4A9F-8925-A2B99FE785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5" name="AutoShape 11027" descr="*">
          <a:extLst>
            <a:ext uri="{FF2B5EF4-FFF2-40B4-BE49-F238E27FC236}">
              <a16:creationId xmlns:a16="http://schemas.microsoft.com/office/drawing/2014/main" id="{01D26BA5-688A-4BC2-AE78-3FD4272EEE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6" name="AutoShape 11028" descr="*">
          <a:extLst>
            <a:ext uri="{FF2B5EF4-FFF2-40B4-BE49-F238E27FC236}">
              <a16:creationId xmlns:a16="http://schemas.microsoft.com/office/drawing/2014/main" id="{FDD71ADA-E97F-4BE6-BC5D-531B15E389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7" name="AutoShape 11029" descr="*">
          <a:extLst>
            <a:ext uri="{FF2B5EF4-FFF2-40B4-BE49-F238E27FC236}">
              <a16:creationId xmlns:a16="http://schemas.microsoft.com/office/drawing/2014/main" id="{A155738B-FB50-4748-878C-1B55FFEBDD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48" name="AutoShape 11030" descr="*">
          <a:extLst>
            <a:ext uri="{FF2B5EF4-FFF2-40B4-BE49-F238E27FC236}">
              <a16:creationId xmlns:a16="http://schemas.microsoft.com/office/drawing/2014/main" id="{927B6695-2399-49E3-985B-543EF56C43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49" name="AutoShape 11031" descr="*">
          <a:extLst>
            <a:ext uri="{FF2B5EF4-FFF2-40B4-BE49-F238E27FC236}">
              <a16:creationId xmlns:a16="http://schemas.microsoft.com/office/drawing/2014/main" id="{A81E562B-A8D0-444C-B508-A0AA092B0B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0" name="AutoShape 11032" descr="*">
          <a:extLst>
            <a:ext uri="{FF2B5EF4-FFF2-40B4-BE49-F238E27FC236}">
              <a16:creationId xmlns:a16="http://schemas.microsoft.com/office/drawing/2014/main" id="{B33FB60B-107F-4CD0-B699-DE48054051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1" name="AutoShape 11033" descr="*">
          <a:extLst>
            <a:ext uri="{FF2B5EF4-FFF2-40B4-BE49-F238E27FC236}">
              <a16:creationId xmlns:a16="http://schemas.microsoft.com/office/drawing/2014/main" id="{AA715CBC-2225-484D-9E02-0BBBB873FF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2" name="AutoShape 11034" descr="*">
          <a:extLst>
            <a:ext uri="{FF2B5EF4-FFF2-40B4-BE49-F238E27FC236}">
              <a16:creationId xmlns:a16="http://schemas.microsoft.com/office/drawing/2014/main" id="{4ACDCC9B-1C80-489B-9927-BB9A4BB7C6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3" name="AutoShape 11035" descr="*">
          <a:extLst>
            <a:ext uri="{FF2B5EF4-FFF2-40B4-BE49-F238E27FC236}">
              <a16:creationId xmlns:a16="http://schemas.microsoft.com/office/drawing/2014/main" id="{B032D081-1EB4-47DF-BD3B-31CD042920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54" name="AutoShape 11036" descr="*">
          <a:extLst>
            <a:ext uri="{FF2B5EF4-FFF2-40B4-BE49-F238E27FC236}">
              <a16:creationId xmlns:a16="http://schemas.microsoft.com/office/drawing/2014/main" id="{5BFCDCD9-9A5B-4870-B92A-8DAC2EC841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5" name="AutoShape 11037" descr="*">
          <a:extLst>
            <a:ext uri="{FF2B5EF4-FFF2-40B4-BE49-F238E27FC236}">
              <a16:creationId xmlns:a16="http://schemas.microsoft.com/office/drawing/2014/main" id="{22D3A0E1-C08F-4369-8EED-722418595F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6" name="AutoShape 11038" descr="*">
          <a:extLst>
            <a:ext uri="{FF2B5EF4-FFF2-40B4-BE49-F238E27FC236}">
              <a16:creationId xmlns:a16="http://schemas.microsoft.com/office/drawing/2014/main" id="{5609CF3C-65E5-4185-9ECC-590F12468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7" name="AutoShape 11039" descr="*">
          <a:extLst>
            <a:ext uri="{FF2B5EF4-FFF2-40B4-BE49-F238E27FC236}">
              <a16:creationId xmlns:a16="http://schemas.microsoft.com/office/drawing/2014/main" id="{FC0FC27D-F23A-4F58-8380-D787F2EE60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58" name="AutoShape 11040" descr="*">
          <a:extLst>
            <a:ext uri="{FF2B5EF4-FFF2-40B4-BE49-F238E27FC236}">
              <a16:creationId xmlns:a16="http://schemas.microsoft.com/office/drawing/2014/main" id="{54F9A1CC-C022-4E52-84D5-D46C17B4EF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59" name="AutoShape 11044" descr="*">
          <a:extLst>
            <a:ext uri="{FF2B5EF4-FFF2-40B4-BE49-F238E27FC236}">
              <a16:creationId xmlns:a16="http://schemas.microsoft.com/office/drawing/2014/main" id="{635D3E48-DB71-42BC-8A41-673EBA08D8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0" name="AutoShape 11045" descr="*">
          <a:extLst>
            <a:ext uri="{FF2B5EF4-FFF2-40B4-BE49-F238E27FC236}">
              <a16:creationId xmlns:a16="http://schemas.microsoft.com/office/drawing/2014/main" id="{60806A61-A01B-4E21-9EF4-C271C88E0F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1" name="AutoShape 11046" descr="*">
          <a:extLst>
            <a:ext uri="{FF2B5EF4-FFF2-40B4-BE49-F238E27FC236}">
              <a16:creationId xmlns:a16="http://schemas.microsoft.com/office/drawing/2014/main" id="{B0091D38-A54D-4659-8045-ED3FA34A6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2" name="AutoShape 11047" descr="*">
          <a:extLst>
            <a:ext uri="{FF2B5EF4-FFF2-40B4-BE49-F238E27FC236}">
              <a16:creationId xmlns:a16="http://schemas.microsoft.com/office/drawing/2014/main" id="{8950790E-0F06-4A74-8BD3-F14B7F070C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3" name="AutoShape 11048" descr="*">
          <a:extLst>
            <a:ext uri="{FF2B5EF4-FFF2-40B4-BE49-F238E27FC236}">
              <a16:creationId xmlns:a16="http://schemas.microsoft.com/office/drawing/2014/main" id="{D2E597F1-8FA1-4E87-8C04-BE73403EF3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64" name="AutoShape 11052" descr="*">
          <a:extLst>
            <a:ext uri="{FF2B5EF4-FFF2-40B4-BE49-F238E27FC236}">
              <a16:creationId xmlns:a16="http://schemas.microsoft.com/office/drawing/2014/main" id="{44A560B1-5502-497F-9864-436FCEFDFE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5" name="AutoShape 11053" descr="*">
          <a:extLst>
            <a:ext uri="{FF2B5EF4-FFF2-40B4-BE49-F238E27FC236}">
              <a16:creationId xmlns:a16="http://schemas.microsoft.com/office/drawing/2014/main" id="{1EF6C140-4750-4EDF-8639-9DFBCC4A5C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6" name="AutoShape 11054" descr="*">
          <a:extLst>
            <a:ext uri="{FF2B5EF4-FFF2-40B4-BE49-F238E27FC236}">
              <a16:creationId xmlns:a16="http://schemas.microsoft.com/office/drawing/2014/main" id="{FA018963-D633-4699-8EAD-9F943DE32D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7" name="AutoShape 11055" descr="*">
          <a:extLst>
            <a:ext uri="{FF2B5EF4-FFF2-40B4-BE49-F238E27FC236}">
              <a16:creationId xmlns:a16="http://schemas.microsoft.com/office/drawing/2014/main" id="{12CFE5BC-5922-421D-AF67-BF6A841560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68" name="AutoShape 11056" descr="*">
          <a:extLst>
            <a:ext uri="{FF2B5EF4-FFF2-40B4-BE49-F238E27FC236}">
              <a16:creationId xmlns:a16="http://schemas.microsoft.com/office/drawing/2014/main" id="{25F0D75F-AAB3-4833-BD3A-248BBCE96E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69" name="AutoShape 11060" descr="*">
          <a:extLst>
            <a:ext uri="{FF2B5EF4-FFF2-40B4-BE49-F238E27FC236}">
              <a16:creationId xmlns:a16="http://schemas.microsoft.com/office/drawing/2014/main" id="{A2A80743-BEB2-4A38-A414-1FC17B16E0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0" name="AutoShape 11061" descr="*">
          <a:extLst>
            <a:ext uri="{FF2B5EF4-FFF2-40B4-BE49-F238E27FC236}">
              <a16:creationId xmlns:a16="http://schemas.microsoft.com/office/drawing/2014/main" id="{48715B18-C800-4AEC-8D6E-AA78CB80CE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1" name="AutoShape 11062" descr="*">
          <a:extLst>
            <a:ext uri="{FF2B5EF4-FFF2-40B4-BE49-F238E27FC236}">
              <a16:creationId xmlns:a16="http://schemas.microsoft.com/office/drawing/2014/main" id="{5EB6E883-ADB2-4682-B4C1-F4351D7946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2" name="AutoShape 11063" descr="*">
          <a:extLst>
            <a:ext uri="{FF2B5EF4-FFF2-40B4-BE49-F238E27FC236}">
              <a16:creationId xmlns:a16="http://schemas.microsoft.com/office/drawing/2014/main" id="{61803AED-2347-4570-9FBF-6B284F5246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3" name="AutoShape 11064" descr="*">
          <a:extLst>
            <a:ext uri="{FF2B5EF4-FFF2-40B4-BE49-F238E27FC236}">
              <a16:creationId xmlns:a16="http://schemas.microsoft.com/office/drawing/2014/main" id="{F63B88FC-A6AC-44C2-9A1E-8D6EC9C139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74" name="AutoShape 11068" descr="*">
          <a:extLst>
            <a:ext uri="{FF2B5EF4-FFF2-40B4-BE49-F238E27FC236}">
              <a16:creationId xmlns:a16="http://schemas.microsoft.com/office/drawing/2014/main" id="{648F1E7C-24F2-4D87-B5AE-08516032CA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5" name="AutoShape 11069" descr="*">
          <a:extLst>
            <a:ext uri="{FF2B5EF4-FFF2-40B4-BE49-F238E27FC236}">
              <a16:creationId xmlns:a16="http://schemas.microsoft.com/office/drawing/2014/main" id="{E0327147-DF61-4206-ADE3-DF9DFB0E2F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6" name="AutoShape 11070" descr="*">
          <a:extLst>
            <a:ext uri="{FF2B5EF4-FFF2-40B4-BE49-F238E27FC236}">
              <a16:creationId xmlns:a16="http://schemas.microsoft.com/office/drawing/2014/main" id="{9E7A90E8-EFD4-4E20-ABAC-0FA5DAE9A5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7" name="AutoShape 11071" descr="*">
          <a:extLst>
            <a:ext uri="{FF2B5EF4-FFF2-40B4-BE49-F238E27FC236}">
              <a16:creationId xmlns:a16="http://schemas.microsoft.com/office/drawing/2014/main" id="{27A00866-758D-4C62-809C-B60C6B6C86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78" name="AutoShape 11072" descr="*">
          <a:extLst>
            <a:ext uri="{FF2B5EF4-FFF2-40B4-BE49-F238E27FC236}">
              <a16:creationId xmlns:a16="http://schemas.microsoft.com/office/drawing/2014/main" id="{D0039A22-8192-4164-B548-F1EA8E8597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79" name="AutoShape 11076" descr="*">
          <a:extLst>
            <a:ext uri="{FF2B5EF4-FFF2-40B4-BE49-F238E27FC236}">
              <a16:creationId xmlns:a16="http://schemas.microsoft.com/office/drawing/2014/main" id="{72A87291-C7C4-407B-AF81-CC18185F46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0" name="AutoShape 11077" descr="*">
          <a:extLst>
            <a:ext uri="{FF2B5EF4-FFF2-40B4-BE49-F238E27FC236}">
              <a16:creationId xmlns:a16="http://schemas.microsoft.com/office/drawing/2014/main" id="{50B71D14-C819-4616-9013-5C9C6DD9EB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1" name="AutoShape 11078" descr="*">
          <a:extLst>
            <a:ext uri="{FF2B5EF4-FFF2-40B4-BE49-F238E27FC236}">
              <a16:creationId xmlns:a16="http://schemas.microsoft.com/office/drawing/2014/main" id="{B6F133E4-7B6E-41E8-8C92-31C5B12499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2" name="AutoShape 11079" descr="*">
          <a:extLst>
            <a:ext uri="{FF2B5EF4-FFF2-40B4-BE49-F238E27FC236}">
              <a16:creationId xmlns:a16="http://schemas.microsoft.com/office/drawing/2014/main" id="{C1A56586-A11C-4C08-941B-4AFB359EAB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3" name="AutoShape 11080" descr="*">
          <a:extLst>
            <a:ext uri="{FF2B5EF4-FFF2-40B4-BE49-F238E27FC236}">
              <a16:creationId xmlns:a16="http://schemas.microsoft.com/office/drawing/2014/main" id="{53E6949D-30B2-4A40-96D7-2849D017A2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84" name="AutoShape 11084" descr="*">
          <a:extLst>
            <a:ext uri="{FF2B5EF4-FFF2-40B4-BE49-F238E27FC236}">
              <a16:creationId xmlns:a16="http://schemas.microsoft.com/office/drawing/2014/main" id="{BE2690E8-81DF-4AEF-A503-1AF5D1062F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685" name="AutoShape 11098" descr="*">
          <a:extLst>
            <a:ext uri="{FF2B5EF4-FFF2-40B4-BE49-F238E27FC236}">
              <a16:creationId xmlns:a16="http://schemas.microsoft.com/office/drawing/2014/main" id="{DD562408-ED4D-41C5-AD1A-3FA27062746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6" name="AutoShape 11099" descr="*">
          <a:extLst>
            <a:ext uri="{FF2B5EF4-FFF2-40B4-BE49-F238E27FC236}">
              <a16:creationId xmlns:a16="http://schemas.microsoft.com/office/drawing/2014/main" id="{329691BF-8BD5-4CF6-9BBB-4B10D95FD1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7" name="AutoShape 11100" descr="*">
          <a:extLst>
            <a:ext uri="{FF2B5EF4-FFF2-40B4-BE49-F238E27FC236}">
              <a16:creationId xmlns:a16="http://schemas.microsoft.com/office/drawing/2014/main" id="{4CEBBF16-7E99-4E89-9D33-AB82F99568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8" name="AutoShape 11101" descr="*">
          <a:extLst>
            <a:ext uri="{FF2B5EF4-FFF2-40B4-BE49-F238E27FC236}">
              <a16:creationId xmlns:a16="http://schemas.microsoft.com/office/drawing/2014/main" id="{2D613003-322B-477E-9606-DC7618F600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89" name="AutoShape 11102" descr="*">
          <a:extLst>
            <a:ext uri="{FF2B5EF4-FFF2-40B4-BE49-F238E27FC236}">
              <a16:creationId xmlns:a16="http://schemas.microsoft.com/office/drawing/2014/main" id="{CDDE1590-E2DD-4B83-A422-F527F7365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0" name="AutoShape 11103" descr="*">
          <a:extLst>
            <a:ext uri="{FF2B5EF4-FFF2-40B4-BE49-F238E27FC236}">
              <a16:creationId xmlns:a16="http://schemas.microsoft.com/office/drawing/2014/main" id="{02608929-3D52-4430-AEC0-E540D04537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1" name="AutoShape 11104" descr="*">
          <a:extLst>
            <a:ext uri="{FF2B5EF4-FFF2-40B4-BE49-F238E27FC236}">
              <a16:creationId xmlns:a16="http://schemas.microsoft.com/office/drawing/2014/main" id="{6B7E22D7-F307-4904-B20D-7E9F4A2FF8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2" name="AutoShape 11105" descr="*">
          <a:extLst>
            <a:ext uri="{FF2B5EF4-FFF2-40B4-BE49-F238E27FC236}">
              <a16:creationId xmlns:a16="http://schemas.microsoft.com/office/drawing/2014/main" id="{73E2AD03-F00E-4FCE-B266-78C3F02780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3" name="AutoShape 11106" descr="*">
          <a:extLst>
            <a:ext uri="{FF2B5EF4-FFF2-40B4-BE49-F238E27FC236}">
              <a16:creationId xmlns:a16="http://schemas.microsoft.com/office/drawing/2014/main" id="{1645A6EE-8617-453D-8461-9F1477A75D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4" name="AutoShape 11107" descr="*">
          <a:extLst>
            <a:ext uri="{FF2B5EF4-FFF2-40B4-BE49-F238E27FC236}">
              <a16:creationId xmlns:a16="http://schemas.microsoft.com/office/drawing/2014/main" id="{B35D6B3A-0904-4968-8A8B-10937ABADB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5" name="AutoShape 11108" descr="*">
          <a:extLst>
            <a:ext uri="{FF2B5EF4-FFF2-40B4-BE49-F238E27FC236}">
              <a16:creationId xmlns:a16="http://schemas.microsoft.com/office/drawing/2014/main" id="{DB156166-58C4-4F75-A51E-513F8FD050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6" name="AutoShape 11109" descr="*">
          <a:extLst>
            <a:ext uri="{FF2B5EF4-FFF2-40B4-BE49-F238E27FC236}">
              <a16:creationId xmlns:a16="http://schemas.microsoft.com/office/drawing/2014/main" id="{996713C6-F2FA-4C2D-A88A-C095E88000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697" name="AutoShape 11110" descr="*">
          <a:extLst>
            <a:ext uri="{FF2B5EF4-FFF2-40B4-BE49-F238E27FC236}">
              <a16:creationId xmlns:a16="http://schemas.microsoft.com/office/drawing/2014/main" id="{9470AA4C-BCAD-4A47-AC8A-0ACF0EC8FB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8" name="AutoShape 11111" descr="*">
          <a:extLst>
            <a:ext uri="{FF2B5EF4-FFF2-40B4-BE49-F238E27FC236}">
              <a16:creationId xmlns:a16="http://schemas.microsoft.com/office/drawing/2014/main" id="{4A94D95F-9015-4717-8FD9-60E7D4F677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699" name="AutoShape 11112" descr="*">
          <a:extLst>
            <a:ext uri="{FF2B5EF4-FFF2-40B4-BE49-F238E27FC236}">
              <a16:creationId xmlns:a16="http://schemas.microsoft.com/office/drawing/2014/main" id="{FD5A9613-8E97-4446-8B53-0BBD09F8D7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0" name="AutoShape 11113" descr="*">
          <a:extLst>
            <a:ext uri="{FF2B5EF4-FFF2-40B4-BE49-F238E27FC236}">
              <a16:creationId xmlns:a16="http://schemas.microsoft.com/office/drawing/2014/main" id="{E4C98828-8F68-4AA8-BA1B-4373BF8BF5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1" name="AutoShape 11114" descr="*">
          <a:extLst>
            <a:ext uri="{FF2B5EF4-FFF2-40B4-BE49-F238E27FC236}">
              <a16:creationId xmlns:a16="http://schemas.microsoft.com/office/drawing/2014/main" id="{FA1F2D18-941A-4082-897A-7F4BA57CA5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02" name="AutoShape 11115" descr="*">
          <a:extLst>
            <a:ext uri="{FF2B5EF4-FFF2-40B4-BE49-F238E27FC236}">
              <a16:creationId xmlns:a16="http://schemas.microsoft.com/office/drawing/2014/main" id="{4C594752-7831-43FB-9A14-B3EA9AB690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03" name="AutoShape 11116" descr="*">
          <a:extLst>
            <a:ext uri="{FF2B5EF4-FFF2-40B4-BE49-F238E27FC236}">
              <a16:creationId xmlns:a16="http://schemas.microsoft.com/office/drawing/2014/main" id="{26332470-ED22-4B61-A56B-DEECAA4565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04" name="AutoShape 11117" descr="*">
          <a:extLst>
            <a:ext uri="{FF2B5EF4-FFF2-40B4-BE49-F238E27FC236}">
              <a16:creationId xmlns:a16="http://schemas.microsoft.com/office/drawing/2014/main" id="{B8B04291-B769-4B03-8E8F-584148E768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05" name="AutoShape 11118" descr="*">
          <a:extLst>
            <a:ext uri="{FF2B5EF4-FFF2-40B4-BE49-F238E27FC236}">
              <a16:creationId xmlns:a16="http://schemas.microsoft.com/office/drawing/2014/main" id="{6CD6221D-B73F-4956-817E-67B55C6A4A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6" name="AutoShape 11119" descr="*">
          <a:extLst>
            <a:ext uri="{FF2B5EF4-FFF2-40B4-BE49-F238E27FC236}">
              <a16:creationId xmlns:a16="http://schemas.microsoft.com/office/drawing/2014/main" id="{96E276DE-F56D-4CCE-8530-41BC5D678D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7" name="AutoShape 11120" descr="*">
          <a:extLst>
            <a:ext uri="{FF2B5EF4-FFF2-40B4-BE49-F238E27FC236}">
              <a16:creationId xmlns:a16="http://schemas.microsoft.com/office/drawing/2014/main" id="{81FD640C-EDD9-4A70-B46B-E451381D70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8" name="AutoShape 11121" descr="*">
          <a:extLst>
            <a:ext uri="{FF2B5EF4-FFF2-40B4-BE49-F238E27FC236}">
              <a16:creationId xmlns:a16="http://schemas.microsoft.com/office/drawing/2014/main" id="{0650A757-8432-423B-B751-85A56AD58A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09" name="AutoShape 11122" descr="*">
          <a:extLst>
            <a:ext uri="{FF2B5EF4-FFF2-40B4-BE49-F238E27FC236}">
              <a16:creationId xmlns:a16="http://schemas.microsoft.com/office/drawing/2014/main" id="{6167C7CD-4AED-42BB-A9D1-23ACFCA16E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0" name="AutoShape 11123" descr="*">
          <a:extLst>
            <a:ext uri="{FF2B5EF4-FFF2-40B4-BE49-F238E27FC236}">
              <a16:creationId xmlns:a16="http://schemas.microsoft.com/office/drawing/2014/main" id="{22DF77A5-C38E-4596-BA2D-5257B8D687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1" name="AutoShape 11124" descr="*">
          <a:extLst>
            <a:ext uri="{FF2B5EF4-FFF2-40B4-BE49-F238E27FC236}">
              <a16:creationId xmlns:a16="http://schemas.microsoft.com/office/drawing/2014/main" id="{2B13CDE7-3D6C-485F-B71F-35A5163253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2" name="AutoShape 11125" descr="*">
          <a:extLst>
            <a:ext uri="{FF2B5EF4-FFF2-40B4-BE49-F238E27FC236}">
              <a16:creationId xmlns:a16="http://schemas.microsoft.com/office/drawing/2014/main" id="{0EF5C7CE-81E3-4153-ACB8-5C5BF1CD2E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3" name="AutoShape 11126" descr="*">
          <a:extLst>
            <a:ext uri="{FF2B5EF4-FFF2-40B4-BE49-F238E27FC236}">
              <a16:creationId xmlns:a16="http://schemas.microsoft.com/office/drawing/2014/main" id="{EDDD4B9D-708C-425B-9F11-8161DE0A8A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4" name="AutoShape 11127" descr="*">
          <a:extLst>
            <a:ext uri="{FF2B5EF4-FFF2-40B4-BE49-F238E27FC236}">
              <a16:creationId xmlns:a16="http://schemas.microsoft.com/office/drawing/2014/main" id="{5E41C415-E2D9-419F-80FE-50994BCA23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5" name="AutoShape 11128" descr="*">
          <a:extLst>
            <a:ext uri="{FF2B5EF4-FFF2-40B4-BE49-F238E27FC236}">
              <a16:creationId xmlns:a16="http://schemas.microsoft.com/office/drawing/2014/main" id="{1C25282D-2837-463E-A503-3679132A50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6" name="AutoShape 11129" descr="*">
          <a:extLst>
            <a:ext uri="{FF2B5EF4-FFF2-40B4-BE49-F238E27FC236}">
              <a16:creationId xmlns:a16="http://schemas.microsoft.com/office/drawing/2014/main" id="{91BC3A83-46B7-4DAF-A32B-AFD904BA50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17" name="AutoShape 11130" descr="*">
          <a:extLst>
            <a:ext uri="{FF2B5EF4-FFF2-40B4-BE49-F238E27FC236}">
              <a16:creationId xmlns:a16="http://schemas.microsoft.com/office/drawing/2014/main" id="{40DC4BD9-1318-4D84-8169-B963237D4C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8" name="AutoShape 11131" descr="*">
          <a:extLst>
            <a:ext uri="{FF2B5EF4-FFF2-40B4-BE49-F238E27FC236}">
              <a16:creationId xmlns:a16="http://schemas.microsoft.com/office/drawing/2014/main" id="{F7A21E19-FEAB-427A-B0FD-86D92F5101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19" name="AutoShape 11132" descr="*">
          <a:extLst>
            <a:ext uri="{FF2B5EF4-FFF2-40B4-BE49-F238E27FC236}">
              <a16:creationId xmlns:a16="http://schemas.microsoft.com/office/drawing/2014/main" id="{9C09CFA5-5EEA-4812-BAB4-FB4A86656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0" name="AutoShape 11133" descr="*">
          <a:extLst>
            <a:ext uri="{FF2B5EF4-FFF2-40B4-BE49-F238E27FC236}">
              <a16:creationId xmlns:a16="http://schemas.microsoft.com/office/drawing/2014/main" id="{CAC51D4F-5A79-4A16-B432-6E3CBD95CA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1" name="AutoShape 11134" descr="*">
          <a:extLst>
            <a:ext uri="{FF2B5EF4-FFF2-40B4-BE49-F238E27FC236}">
              <a16:creationId xmlns:a16="http://schemas.microsoft.com/office/drawing/2014/main" id="{08C14A67-627A-400D-9510-2A0C781448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2" name="AutoShape 11135" descr="*">
          <a:extLst>
            <a:ext uri="{FF2B5EF4-FFF2-40B4-BE49-F238E27FC236}">
              <a16:creationId xmlns:a16="http://schemas.microsoft.com/office/drawing/2014/main" id="{4E0E5314-BAF1-4A97-8C6D-388ABDA6A4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3" name="AutoShape 11136" descr="*">
          <a:extLst>
            <a:ext uri="{FF2B5EF4-FFF2-40B4-BE49-F238E27FC236}">
              <a16:creationId xmlns:a16="http://schemas.microsoft.com/office/drawing/2014/main" id="{85C3D533-442E-4941-88DE-36624474B8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4" name="AutoShape 11137" descr="*">
          <a:extLst>
            <a:ext uri="{FF2B5EF4-FFF2-40B4-BE49-F238E27FC236}">
              <a16:creationId xmlns:a16="http://schemas.microsoft.com/office/drawing/2014/main" id="{F58C06E7-68EB-41FE-AD4E-AC597DCFB4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5" name="AutoShape 11138" descr="*">
          <a:extLst>
            <a:ext uri="{FF2B5EF4-FFF2-40B4-BE49-F238E27FC236}">
              <a16:creationId xmlns:a16="http://schemas.microsoft.com/office/drawing/2014/main" id="{FFAC65F1-6CD9-4CED-B7F7-55C3D8F7B6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6" name="AutoShape 11139" descr="*">
          <a:extLst>
            <a:ext uri="{FF2B5EF4-FFF2-40B4-BE49-F238E27FC236}">
              <a16:creationId xmlns:a16="http://schemas.microsoft.com/office/drawing/2014/main" id="{F6189901-69F7-46E7-BA19-B1038BAE59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7" name="AutoShape 11140" descr="*">
          <a:extLst>
            <a:ext uri="{FF2B5EF4-FFF2-40B4-BE49-F238E27FC236}">
              <a16:creationId xmlns:a16="http://schemas.microsoft.com/office/drawing/2014/main" id="{08C23DBE-9BA0-4241-91F8-AE47AC9EFD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8" name="AutoShape 11141" descr="*">
          <a:extLst>
            <a:ext uri="{FF2B5EF4-FFF2-40B4-BE49-F238E27FC236}">
              <a16:creationId xmlns:a16="http://schemas.microsoft.com/office/drawing/2014/main" id="{70BEB0E5-BFD2-447F-A44C-B6E604A76A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29" name="AutoShape 11142" descr="*">
          <a:extLst>
            <a:ext uri="{FF2B5EF4-FFF2-40B4-BE49-F238E27FC236}">
              <a16:creationId xmlns:a16="http://schemas.microsoft.com/office/drawing/2014/main" id="{DE7EAE19-8089-46B6-930C-6CD1A5AF0D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0" name="AutoShape 11143" descr="*">
          <a:extLst>
            <a:ext uri="{FF2B5EF4-FFF2-40B4-BE49-F238E27FC236}">
              <a16:creationId xmlns:a16="http://schemas.microsoft.com/office/drawing/2014/main" id="{6F874EEA-F058-488F-AB5A-53706EEAD5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1" name="AutoShape 11144" descr="*">
          <a:extLst>
            <a:ext uri="{FF2B5EF4-FFF2-40B4-BE49-F238E27FC236}">
              <a16:creationId xmlns:a16="http://schemas.microsoft.com/office/drawing/2014/main" id="{BDB9D5AA-E92C-4DA6-BE4F-AA0E1B0F06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2" name="AutoShape 11145" descr="*">
          <a:extLst>
            <a:ext uri="{FF2B5EF4-FFF2-40B4-BE49-F238E27FC236}">
              <a16:creationId xmlns:a16="http://schemas.microsoft.com/office/drawing/2014/main" id="{3ED4FFB7-4FC5-4259-98B2-BD5E8E2A7E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3" name="AutoShape 11146" descr="*">
          <a:extLst>
            <a:ext uri="{FF2B5EF4-FFF2-40B4-BE49-F238E27FC236}">
              <a16:creationId xmlns:a16="http://schemas.microsoft.com/office/drawing/2014/main" id="{543689F4-9673-4106-97E7-310DF932A3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734" name="AutoShape 11011" descr="*">
          <a:extLst>
            <a:ext uri="{FF2B5EF4-FFF2-40B4-BE49-F238E27FC236}">
              <a16:creationId xmlns:a16="http://schemas.microsoft.com/office/drawing/2014/main" id="{F4090469-6482-4EB4-98F0-F8AAA25517DC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35" name="AutoShape 11012" descr="*">
          <a:extLst>
            <a:ext uri="{FF2B5EF4-FFF2-40B4-BE49-F238E27FC236}">
              <a16:creationId xmlns:a16="http://schemas.microsoft.com/office/drawing/2014/main" id="{D41B041D-D071-4A33-A408-93EEF6617E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36" name="AutoShape 11013" descr="*">
          <a:extLst>
            <a:ext uri="{FF2B5EF4-FFF2-40B4-BE49-F238E27FC236}">
              <a16:creationId xmlns:a16="http://schemas.microsoft.com/office/drawing/2014/main" id="{CDDC75F6-E461-424B-8472-F2C2E1AD6F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37" name="AutoShape 11014" descr="*">
          <a:extLst>
            <a:ext uri="{FF2B5EF4-FFF2-40B4-BE49-F238E27FC236}">
              <a16:creationId xmlns:a16="http://schemas.microsoft.com/office/drawing/2014/main" id="{29C0DE5F-9964-4758-BDE3-F762717F84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38" name="AutoShape 11015" descr="*">
          <a:extLst>
            <a:ext uri="{FF2B5EF4-FFF2-40B4-BE49-F238E27FC236}">
              <a16:creationId xmlns:a16="http://schemas.microsoft.com/office/drawing/2014/main" id="{5918266C-C698-4A45-AA46-332686C875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9" name="AutoShape 11016" descr="*">
          <a:extLst>
            <a:ext uri="{FF2B5EF4-FFF2-40B4-BE49-F238E27FC236}">
              <a16:creationId xmlns:a16="http://schemas.microsoft.com/office/drawing/2014/main" id="{8460EAA0-92BF-4575-B525-510F70E5B7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0" name="AutoShape 11017" descr="*">
          <a:extLst>
            <a:ext uri="{FF2B5EF4-FFF2-40B4-BE49-F238E27FC236}">
              <a16:creationId xmlns:a16="http://schemas.microsoft.com/office/drawing/2014/main" id="{0A935890-ED85-4659-8155-956A318616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1" name="AutoShape 11018" descr="*">
          <a:extLst>
            <a:ext uri="{FF2B5EF4-FFF2-40B4-BE49-F238E27FC236}">
              <a16:creationId xmlns:a16="http://schemas.microsoft.com/office/drawing/2014/main" id="{0F3AF552-DFEC-47BA-81CC-D8ECD2E458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2" name="AutoShape 11019" descr="*">
          <a:extLst>
            <a:ext uri="{FF2B5EF4-FFF2-40B4-BE49-F238E27FC236}">
              <a16:creationId xmlns:a16="http://schemas.microsoft.com/office/drawing/2014/main" id="{6C2DF97D-375B-4F1B-A1A6-F773A7D66B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3" name="AutoShape 11020" descr="*">
          <a:extLst>
            <a:ext uri="{FF2B5EF4-FFF2-40B4-BE49-F238E27FC236}">
              <a16:creationId xmlns:a16="http://schemas.microsoft.com/office/drawing/2014/main" id="{22DD00A9-FA6C-469A-B832-8B76E6EBA5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44" name="AutoShape 11021" descr="*">
          <a:extLst>
            <a:ext uri="{FF2B5EF4-FFF2-40B4-BE49-F238E27FC236}">
              <a16:creationId xmlns:a16="http://schemas.microsoft.com/office/drawing/2014/main" id="{BA7CFE69-0823-4514-9783-D4672A201B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5" name="AutoShape 11022" descr="*">
          <a:extLst>
            <a:ext uri="{FF2B5EF4-FFF2-40B4-BE49-F238E27FC236}">
              <a16:creationId xmlns:a16="http://schemas.microsoft.com/office/drawing/2014/main" id="{75C5900B-CD18-4E44-B43F-2C708AE746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6" name="AutoShape 11023" descr="*">
          <a:extLst>
            <a:ext uri="{FF2B5EF4-FFF2-40B4-BE49-F238E27FC236}">
              <a16:creationId xmlns:a16="http://schemas.microsoft.com/office/drawing/2014/main" id="{C5725C33-8A07-4771-97DA-A47A450636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7" name="AutoShape 11024" descr="*">
          <a:extLst>
            <a:ext uri="{FF2B5EF4-FFF2-40B4-BE49-F238E27FC236}">
              <a16:creationId xmlns:a16="http://schemas.microsoft.com/office/drawing/2014/main" id="{10B065EC-695F-4B8D-85AA-183F6046F3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48" name="AutoShape 11025" descr="*">
          <a:extLst>
            <a:ext uri="{FF2B5EF4-FFF2-40B4-BE49-F238E27FC236}">
              <a16:creationId xmlns:a16="http://schemas.microsoft.com/office/drawing/2014/main" id="{C149923D-5DF8-4DEF-A653-F2AEF4D188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49" name="AutoShape 11026" descr="*">
          <a:extLst>
            <a:ext uri="{FF2B5EF4-FFF2-40B4-BE49-F238E27FC236}">
              <a16:creationId xmlns:a16="http://schemas.microsoft.com/office/drawing/2014/main" id="{71030A65-6427-4733-9C09-10E1C5F02B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0" name="AutoShape 11027" descr="*">
          <a:extLst>
            <a:ext uri="{FF2B5EF4-FFF2-40B4-BE49-F238E27FC236}">
              <a16:creationId xmlns:a16="http://schemas.microsoft.com/office/drawing/2014/main" id="{ACF19434-D78F-4AE7-87DD-FC381F04D5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1" name="AutoShape 11028" descr="*">
          <a:extLst>
            <a:ext uri="{FF2B5EF4-FFF2-40B4-BE49-F238E27FC236}">
              <a16:creationId xmlns:a16="http://schemas.microsoft.com/office/drawing/2014/main" id="{EA10FDBA-660D-4A1F-A7EE-3BDDF08B99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2" name="AutoShape 11029" descr="*">
          <a:extLst>
            <a:ext uri="{FF2B5EF4-FFF2-40B4-BE49-F238E27FC236}">
              <a16:creationId xmlns:a16="http://schemas.microsoft.com/office/drawing/2014/main" id="{47BC48B2-A41E-48F7-8370-59FE9870F0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3" name="AutoShape 11030" descr="*">
          <a:extLst>
            <a:ext uri="{FF2B5EF4-FFF2-40B4-BE49-F238E27FC236}">
              <a16:creationId xmlns:a16="http://schemas.microsoft.com/office/drawing/2014/main" id="{F9F786E8-BA4A-4C85-BCC5-AE23C3D649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54" name="AutoShape 11031" descr="*">
          <a:extLst>
            <a:ext uri="{FF2B5EF4-FFF2-40B4-BE49-F238E27FC236}">
              <a16:creationId xmlns:a16="http://schemas.microsoft.com/office/drawing/2014/main" id="{EEF00263-6D79-4880-B129-C33BC646A5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5" name="AutoShape 11032" descr="*">
          <a:extLst>
            <a:ext uri="{FF2B5EF4-FFF2-40B4-BE49-F238E27FC236}">
              <a16:creationId xmlns:a16="http://schemas.microsoft.com/office/drawing/2014/main" id="{4198A9FF-D45D-486B-BC33-AFC84C8AEC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6" name="AutoShape 11033" descr="*">
          <a:extLst>
            <a:ext uri="{FF2B5EF4-FFF2-40B4-BE49-F238E27FC236}">
              <a16:creationId xmlns:a16="http://schemas.microsoft.com/office/drawing/2014/main" id="{6EAB59F9-493C-4DB9-897D-C12A88F293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7" name="AutoShape 11034" descr="*">
          <a:extLst>
            <a:ext uri="{FF2B5EF4-FFF2-40B4-BE49-F238E27FC236}">
              <a16:creationId xmlns:a16="http://schemas.microsoft.com/office/drawing/2014/main" id="{EC8A7A0E-6BDB-4ED1-B765-11FF344153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58" name="AutoShape 11035" descr="*">
          <a:extLst>
            <a:ext uri="{FF2B5EF4-FFF2-40B4-BE49-F238E27FC236}">
              <a16:creationId xmlns:a16="http://schemas.microsoft.com/office/drawing/2014/main" id="{7A9E123E-C8B6-442B-90F1-4C010C1C7C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59" name="AutoShape 11036" descr="*">
          <a:extLst>
            <a:ext uri="{FF2B5EF4-FFF2-40B4-BE49-F238E27FC236}">
              <a16:creationId xmlns:a16="http://schemas.microsoft.com/office/drawing/2014/main" id="{350E18C6-D029-4617-B912-7BD2CC713A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0" name="AutoShape 11037" descr="*">
          <a:extLst>
            <a:ext uri="{FF2B5EF4-FFF2-40B4-BE49-F238E27FC236}">
              <a16:creationId xmlns:a16="http://schemas.microsoft.com/office/drawing/2014/main" id="{F003D361-FAA3-430F-9CDD-A6E0DCBE27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1" name="AutoShape 11038" descr="*">
          <a:extLst>
            <a:ext uri="{FF2B5EF4-FFF2-40B4-BE49-F238E27FC236}">
              <a16:creationId xmlns:a16="http://schemas.microsoft.com/office/drawing/2014/main" id="{54974C57-E4E0-43EA-8569-FB757CEC8D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2" name="AutoShape 11039" descr="*">
          <a:extLst>
            <a:ext uri="{FF2B5EF4-FFF2-40B4-BE49-F238E27FC236}">
              <a16:creationId xmlns:a16="http://schemas.microsoft.com/office/drawing/2014/main" id="{6489F45C-398A-48C2-B3EB-26D93652AD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3" name="AutoShape 11040" descr="*">
          <a:extLst>
            <a:ext uri="{FF2B5EF4-FFF2-40B4-BE49-F238E27FC236}">
              <a16:creationId xmlns:a16="http://schemas.microsoft.com/office/drawing/2014/main" id="{AB99B542-F2A7-4D45-98EA-177973C296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64" name="AutoShape 11044" descr="*">
          <a:extLst>
            <a:ext uri="{FF2B5EF4-FFF2-40B4-BE49-F238E27FC236}">
              <a16:creationId xmlns:a16="http://schemas.microsoft.com/office/drawing/2014/main" id="{62161B9D-E7C5-4A81-AAE9-99FB63B574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5" name="AutoShape 11045" descr="*">
          <a:extLst>
            <a:ext uri="{FF2B5EF4-FFF2-40B4-BE49-F238E27FC236}">
              <a16:creationId xmlns:a16="http://schemas.microsoft.com/office/drawing/2014/main" id="{4BBF3A11-DB28-4E42-B7AA-EA52D03F6A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6" name="AutoShape 11046" descr="*">
          <a:extLst>
            <a:ext uri="{FF2B5EF4-FFF2-40B4-BE49-F238E27FC236}">
              <a16:creationId xmlns:a16="http://schemas.microsoft.com/office/drawing/2014/main" id="{1660E547-B97E-4B7E-B9DE-CF5DC46EAB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7" name="AutoShape 11047" descr="*">
          <a:extLst>
            <a:ext uri="{FF2B5EF4-FFF2-40B4-BE49-F238E27FC236}">
              <a16:creationId xmlns:a16="http://schemas.microsoft.com/office/drawing/2014/main" id="{4C05A2AF-1675-42A5-8388-BC72687603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68" name="AutoShape 11048" descr="*">
          <a:extLst>
            <a:ext uri="{FF2B5EF4-FFF2-40B4-BE49-F238E27FC236}">
              <a16:creationId xmlns:a16="http://schemas.microsoft.com/office/drawing/2014/main" id="{5781B1FA-25D6-4406-BEA7-4F03B3780A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69" name="AutoShape 11052" descr="*">
          <a:extLst>
            <a:ext uri="{FF2B5EF4-FFF2-40B4-BE49-F238E27FC236}">
              <a16:creationId xmlns:a16="http://schemas.microsoft.com/office/drawing/2014/main" id="{1C5A4013-18BA-44D3-8C60-7DA91B796F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0" name="AutoShape 11053" descr="*">
          <a:extLst>
            <a:ext uri="{FF2B5EF4-FFF2-40B4-BE49-F238E27FC236}">
              <a16:creationId xmlns:a16="http://schemas.microsoft.com/office/drawing/2014/main" id="{1FC3C3BD-1CB9-487A-AB77-FACB7F290D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1" name="AutoShape 11054" descr="*">
          <a:extLst>
            <a:ext uri="{FF2B5EF4-FFF2-40B4-BE49-F238E27FC236}">
              <a16:creationId xmlns:a16="http://schemas.microsoft.com/office/drawing/2014/main" id="{19A5ABA9-BD9C-4F7E-9DEB-BF73B5F002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2" name="AutoShape 11055" descr="*">
          <a:extLst>
            <a:ext uri="{FF2B5EF4-FFF2-40B4-BE49-F238E27FC236}">
              <a16:creationId xmlns:a16="http://schemas.microsoft.com/office/drawing/2014/main" id="{22278A85-A260-4564-A77B-2B480359D4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3" name="AutoShape 11056" descr="*">
          <a:extLst>
            <a:ext uri="{FF2B5EF4-FFF2-40B4-BE49-F238E27FC236}">
              <a16:creationId xmlns:a16="http://schemas.microsoft.com/office/drawing/2014/main" id="{2FECAD2A-0157-45C4-B135-3A2489CA66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74" name="AutoShape 11060" descr="*">
          <a:extLst>
            <a:ext uri="{FF2B5EF4-FFF2-40B4-BE49-F238E27FC236}">
              <a16:creationId xmlns:a16="http://schemas.microsoft.com/office/drawing/2014/main" id="{F6EB780A-0903-4C18-BB07-5A075A76CD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5" name="AutoShape 11061" descr="*">
          <a:extLst>
            <a:ext uri="{FF2B5EF4-FFF2-40B4-BE49-F238E27FC236}">
              <a16:creationId xmlns:a16="http://schemas.microsoft.com/office/drawing/2014/main" id="{FCF6C7C7-B3B1-4A76-963D-B9C1484F2D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6" name="AutoShape 11062" descr="*">
          <a:extLst>
            <a:ext uri="{FF2B5EF4-FFF2-40B4-BE49-F238E27FC236}">
              <a16:creationId xmlns:a16="http://schemas.microsoft.com/office/drawing/2014/main" id="{D97C0417-04F1-4A89-86A5-E15CFFFD56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7" name="AutoShape 11063" descr="*">
          <a:extLst>
            <a:ext uri="{FF2B5EF4-FFF2-40B4-BE49-F238E27FC236}">
              <a16:creationId xmlns:a16="http://schemas.microsoft.com/office/drawing/2014/main" id="{2857DAE8-5BD0-465E-B0F6-6A485698A3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78" name="AutoShape 11064" descr="*">
          <a:extLst>
            <a:ext uri="{FF2B5EF4-FFF2-40B4-BE49-F238E27FC236}">
              <a16:creationId xmlns:a16="http://schemas.microsoft.com/office/drawing/2014/main" id="{CA77DCF9-FD19-4A33-A8EA-5EA46EB9E6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79" name="AutoShape 11068" descr="*">
          <a:extLst>
            <a:ext uri="{FF2B5EF4-FFF2-40B4-BE49-F238E27FC236}">
              <a16:creationId xmlns:a16="http://schemas.microsoft.com/office/drawing/2014/main" id="{8AEDF8D5-EE5F-44BE-90B5-058F91F521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0" name="AutoShape 11069" descr="*">
          <a:extLst>
            <a:ext uri="{FF2B5EF4-FFF2-40B4-BE49-F238E27FC236}">
              <a16:creationId xmlns:a16="http://schemas.microsoft.com/office/drawing/2014/main" id="{7ECAAE8F-D5E9-4DC2-9762-9CA9EED21E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1" name="AutoShape 11070" descr="*">
          <a:extLst>
            <a:ext uri="{FF2B5EF4-FFF2-40B4-BE49-F238E27FC236}">
              <a16:creationId xmlns:a16="http://schemas.microsoft.com/office/drawing/2014/main" id="{A6B41765-94B1-4728-939F-353AF5878D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2" name="AutoShape 11071" descr="*">
          <a:extLst>
            <a:ext uri="{FF2B5EF4-FFF2-40B4-BE49-F238E27FC236}">
              <a16:creationId xmlns:a16="http://schemas.microsoft.com/office/drawing/2014/main" id="{7DBBACD8-22CC-48A4-8EE0-A2F57B26CA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3" name="AutoShape 11072" descr="*">
          <a:extLst>
            <a:ext uri="{FF2B5EF4-FFF2-40B4-BE49-F238E27FC236}">
              <a16:creationId xmlns:a16="http://schemas.microsoft.com/office/drawing/2014/main" id="{41EEFC15-3207-44E8-B061-BD2B279F99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84" name="AutoShape 11076" descr="*">
          <a:extLst>
            <a:ext uri="{FF2B5EF4-FFF2-40B4-BE49-F238E27FC236}">
              <a16:creationId xmlns:a16="http://schemas.microsoft.com/office/drawing/2014/main" id="{E72E0F2D-2A2C-4FA2-BAFC-FA698D82F7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5" name="AutoShape 11077" descr="*">
          <a:extLst>
            <a:ext uri="{FF2B5EF4-FFF2-40B4-BE49-F238E27FC236}">
              <a16:creationId xmlns:a16="http://schemas.microsoft.com/office/drawing/2014/main" id="{1667A719-5380-41FB-AF3F-4BEAAE75DC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6" name="AutoShape 11078" descr="*">
          <a:extLst>
            <a:ext uri="{FF2B5EF4-FFF2-40B4-BE49-F238E27FC236}">
              <a16:creationId xmlns:a16="http://schemas.microsoft.com/office/drawing/2014/main" id="{18D659E9-E776-499C-9667-10BD6BCBF1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7" name="AutoShape 11079" descr="*">
          <a:extLst>
            <a:ext uri="{FF2B5EF4-FFF2-40B4-BE49-F238E27FC236}">
              <a16:creationId xmlns:a16="http://schemas.microsoft.com/office/drawing/2014/main" id="{09E1A1EA-41DC-4DFA-8C10-A24FB14B01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88" name="AutoShape 11080" descr="*">
          <a:extLst>
            <a:ext uri="{FF2B5EF4-FFF2-40B4-BE49-F238E27FC236}">
              <a16:creationId xmlns:a16="http://schemas.microsoft.com/office/drawing/2014/main" id="{7FBC62FF-5BE2-49B7-A58A-1ACE19B633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89" name="AutoShape 11084" descr="*">
          <a:extLst>
            <a:ext uri="{FF2B5EF4-FFF2-40B4-BE49-F238E27FC236}">
              <a16:creationId xmlns:a16="http://schemas.microsoft.com/office/drawing/2014/main" id="{5B5A8F6D-181F-4269-B511-F1DB510E4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790" name="AutoShape 11098" descr="*">
          <a:extLst>
            <a:ext uri="{FF2B5EF4-FFF2-40B4-BE49-F238E27FC236}">
              <a16:creationId xmlns:a16="http://schemas.microsoft.com/office/drawing/2014/main" id="{BF7F91CF-DF2D-43A9-BBA1-F2C6F6A4970C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1" name="AutoShape 11099" descr="*">
          <a:extLst>
            <a:ext uri="{FF2B5EF4-FFF2-40B4-BE49-F238E27FC236}">
              <a16:creationId xmlns:a16="http://schemas.microsoft.com/office/drawing/2014/main" id="{D4FA3043-1575-40A3-BAC9-261E9E2E8B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2" name="AutoShape 11100" descr="*">
          <a:extLst>
            <a:ext uri="{FF2B5EF4-FFF2-40B4-BE49-F238E27FC236}">
              <a16:creationId xmlns:a16="http://schemas.microsoft.com/office/drawing/2014/main" id="{EB1F26E8-0174-4872-BCCF-3E3F2D108D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3" name="AutoShape 11101" descr="*">
          <a:extLst>
            <a:ext uri="{FF2B5EF4-FFF2-40B4-BE49-F238E27FC236}">
              <a16:creationId xmlns:a16="http://schemas.microsoft.com/office/drawing/2014/main" id="{098F28FF-1234-46C1-94B2-23AAC33D41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4" name="AutoShape 11102" descr="*">
          <a:extLst>
            <a:ext uri="{FF2B5EF4-FFF2-40B4-BE49-F238E27FC236}">
              <a16:creationId xmlns:a16="http://schemas.microsoft.com/office/drawing/2014/main" id="{054F7D27-419A-4EEE-9AB4-A57C291EDB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5" name="AutoShape 11103" descr="*">
          <a:extLst>
            <a:ext uri="{FF2B5EF4-FFF2-40B4-BE49-F238E27FC236}">
              <a16:creationId xmlns:a16="http://schemas.microsoft.com/office/drawing/2014/main" id="{C8339E62-AC51-40B3-8A2C-CCD13F6B5E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6" name="AutoShape 11104" descr="*">
          <a:extLst>
            <a:ext uri="{FF2B5EF4-FFF2-40B4-BE49-F238E27FC236}">
              <a16:creationId xmlns:a16="http://schemas.microsoft.com/office/drawing/2014/main" id="{8878BAA4-A686-4A97-B85D-4CD8AE8F71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7" name="AutoShape 11105" descr="*">
          <a:extLst>
            <a:ext uri="{FF2B5EF4-FFF2-40B4-BE49-F238E27FC236}">
              <a16:creationId xmlns:a16="http://schemas.microsoft.com/office/drawing/2014/main" id="{E3D11F96-B9DE-45D9-AD0E-9F9ECADE21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98" name="AutoShape 11106" descr="*">
          <a:extLst>
            <a:ext uri="{FF2B5EF4-FFF2-40B4-BE49-F238E27FC236}">
              <a16:creationId xmlns:a16="http://schemas.microsoft.com/office/drawing/2014/main" id="{0C324981-06C6-445C-B3CE-364D807111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799" name="AutoShape 11107" descr="*">
          <a:extLst>
            <a:ext uri="{FF2B5EF4-FFF2-40B4-BE49-F238E27FC236}">
              <a16:creationId xmlns:a16="http://schemas.microsoft.com/office/drawing/2014/main" id="{C31774D5-1A3A-41E3-B631-46EED53907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0" name="AutoShape 11108" descr="*">
          <a:extLst>
            <a:ext uri="{FF2B5EF4-FFF2-40B4-BE49-F238E27FC236}">
              <a16:creationId xmlns:a16="http://schemas.microsoft.com/office/drawing/2014/main" id="{5F5829C3-1C6B-4739-9C6D-D944124016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1" name="AutoShape 11109" descr="*">
          <a:extLst>
            <a:ext uri="{FF2B5EF4-FFF2-40B4-BE49-F238E27FC236}">
              <a16:creationId xmlns:a16="http://schemas.microsoft.com/office/drawing/2014/main" id="{7C0F2A14-5C12-4615-8219-CDC3488151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2" name="AutoShape 11110" descr="*">
          <a:extLst>
            <a:ext uri="{FF2B5EF4-FFF2-40B4-BE49-F238E27FC236}">
              <a16:creationId xmlns:a16="http://schemas.microsoft.com/office/drawing/2014/main" id="{BC31A84F-FB1A-48ED-A900-F0E4AACF77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3" name="AutoShape 11111" descr="*">
          <a:extLst>
            <a:ext uri="{FF2B5EF4-FFF2-40B4-BE49-F238E27FC236}">
              <a16:creationId xmlns:a16="http://schemas.microsoft.com/office/drawing/2014/main" id="{5C614EFC-222A-4D2E-A2CF-565CA38162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4" name="AutoShape 11112" descr="*">
          <a:extLst>
            <a:ext uri="{FF2B5EF4-FFF2-40B4-BE49-F238E27FC236}">
              <a16:creationId xmlns:a16="http://schemas.microsoft.com/office/drawing/2014/main" id="{59A8D110-003B-4B96-A163-3B78F8754D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5" name="AutoShape 11113" descr="*">
          <a:extLst>
            <a:ext uri="{FF2B5EF4-FFF2-40B4-BE49-F238E27FC236}">
              <a16:creationId xmlns:a16="http://schemas.microsoft.com/office/drawing/2014/main" id="{B0E69289-F4D9-4A73-9421-535459B833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06" name="AutoShape 11114" descr="*">
          <a:extLst>
            <a:ext uri="{FF2B5EF4-FFF2-40B4-BE49-F238E27FC236}">
              <a16:creationId xmlns:a16="http://schemas.microsoft.com/office/drawing/2014/main" id="{9E798B8A-E1F0-45FF-BA29-A539BB984C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7" name="AutoShape 11115" descr="*">
          <a:extLst>
            <a:ext uri="{FF2B5EF4-FFF2-40B4-BE49-F238E27FC236}">
              <a16:creationId xmlns:a16="http://schemas.microsoft.com/office/drawing/2014/main" id="{484A2B84-40BF-4BEA-9E8D-5957F4787D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8" name="AutoShape 11116" descr="*">
          <a:extLst>
            <a:ext uri="{FF2B5EF4-FFF2-40B4-BE49-F238E27FC236}">
              <a16:creationId xmlns:a16="http://schemas.microsoft.com/office/drawing/2014/main" id="{61D508E6-B17F-45A7-B8D1-62C22A5430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09" name="AutoShape 11117" descr="*">
          <a:extLst>
            <a:ext uri="{FF2B5EF4-FFF2-40B4-BE49-F238E27FC236}">
              <a16:creationId xmlns:a16="http://schemas.microsoft.com/office/drawing/2014/main" id="{5D952F1F-47B6-4EC4-955C-ECFC8DEF45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0" name="AutoShape 11118" descr="*">
          <a:extLst>
            <a:ext uri="{FF2B5EF4-FFF2-40B4-BE49-F238E27FC236}">
              <a16:creationId xmlns:a16="http://schemas.microsoft.com/office/drawing/2014/main" id="{85C638B6-ACF9-4CBC-9E93-0A12D43B71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1" name="AutoShape 11119" descr="*">
          <a:extLst>
            <a:ext uri="{FF2B5EF4-FFF2-40B4-BE49-F238E27FC236}">
              <a16:creationId xmlns:a16="http://schemas.microsoft.com/office/drawing/2014/main" id="{DFADC966-D5DE-44FD-8565-065D03DE4E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2" name="AutoShape 11120" descr="*">
          <a:extLst>
            <a:ext uri="{FF2B5EF4-FFF2-40B4-BE49-F238E27FC236}">
              <a16:creationId xmlns:a16="http://schemas.microsoft.com/office/drawing/2014/main" id="{D4D39CE2-BC7B-4106-AA9C-3FE34044D2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3" name="AutoShape 11121" descr="*">
          <a:extLst>
            <a:ext uri="{FF2B5EF4-FFF2-40B4-BE49-F238E27FC236}">
              <a16:creationId xmlns:a16="http://schemas.microsoft.com/office/drawing/2014/main" id="{985CD3D0-05D3-4C93-81FB-C12014AB10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4" name="AutoShape 11122" descr="*">
          <a:extLst>
            <a:ext uri="{FF2B5EF4-FFF2-40B4-BE49-F238E27FC236}">
              <a16:creationId xmlns:a16="http://schemas.microsoft.com/office/drawing/2014/main" id="{DFDEF6B5-C751-482D-8734-593949C84F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5" name="AutoShape 11123" descr="*">
          <a:extLst>
            <a:ext uri="{FF2B5EF4-FFF2-40B4-BE49-F238E27FC236}">
              <a16:creationId xmlns:a16="http://schemas.microsoft.com/office/drawing/2014/main" id="{5D7F8D75-DB3E-46AF-A6A8-C227A4824C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6" name="AutoShape 11124" descr="*">
          <a:extLst>
            <a:ext uri="{FF2B5EF4-FFF2-40B4-BE49-F238E27FC236}">
              <a16:creationId xmlns:a16="http://schemas.microsoft.com/office/drawing/2014/main" id="{603CC966-7A0F-482C-B951-D34085FB07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7" name="AutoShape 11125" descr="*">
          <a:extLst>
            <a:ext uri="{FF2B5EF4-FFF2-40B4-BE49-F238E27FC236}">
              <a16:creationId xmlns:a16="http://schemas.microsoft.com/office/drawing/2014/main" id="{6F2A4363-10AC-4823-B16F-BA7030C20A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18" name="AutoShape 11126" descr="*">
          <a:extLst>
            <a:ext uri="{FF2B5EF4-FFF2-40B4-BE49-F238E27FC236}">
              <a16:creationId xmlns:a16="http://schemas.microsoft.com/office/drawing/2014/main" id="{F2DECAA7-3B74-4867-8731-7A794FBAF9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19" name="AutoShape 11127" descr="*">
          <a:extLst>
            <a:ext uri="{FF2B5EF4-FFF2-40B4-BE49-F238E27FC236}">
              <a16:creationId xmlns:a16="http://schemas.microsoft.com/office/drawing/2014/main" id="{488111FD-A739-4C2D-B7A1-AB7D029756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0" name="AutoShape 11128" descr="*">
          <a:extLst>
            <a:ext uri="{FF2B5EF4-FFF2-40B4-BE49-F238E27FC236}">
              <a16:creationId xmlns:a16="http://schemas.microsoft.com/office/drawing/2014/main" id="{12FD2BA6-BBAB-4937-A869-F15DDDB2E8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1" name="AutoShape 11129" descr="*">
          <a:extLst>
            <a:ext uri="{FF2B5EF4-FFF2-40B4-BE49-F238E27FC236}">
              <a16:creationId xmlns:a16="http://schemas.microsoft.com/office/drawing/2014/main" id="{1E9B5E4A-288D-452B-A2B9-0DC9DB8566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2" name="AutoShape 11130" descr="*">
          <a:extLst>
            <a:ext uri="{FF2B5EF4-FFF2-40B4-BE49-F238E27FC236}">
              <a16:creationId xmlns:a16="http://schemas.microsoft.com/office/drawing/2014/main" id="{321DCE0E-084F-4DCA-A94B-C1A5BB601D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3" name="AutoShape 11131" descr="*">
          <a:extLst>
            <a:ext uri="{FF2B5EF4-FFF2-40B4-BE49-F238E27FC236}">
              <a16:creationId xmlns:a16="http://schemas.microsoft.com/office/drawing/2014/main" id="{04D3EEBF-D47A-41BA-8641-1E06DFEA00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4" name="AutoShape 11132" descr="*">
          <a:extLst>
            <a:ext uri="{FF2B5EF4-FFF2-40B4-BE49-F238E27FC236}">
              <a16:creationId xmlns:a16="http://schemas.microsoft.com/office/drawing/2014/main" id="{2BE8B276-6E4B-443F-A796-0B8609BDF9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5" name="AutoShape 11133" descr="*">
          <a:extLst>
            <a:ext uri="{FF2B5EF4-FFF2-40B4-BE49-F238E27FC236}">
              <a16:creationId xmlns:a16="http://schemas.microsoft.com/office/drawing/2014/main" id="{B74161ED-0F6E-45FF-A16E-3F6804ACB2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26" name="AutoShape 11134" descr="*">
          <a:extLst>
            <a:ext uri="{FF2B5EF4-FFF2-40B4-BE49-F238E27FC236}">
              <a16:creationId xmlns:a16="http://schemas.microsoft.com/office/drawing/2014/main" id="{75A704B0-9251-48BB-8F30-B1F39C9373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7" name="AutoShape 11135" descr="*">
          <a:extLst>
            <a:ext uri="{FF2B5EF4-FFF2-40B4-BE49-F238E27FC236}">
              <a16:creationId xmlns:a16="http://schemas.microsoft.com/office/drawing/2014/main" id="{D4C3C561-5AC1-49FE-A15E-E11B2C68DB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8" name="AutoShape 11136" descr="*">
          <a:extLst>
            <a:ext uri="{FF2B5EF4-FFF2-40B4-BE49-F238E27FC236}">
              <a16:creationId xmlns:a16="http://schemas.microsoft.com/office/drawing/2014/main" id="{6E56902C-5581-4C6E-9E80-E65DBC06A1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29" name="AutoShape 11137" descr="*">
          <a:extLst>
            <a:ext uri="{FF2B5EF4-FFF2-40B4-BE49-F238E27FC236}">
              <a16:creationId xmlns:a16="http://schemas.microsoft.com/office/drawing/2014/main" id="{63EF0221-7B1A-4F3F-A2EA-907C137345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0" name="AutoShape 11138" descr="*">
          <a:extLst>
            <a:ext uri="{FF2B5EF4-FFF2-40B4-BE49-F238E27FC236}">
              <a16:creationId xmlns:a16="http://schemas.microsoft.com/office/drawing/2014/main" id="{20578ECA-781A-476A-82B2-696E1E6408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1" name="AutoShape 11139" descr="*">
          <a:extLst>
            <a:ext uri="{FF2B5EF4-FFF2-40B4-BE49-F238E27FC236}">
              <a16:creationId xmlns:a16="http://schemas.microsoft.com/office/drawing/2014/main" id="{1E745008-EB82-4304-8FB4-8DDEABB9E9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2" name="AutoShape 11140" descr="*">
          <a:extLst>
            <a:ext uri="{FF2B5EF4-FFF2-40B4-BE49-F238E27FC236}">
              <a16:creationId xmlns:a16="http://schemas.microsoft.com/office/drawing/2014/main" id="{69340CAD-2094-40CE-BC96-74480530EF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3" name="AutoShape 11141" descr="*">
          <a:extLst>
            <a:ext uri="{FF2B5EF4-FFF2-40B4-BE49-F238E27FC236}">
              <a16:creationId xmlns:a16="http://schemas.microsoft.com/office/drawing/2014/main" id="{92958532-4FF9-46C3-9310-CD3298ECF8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34" name="AutoShape 11142" descr="*">
          <a:extLst>
            <a:ext uri="{FF2B5EF4-FFF2-40B4-BE49-F238E27FC236}">
              <a16:creationId xmlns:a16="http://schemas.microsoft.com/office/drawing/2014/main" id="{E7BC33D7-161F-470D-8114-34D692C62B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5" name="AutoShape 11143" descr="*">
          <a:extLst>
            <a:ext uri="{FF2B5EF4-FFF2-40B4-BE49-F238E27FC236}">
              <a16:creationId xmlns:a16="http://schemas.microsoft.com/office/drawing/2014/main" id="{3241B304-90C6-4313-ABEC-DE44EB11B6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6" name="AutoShape 11144" descr="*">
          <a:extLst>
            <a:ext uri="{FF2B5EF4-FFF2-40B4-BE49-F238E27FC236}">
              <a16:creationId xmlns:a16="http://schemas.microsoft.com/office/drawing/2014/main" id="{CC872B8C-D321-45DC-80F3-919A85323F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7" name="AutoShape 11145" descr="*">
          <a:extLst>
            <a:ext uri="{FF2B5EF4-FFF2-40B4-BE49-F238E27FC236}">
              <a16:creationId xmlns:a16="http://schemas.microsoft.com/office/drawing/2014/main" id="{361358C9-9F8D-415C-99D9-405005FE48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38" name="AutoShape 11146" descr="*">
          <a:extLst>
            <a:ext uri="{FF2B5EF4-FFF2-40B4-BE49-F238E27FC236}">
              <a16:creationId xmlns:a16="http://schemas.microsoft.com/office/drawing/2014/main" id="{4A5A9CE3-332F-48A7-BA62-6A6BD18C13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839" name="AutoShape 11011" descr="*">
          <a:extLst>
            <a:ext uri="{FF2B5EF4-FFF2-40B4-BE49-F238E27FC236}">
              <a16:creationId xmlns:a16="http://schemas.microsoft.com/office/drawing/2014/main" id="{05DD8D54-959E-40D9-AAB1-E37E057DCFC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0" name="AutoShape 11012" descr="*">
          <a:extLst>
            <a:ext uri="{FF2B5EF4-FFF2-40B4-BE49-F238E27FC236}">
              <a16:creationId xmlns:a16="http://schemas.microsoft.com/office/drawing/2014/main" id="{D2A7D287-0AEC-4691-9A8A-75AD2F5A51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1" name="AutoShape 11013" descr="*">
          <a:extLst>
            <a:ext uri="{FF2B5EF4-FFF2-40B4-BE49-F238E27FC236}">
              <a16:creationId xmlns:a16="http://schemas.microsoft.com/office/drawing/2014/main" id="{632548F8-9B23-48E2-AAFF-76347F16DD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2" name="AutoShape 11014" descr="*">
          <a:extLst>
            <a:ext uri="{FF2B5EF4-FFF2-40B4-BE49-F238E27FC236}">
              <a16:creationId xmlns:a16="http://schemas.microsoft.com/office/drawing/2014/main" id="{3B11FFE7-494C-4411-AAB0-E92659033C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3" name="AutoShape 11015" descr="*">
          <a:extLst>
            <a:ext uri="{FF2B5EF4-FFF2-40B4-BE49-F238E27FC236}">
              <a16:creationId xmlns:a16="http://schemas.microsoft.com/office/drawing/2014/main" id="{21A8C1A4-0297-4D1D-87EF-C8EABB6E1E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44" name="AutoShape 11016" descr="*">
          <a:extLst>
            <a:ext uri="{FF2B5EF4-FFF2-40B4-BE49-F238E27FC236}">
              <a16:creationId xmlns:a16="http://schemas.microsoft.com/office/drawing/2014/main" id="{A2538372-2718-4D4D-8698-4B24BCFEA5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5" name="AutoShape 11017" descr="*">
          <a:extLst>
            <a:ext uri="{FF2B5EF4-FFF2-40B4-BE49-F238E27FC236}">
              <a16:creationId xmlns:a16="http://schemas.microsoft.com/office/drawing/2014/main" id="{F652AA0F-320F-4543-86BB-D77E7A2410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6" name="AutoShape 11018" descr="*">
          <a:extLst>
            <a:ext uri="{FF2B5EF4-FFF2-40B4-BE49-F238E27FC236}">
              <a16:creationId xmlns:a16="http://schemas.microsoft.com/office/drawing/2014/main" id="{49FE9849-608D-47A3-982B-78B66BF72C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7" name="AutoShape 11019" descr="*">
          <a:extLst>
            <a:ext uri="{FF2B5EF4-FFF2-40B4-BE49-F238E27FC236}">
              <a16:creationId xmlns:a16="http://schemas.microsoft.com/office/drawing/2014/main" id="{9AE31EF4-8ABE-4EA4-87A4-D09294B10A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48" name="AutoShape 11020" descr="*">
          <a:extLst>
            <a:ext uri="{FF2B5EF4-FFF2-40B4-BE49-F238E27FC236}">
              <a16:creationId xmlns:a16="http://schemas.microsoft.com/office/drawing/2014/main" id="{FE87A4CE-AF7D-47F3-9B63-1CD1D2737E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49" name="AutoShape 11021" descr="*">
          <a:extLst>
            <a:ext uri="{FF2B5EF4-FFF2-40B4-BE49-F238E27FC236}">
              <a16:creationId xmlns:a16="http://schemas.microsoft.com/office/drawing/2014/main" id="{24E39706-B7F6-479F-9192-8BEB251A56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0" name="AutoShape 11022" descr="*">
          <a:extLst>
            <a:ext uri="{FF2B5EF4-FFF2-40B4-BE49-F238E27FC236}">
              <a16:creationId xmlns:a16="http://schemas.microsoft.com/office/drawing/2014/main" id="{339E74B7-F9C7-48B4-A0BA-64205C3337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1" name="AutoShape 11023" descr="*">
          <a:extLst>
            <a:ext uri="{FF2B5EF4-FFF2-40B4-BE49-F238E27FC236}">
              <a16:creationId xmlns:a16="http://schemas.microsoft.com/office/drawing/2014/main" id="{19A13526-7A97-48F4-B636-CFB102038C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2" name="AutoShape 11024" descr="*">
          <a:extLst>
            <a:ext uri="{FF2B5EF4-FFF2-40B4-BE49-F238E27FC236}">
              <a16:creationId xmlns:a16="http://schemas.microsoft.com/office/drawing/2014/main" id="{6CC6D02B-8337-4A7F-BD93-3ACAB0672A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3" name="AutoShape 11025" descr="*">
          <a:extLst>
            <a:ext uri="{FF2B5EF4-FFF2-40B4-BE49-F238E27FC236}">
              <a16:creationId xmlns:a16="http://schemas.microsoft.com/office/drawing/2014/main" id="{171F0D6D-5145-44F3-AA08-ACE100B7D4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54" name="AutoShape 11026" descr="*">
          <a:extLst>
            <a:ext uri="{FF2B5EF4-FFF2-40B4-BE49-F238E27FC236}">
              <a16:creationId xmlns:a16="http://schemas.microsoft.com/office/drawing/2014/main" id="{C2DD3AFE-BA8B-431D-9285-AFEC913E55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5" name="AutoShape 11027" descr="*">
          <a:extLst>
            <a:ext uri="{FF2B5EF4-FFF2-40B4-BE49-F238E27FC236}">
              <a16:creationId xmlns:a16="http://schemas.microsoft.com/office/drawing/2014/main" id="{C1D704F1-89DC-4915-87BC-F585FDC21A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6" name="AutoShape 11028" descr="*">
          <a:extLst>
            <a:ext uri="{FF2B5EF4-FFF2-40B4-BE49-F238E27FC236}">
              <a16:creationId xmlns:a16="http://schemas.microsoft.com/office/drawing/2014/main" id="{DEAF3F5B-922C-44C3-9930-2030EC2F0D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7" name="AutoShape 11029" descr="*">
          <a:extLst>
            <a:ext uri="{FF2B5EF4-FFF2-40B4-BE49-F238E27FC236}">
              <a16:creationId xmlns:a16="http://schemas.microsoft.com/office/drawing/2014/main" id="{1B1F54A1-456C-4736-AC7F-F6BAF72B89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58" name="AutoShape 11030" descr="*">
          <a:extLst>
            <a:ext uri="{FF2B5EF4-FFF2-40B4-BE49-F238E27FC236}">
              <a16:creationId xmlns:a16="http://schemas.microsoft.com/office/drawing/2014/main" id="{763CC27C-CC16-4565-B98F-A2255E98D9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59" name="AutoShape 11031" descr="*">
          <a:extLst>
            <a:ext uri="{FF2B5EF4-FFF2-40B4-BE49-F238E27FC236}">
              <a16:creationId xmlns:a16="http://schemas.microsoft.com/office/drawing/2014/main" id="{0ABE8A7A-CEFA-4B96-B3B9-1F76584919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0" name="AutoShape 11032" descr="*">
          <a:extLst>
            <a:ext uri="{FF2B5EF4-FFF2-40B4-BE49-F238E27FC236}">
              <a16:creationId xmlns:a16="http://schemas.microsoft.com/office/drawing/2014/main" id="{C02C5CA8-425C-412A-BAAF-936A0AAFAB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1" name="AutoShape 11033" descr="*">
          <a:extLst>
            <a:ext uri="{FF2B5EF4-FFF2-40B4-BE49-F238E27FC236}">
              <a16:creationId xmlns:a16="http://schemas.microsoft.com/office/drawing/2014/main" id="{E0647511-D93F-4B11-8B55-A34DE630DD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2" name="AutoShape 11034" descr="*">
          <a:extLst>
            <a:ext uri="{FF2B5EF4-FFF2-40B4-BE49-F238E27FC236}">
              <a16:creationId xmlns:a16="http://schemas.microsoft.com/office/drawing/2014/main" id="{C419DF44-AABA-40CE-A4AD-84B84C4A19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3" name="AutoShape 11035" descr="*">
          <a:extLst>
            <a:ext uri="{FF2B5EF4-FFF2-40B4-BE49-F238E27FC236}">
              <a16:creationId xmlns:a16="http://schemas.microsoft.com/office/drawing/2014/main" id="{FF146DD4-04B0-4C0C-81A8-E372D56B4B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64" name="AutoShape 11036" descr="*">
          <a:extLst>
            <a:ext uri="{FF2B5EF4-FFF2-40B4-BE49-F238E27FC236}">
              <a16:creationId xmlns:a16="http://schemas.microsoft.com/office/drawing/2014/main" id="{5CC77DA5-8E4F-4408-AA17-9C69440650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5" name="AutoShape 11037" descr="*">
          <a:extLst>
            <a:ext uri="{FF2B5EF4-FFF2-40B4-BE49-F238E27FC236}">
              <a16:creationId xmlns:a16="http://schemas.microsoft.com/office/drawing/2014/main" id="{C10FDCBC-CE49-4697-941A-B884E41814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6" name="AutoShape 11038" descr="*">
          <a:extLst>
            <a:ext uri="{FF2B5EF4-FFF2-40B4-BE49-F238E27FC236}">
              <a16:creationId xmlns:a16="http://schemas.microsoft.com/office/drawing/2014/main" id="{107AA72C-B716-424D-80F4-E1C5CD596A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7" name="AutoShape 11039" descr="*">
          <a:extLst>
            <a:ext uri="{FF2B5EF4-FFF2-40B4-BE49-F238E27FC236}">
              <a16:creationId xmlns:a16="http://schemas.microsoft.com/office/drawing/2014/main" id="{3A3257AA-4DAB-4899-BA0D-0B2962CF06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68" name="AutoShape 11040" descr="*">
          <a:extLst>
            <a:ext uri="{FF2B5EF4-FFF2-40B4-BE49-F238E27FC236}">
              <a16:creationId xmlns:a16="http://schemas.microsoft.com/office/drawing/2014/main" id="{1CE3219B-3A3F-4E2E-A39A-F63AC20A59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69" name="AutoShape 11044" descr="*">
          <a:extLst>
            <a:ext uri="{FF2B5EF4-FFF2-40B4-BE49-F238E27FC236}">
              <a16:creationId xmlns:a16="http://schemas.microsoft.com/office/drawing/2014/main" id="{48CFDDD1-5E96-4822-AB6E-582B11878C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0" name="AutoShape 11045" descr="*">
          <a:extLst>
            <a:ext uri="{FF2B5EF4-FFF2-40B4-BE49-F238E27FC236}">
              <a16:creationId xmlns:a16="http://schemas.microsoft.com/office/drawing/2014/main" id="{C559F921-CC6F-4A72-9C42-A8CBE3C7C1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1" name="AutoShape 11046" descr="*">
          <a:extLst>
            <a:ext uri="{FF2B5EF4-FFF2-40B4-BE49-F238E27FC236}">
              <a16:creationId xmlns:a16="http://schemas.microsoft.com/office/drawing/2014/main" id="{9A6F1DA2-1368-457D-87EA-A2ECDAABD5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2" name="AutoShape 11047" descr="*">
          <a:extLst>
            <a:ext uri="{FF2B5EF4-FFF2-40B4-BE49-F238E27FC236}">
              <a16:creationId xmlns:a16="http://schemas.microsoft.com/office/drawing/2014/main" id="{AC9C7256-B3B4-446F-869B-ACAE3034B4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3" name="AutoShape 11048" descr="*">
          <a:extLst>
            <a:ext uri="{FF2B5EF4-FFF2-40B4-BE49-F238E27FC236}">
              <a16:creationId xmlns:a16="http://schemas.microsoft.com/office/drawing/2014/main" id="{0DD891DD-3F2D-4AE0-A9FF-14125D8CAF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74" name="AutoShape 11052" descr="*">
          <a:extLst>
            <a:ext uri="{FF2B5EF4-FFF2-40B4-BE49-F238E27FC236}">
              <a16:creationId xmlns:a16="http://schemas.microsoft.com/office/drawing/2014/main" id="{7344481E-26E3-4261-8334-CF75A03313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5" name="AutoShape 11053" descr="*">
          <a:extLst>
            <a:ext uri="{FF2B5EF4-FFF2-40B4-BE49-F238E27FC236}">
              <a16:creationId xmlns:a16="http://schemas.microsoft.com/office/drawing/2014/main" id="{48D4607C-24E4-4AC0-A85E-80B2282A95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6" name="AutoShape 11054" descr="*">
          <a:extLst>
            <a:ext uri="{FF2B5EF4-FFF2-40B4-BE49-F238E27FC236}">
              <a16:creationId xmlns:a16="http://schemas.microsoft.com/office/drawing/2014/main" id="{E623EFE7-6D9D-4EB3-9172-350F35B9C7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7" name="AutoShape 11055" descr="*">
          <a:extLst>
            <a:ext uri="{FF2B5EF4-FFF2-40B4-BE49-F238E27FC236}">
              <a16:creationId xmlns:a16="http://schemas.microsoft.com/office/drawing/2014/main" id="{EEE35EB0-A242-4EF5-B9B4-26C60B8B03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78" name="AutoShape 11056" descr="*">
          <a:extLst>
            <a:ext uri="{FF2B5EF4-FFF2-40B4-BE49-F238E27FC236}">
              <a16:creationId xmlns:a16="http://schemas.microsoft.com/office/drawing/2014/main" id="{AB0275D5-C8BD-489D-A018-C9D9051009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79" name="AutoShape 11060" descr="*">
          <a:extLst>
            <a:ext uri="{FF2B5EF4-FFF2-40B4-BE49-F238E27FC236}">
              <a16:creationId xmlns:a16="http://schemas.microsoft.com/office/drawing/2014/main" id="{9634F602-29F2-4343-831B-44BD54F316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0" name="AutoShape 11061" descr="*">
          <a:extLst>
            <a:ext uri="{FF2B5EF4-FFF2-40B4-BE49-F238E27FC236}">
              <a16:creationId xmlns:a16="http://schemas.microsoft.com/office/drawing/2014/main" id="{7CAAB7F7-89A8-4797-869A-AC7390D705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1" name="AutoShape 11062" descr="*">
          <a:extLst>
            <a:ext uri="{FF2B5EF4-FFF2-40B4-BE49-F238E27FC236}">
              <a16:creationId xmlns:a16="http://schemas.microsoft.com/office/drawing/2014/main" id="{820D2621-421F-42BE-B241-623B57D8B0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2" name="AutoShape 11063" descr="*">
          <a:extLst>
            <a:ext uri="{FF2B5EF4-FFF2-40B4-BE49-F238E27FC236}">
              <a16:creationId xmlns:a16="http://schemas.microsoft.com/office/drawing/2014/main" id="{97A311C3-E706-4348-8BC6-263B7C74E5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3" name="AutoShape 11064" descr="*">
          <a:extLst>
            <a:ext uri="{FF2B5EF4-FFF2-40B4-BE49-F238E27FC236}">
              <a16:creationId xmlns:a16="http://schemas.microsoft.com/office/drawing/2014/main" id="{167C9CD2-782C-4EBD-9AC7-EB804214C6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84" name="AutoShape 11068" descr="*">
          <a:extLst>
            <a:ext uri="{FF2B5EF4-FFF2-40B4-BE49-F238E27FC236}">
              <a16:creationId xmlns:a16="http://schemas.microsoft.com/office/drawing/2014/main" id="{D4C7A262-F436-452D-BBFE-6EA61D7855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5" name="AutoShape 11069" descr="*">
          <a:extLst>
            <a:ext uri="{FF2B5EF4-FFF2-40B4-BE49-F238E27FC236}">
              <a16:creationId xmlns:a16="http://schemas.microsoft.com/office/drawing/2014/main" id="{B79433E6-70D0-4221-A2A4-CCEB7ABFF6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6" name="AutoShape 11070" descr="*">
          <a:extLst>
            <a:ext uri="{FF2B5EF4-FFF2-40B4-BE49-F238E27FC236}">
              <a16:creationId xmlns:a16="http://schemas.microsoft.com/office/drawing/2014/main" id="{BA2B4EEB-12DF-421F-9535-78D4F892CA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7" name="AutoShape 11071" descr="*">
          <a:extLst>
            <a:ext uri="{FF2B5EF4-FFF2-40B4-BE49-F238E27FC236}">
              <a16:creationId xmlns:a16="http://schemas.microsoft.com/office/drawing/2014/main" id="{4279DD6B-2D5C-43D7-BD46-71CA316079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88" name="AutoShape 11072" descr="*">
          <a:extLst>
            <a:ext uri="{FF2B5EF4-FFF2-40B4-BE49-F238E27FC236}">
              <a16:creationId xmlns:a16="http://schemas.microsoft.com/office/drawing/2014/main" id="{8A43FD3E-542D-4CC3-B0CA-011A48B936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89" name="AutoShape 11076" descr="*">
          <a:extLst>
            <a:ext uri="{FF2B5EF4-FFF2-40B4-BE49-F238E27FC236}">
              <a16:creationId xmlns:a16="http://schemas.microsoft.com/office/drawing/2014/main" id="{8A578D0E-5BF3-4E30-B7DD-20F29364E4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0" name="AutoShape 11077" descr="*">
          <a:extLst>
            <a:ext uri="{FF2B5EF4-FFF2-40B4-BE49-F238E27FC236}">
              <a16:creationId xmlns:a16="http://schemas.microsoft.com/office/drawing/2014/main" id="{8DE941DE-7478-49A1-85D9-3A58A98C49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1" name="AutoShape 11078" descr="*">
          <a:extLst>
            <a:ext uri="{FF2B5EF4-FFF2-40B4-BE49-F238E27FC236}">
              <a16:creationId xmlns:a16="http://schemas.microsoft.com/office/drawing/2014/main" id="{F8B03023-B110-4AF4-A809-9F1AF3BA56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2" name="AutoShape 11079" descr="*">
          <a:extLst>
            <a:ext uri="{FF2B5EF4-FFF2-40B4-BE49-F238E27FC236}">
              <a16:creationId xmlns:a16="http://schemas.microsoft.com/office/drawing/2014/main" id="{7CEEE7C3-48A0-4627-8237-CB24E150B2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3" name="AutoShape 11080" descr="*">
          <a:extLst>
            <a:ext uri="{FF2B5EF4-FFF2-40B4-BE49-F238E27FC236}">
              <a16:creationId xmlns:a16="http://schemas.microsoft.com/office/drawing/2014/main" id="{A1D4031C-A662-4279-97D0-E2DB7BA424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894" name="AutoShape 11084" descr="*">
          <a:extLst>
            <a:ext uri="{FF2B5EF4-FFF2-40B4-BE49-F238E27FC236}">
              <a16:creationId xmlns:a16="http://schemas.microsoft.com/office/drawing/2014/main" id="{A0AA40D9-2E35-4666-8429-FA62B642E4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895" name="AutoShape 11098" descr="*">
          <a:extLst>
            <a:ext uri="{FF2B5EF4-FFF2-40B4-BE49-F238E27FC236}">
              <a16:creationId xmlns:a16="http://schemas.microsoft.com/office/drawing/2014/main" id="{558B0343-540E-42A2-A059-C779645438D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6" name="AutoShape 11099" descr="*">
          <a:extLst>
            <a:ext uri="{FF2B5EF4-FFF2-40B4-BE49-F238E27FC236}">
              <a16:creationId xmlns:a16="http://schemas.microsoft.com/office/drawing/2014/main" id="{EC628FA7-E25A-42A3-8707-1FE4FA526B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7" name="AutoShape 11100" descr="*">
          <a:extLst>
            <a:ext uri="{FF2B5EF4-FFF2-40B4-BE49-F238E27FC236}">
              <a16:creationId xmlns:a16="http://schemas.microsoft.com/office/drawing/2014/main" id="{12A4EDEC-33B3-4535-9B73-0F941DB481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8" name="AutoShape 11101" descr="*">
          <a:extLst>
            <a:ext uri="{FF2B5EF4-FFF2-40B4-BE49-F238E27FC236}">
              <a16:creationId xmlns:a16="http://schemas.microsoft.com/office/drawing/2014/main" id="{B45A0190-4BE7-4F2A-A38F-4E1B0A393A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899" name="AutoShape 11102" descr="*">
          <a:extLst>
            <a:ext uri="{FF2B5EF4-FFF2-40B4-BE49-F238E27FC236}">
              <a16:creationId xmlns:a16="http://schemas.microsoft.com/office/drawing/2014/main" id="{FCB9740C-C90C-4D81-9A26-3083DC3963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0" name="AutoShape 11103" descr="*">
          <a:extLst>
            <a:ext uri="{FF2B5EF4-FFF2-40B4-BE49-F238E27FC236}">
              <a16:creationId xmlns:a16="http://schemas.microsoft.com/office/drawing/2014/main" id="{5239B3F6-F55C-4A7F-9092-2B8D0613CB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1" name="AutoShape 11104" descr="*">
          <a:extLst>
            <a:ext uri="{FF2B5EF4-FFF2-40B4-BE49-F238E27FC236}">
              <a16:creationId xmlns:a16="http://schemas.microsoft.com/office/drawing/2014/main" id="{8C09ACF9-0858-4C6F-8A95-4F8FAF06F8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2" name="AutoShape 11105" descr="*">
          <a:extLst>
            <a:ext uri="{FF2B5EF4-FFF2-40B4-BE49-F238E27FC236}">
              <a16:creationId xmlns:a16="http://schemas.microsoft.com/office/drawing/2014/main" id="{A87842F6-5165-441D-B080-8D08D8AEFE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3" name="AutoShape 11106" descr="*">
          <a:extLst>
            <a:ext uri="{FF2B5EF4-FFF2-40B4-BE49-F238E27FC236}">
              <a16:creationId xmlns:a16="http://schemas.microsoft.com/office/drawing/2014/main" id="{D1B7401E-8146-4EE7-AAB4-314A90D1B2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4" name="AutoShape 11107" descr="*">
          <a:extLst>
            <a:ext uri="{FF2B5EF4-FFF2-40B4-BE49-F238E27FC236}">
              <a16:creationId xmlns:a16="http://schemas.microsoft.com/office/drawing/2014/main" id="{0375E60F-5206-4827-B194-AA45384C02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5" name="AutoShape 11108" descr="*">
          <a:extLst>
            <a:ext uri="{FF2B5EF4-FFF2-40B4-BE49-F238E27FC236}">
              <a16:creationId xmlns:a16="http://schemas.microsoft.com/office/drawing/2014/main" id="{B876FAA6-A91F-467F-B9B1-B66FE18E02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6" name="AutoShape 11109" descr="*">
          <a:extLst>
            <a:ext uri="{FF2B5EF4-FFF2-40B4-BE49-F238E27FC236}">
              <a16:creationId xmlns:a16="http://schemas.microsoft.com/office/drawing/2014/main" id="{286ECA43-C88F-403B-8F83-3BEABA8CDF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07" name="AutoShape 11110" descr="*">
          <a:extLst>
            <a:ext uri="{FF2B5EF4-FFF2-40B4-BE49-F238E27FC236}">
              <a16:creationId xmlns:a16="http://schemas.microsoft.com/office/drawing/2014/main" id="{BC95E88C-C133-4387-8993-F1FAB7FA7E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8" name="AutoShape 11111" descr="*">
          <a:extLst>
            <a:ext uri="{FF2B5EF4-FFF2-40B4-BE49-F238E27FC236}">
              <a16:creationId xmlns:a16="http://schemas.microsoft.com/office/drawing/2014/main" id="{B44A85B6-9F2B-4FC9-9546-E7903E06FA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09" name="AutoShape 11112" descr="*">
          <a:extLst>
            <a:ext uri="{FF2B5EF4-FFF2-40B4-BE49-F238E27FC236}">
              <a16:creationId xmlns:a16="http://schemas.microsoft.com/office/drawing/2014/main" id="{B38438A7-8120-4E88-92B7-96D478E693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0" name="AutoShape 11113" descr="*">
          <a:extLst>
            <a:ext uri="{FF2B5EF4-FFF2-40B4-BE49-F238E27FC236}">
              <a16:creationId xmlns:a16="http://schemas.microsoft.com/office/drawing/2014/main" id="{0F05A960-FCCE-40A3-9131-2AAFB14AED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1" name="AutoShape 11114" descr="*">
          <a:extLst>
            <a:ext uri="{FF2B5EF4-FFF2-40B4-BE49-F238E27FC236}">
              <a16:creationId xmlns:a16="http://schemas.microsoft.com/office/drawing/2014/main" id="{6980A256-6A8F-4254-865A-27A3B08399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2" name="AutoShape 11115" descr="*">
          <a:extLst>
            <a:ext uri="{FF2B5EF4-FFF2-40B4-BE49-F238E27FC236}">
              <a16:creationId xmlns:a16="http://schemas.microsoft.com/office/drawing/2014/main" id="{51EA4F5B-50C9-476D-87B8-A7B9882E6D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3" name="AutoShape 11116" descr="*">
          <a:extLst>
            <a:ext uri="{FF2B5EF4-FFF2-40B4-BE49-F238E27FC236}">
              <a16:creationId xmlns:a16="http://schemas.microsoft.com/office/drawing/2014/main" id="{93F5E5BA-79AF-47E5-9158-6B493418B6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4" name="AutoShape 11117" descr="*">
          <a:extLst>
            <a:ext uri="{FF2B5EF4-FFF2-40B4-BE49-F238E27FC236}">
              <a16:creationId xmlns:a16="http://schemas.microsoft.com/office/drawing/2014/main" id="{3FD5A3E5-03F1-4DC8-B871-C3111E97CD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15" name="AutoShape 11118" descr="*">
          <a:extLst>
            <a:ext uri="{FF2B5EF4-FFF2-40B4-BE49-F238E27FC236}">
              <a16:creationId xmlns:a16="http://schemas.microsoft.com/office/drawing/2014/main" id="{0DB0A093-EB4D-4983-8F14-C3B0A8269E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6" name="AutoShape 11119" descr="*">
          <a:extLst>
            <a:ext uri="{FF2B5EF4-FFF2-40B4-BE49-F238E27FC236}">
              <a16:creationId xmlns:a16="http://schemas.microsoft.com/office/drawing/2014/main" id="{25E4412E-2F31-4BC3-90F1-3031803ED8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7" name="AutoShape 11120" descr="*">
          <a:extLst>
            <a:ext uri="{FF2B5EF4-FFF2-40B4-BE49-F238E27FC236}">
              <a16:creationId xmlns:a16="http://schemas.microsoft.com/office/drawing/2014/main" id="{B3748646-48F5-4F70-BD4D-7B42CF8065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8" name="AutoShape 11121" descr="*">
          <a:extLst>
            <a:ext uri="{FF2B5EF4-FFF2-40B4-BE49-F238E27FC236}">
              <a16:creationId xmlns:a16="http://schemas.microsoft.com/office/drawing/2014/main" id="{D639D179-E000-4A0A-9F12-9A0ADD7B0B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19" name="AutoShape 11122" descr="*">
          <a:extLst>
            <a:ext uri="{FF2B5EF4-FFF2-40B4-BE49-F238E27FC236}">
              <a16:creationId xmlns:a16="http://schemas.microsoft.com/office/drawing/2014/main" id="{855E7080-DE01-42B1-BF78-EF5B694A49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0" name="AutoShape 11123" descr="*">
          <a:extLst>
            <a:ext uri="{FF2B5EF4-FFF2-40B4-BE49-F238E27FC236}">
              <a16:creationId xmlns:a16="http://schemas.microsoft.com/office/drawing/2014/main" id="{93062FC6-F6D1-4B61-A1BA-3F3419C37C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1" name="AutoShape 11124" descr="*">
          <a:extLst>
            <a:ext uri="{FF2B5EF4-FFF2-40B4-BE49-F238E27FC236}">
              <a16:creationId xmlns:a16="http://schemas.microsoft.com/office/drawing/2014/main" id="{63617FF3-A70B-44D1-8ED7-948D2B770C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2" name="AutoShape 11125" descr="*">
          <a:extLst>
            <a:ext uri="{FF2B5EF4-FFF2-40B4-BE49-F238E27FC236}">
              <a16:creationId xmlns:a16="http://schemas.microsoft.com/office/drawing/2014/main" id="{EF5E0F0D-BB45-4445-BE34-09B14B496A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3" name="AutoShape 11126" descr="*">
          <a:extLst>
            <a:ext uri="{FF2B5EF4-FFF2-40B4-BE49-F238E27FC236}">
              <a16:creationId xmlns:a16="http://schemas.microsoft.com/office/drawing/2014/main" id="{3E1247F5-DB90-4E46-AB0D-8047E00844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24" name="AutoShape 11127" descr="*">
          <a:extLst>
            <a:ext uri="{FF2B5EF4-FFF2-40B4-BE49-F238E27FC236}">
              <a16:creationId xmlns:a16="http://schemas.microsoft.com/office/drawing/2014/main" id="{C1BD7D0C-01B9-44F4-82FA-FE4C295647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25" name="AutoShape 11128" descr="*">
          <a:extLst>
            <a:ext uri="{FF2B5EF4-FFF2-40B4-BE49-F238E27FC236}">
              <a16:creationId xmlns:a16="http://schemas.microsoft.com/office/drawing/2014/main" id="{2EF157ED-3A9B-43F3-996C-12B593FDBF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26" name="AutoShape 11129" descr="*">
          <a:extLst>
            <a:ext uri="{FF2B5EF4-FFF2-40B4-BE49-F238E27FC236}">
              <a16:creationId xmlns:a16="http://schemas.microsoft.com/office/drawing/2014/main" id="{4072FE44-94DA-47BC-A49D-43F45ED23C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27" name="AutoShape 11130" descr="*">
          <a:extLst>
            <a:ext uri="{FF2B5EF4-FFF2-40B4-BE49-F238E27FC236}">
              <a16:creationId xmlns:a16="http://schemas.microsoft.com/office/drawing/2014/main" id="{A9C19BE7-E26C-4FDA-84CE-333DB36196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8" name="AutoShape 11131" descr="*">
          <a:extLst>
            <a:ext uri="{FF2B5EF4-FFF2-40B4-BE49-F238E27FC236}">
              <a16:creationId xmlns:a16="http://schemas.microsoft.com/office/drawing/2014/main" id="{9BFCF573-D8CD-47EA-A22E-688632DAED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29" name="AutoShape 11132" descr="*">
          <a:extLst>
            <a:ext uri="{FF2B5EF4-FFF2-40B4-BE49-F238E27FC236}">
              <a16:creationId xmlns:a16="http://schemas.microsoft.com/office/drawing/2014/main" id="{69D30205-2463-4643-8E56-F9EFDEF4A7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0" name="AutoShape 11133" descr="*">
          <a:extLst>
            <a:ext uri="{FF2B5EF4-FFF2-40B4-BE49-F238E27FC236}">
              <a16:creationId xmlns:a16="http://schemas.microsoft.com/office/drawing/2014/main" id="{2D953037-FC94-4700-AC6C-06F997A9EF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1" name="AutoShape 11134" descr="*">
          <a:extLst>
            <a:ext uri="{FF2B5EF4-FFF2-40B4-BE49-F238E27FC236}">
              <a16:creationId xmlns:a16="http://schemas.microsoft.com/office/drawing/2014/main" id="{9AA4C3BD-45F0-4ECF-A367-63E67AC7D7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32" name="AutoShape 11135" descr="*">
          <a:extLst>
            <a:ext uri="{FF2B5EF4-FFF2-40B4-BE49-F238E27FC236}">
              <a16:creationId xmlns:a16="http://schemas.microsoft.com/office/drawing/2014/main" id="{1CA03C3C-A971-4332-A00A-31850861C8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33" name="AutoShape 11136" descr="*">
          <a:extLst>
            <a:ext uri="{FF2B5EF4-FFF2-40B4-BE49-F238E27FC236}">
              <a16:creationId xmlns:a16="http://schemas.microsoft.com/office/drawing/2014/main" id="{EB055B80-FC09-4DAF-8EB9-04B55FDFCE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34" name="AutoShape 11137" descr="*">
          <a:extLst>
            <a:ext uri="{FF2B5EF4-FFF2-40B4-BE49-F238E27FC236}">
              <a16:creationId xmlns:a16="http://schemas.microsoft.com/office/drawing/2014/main" id="{B7F093C3-B578-45E4-9204-DB3542C519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35" name="AutoShape 11138" descr="*">
          <a:extLst>
            <a:ext uri="{FF2B5EF4-FFF2-40B4-BE49-F238E27FC236}">
              <a16:creationId xmlns:a16="http://schemas.microsoft.com/office/drawing/2014/main" id="{C9A5CEE0-6F91-45C3-8CBE-2B01EDF087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6" name="AutoShape 11139" descr="*">
          <a:extLst>
            <a:ext uri="{FF2B5EF4-FFF2-40B4-BE49-F238E27FC236}">
              <a16:creationId xmlns:a16="http://schemas.microsoft.com/office/drawing/2014/main" id="{F3870EAE-6AA5-4D37-8137-4FCC755BB2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7" name="AutoShape 11140" descr="*">
          <a:extLst>
            <a:ext uri="{FF2B5EF4-FFF2-40B4-BE49-F238E27FC236}">
              <a16:creationId xmlns:a16="http://schemas.microsoft.com/office/drawing/2014/main" id="{06DAFC3C-F499-4C17-B3A3-D607BD06BA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8" name="AutoShape 11141" descr="*">
          <a:extLst>
            <a:ext uri="{FF2B5EF4-FFF2-40B4-BE49-F238E27FC236}">
              <a16:creationId xmlns:a16="http://schemas.microsoft.com/office/drawing/2014/main" id="{BF3D2449-F09F-4180-BE53-CBE79C4D1F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39" name="AutoShape 11142" descr="*">
          <a:extLst>
            <a:ext uri="{FF2B5EF4-FFF2-40B4-BE49-F238E27FC236}">
              <a16:creationId xmlns:a16="http://schemas.microsoft.com/office/drawing/2014/main" id="{B532666D-417E-4490-8C6E-5BFE908B45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0" name="AutoShape 11143" descr="*">
          <a:extLst>
            <a:ext uri="{FF2B5EF4-FFF2-40B4-BE49-F238E27FC236}">
              <a16:creationId xmlns:a16="http://schemas.microsoft.com/office/drawing/2014/main" id="{C8123A70-B9AF-4A12-B655-CDCB535CF7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1" name="AutoShape 11144" descr="*">
          <a:extLst>
            <a:ext uri="{FF2B5EF4-FFF2-40B4-BE49-F238E27FC236}">
              <a16:creationId xmlns:a16="http://schemas.microsoft.com/office/drawing/2014/main" id="{F4777CB6-8264-48E8-8194-2BD315AD6D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2" name="AutoShape 11145" descr="*">
          <a:extLst>
            <a:ext uri="{FF2B5EF4-FFF2-40B4-BE49-F238E27FC236}">
              <a16:creationId xmlns:a16="http://schemas.microsoft.com/office/drawing/2014/main" id="{CD586255-1758-40EA-BC42-6AE8CD6328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3" name="AutoShape 11146" descr="*">
          <a:extLst>
            <a:ext uri="{FF2B5EF4-FFF2-40B4-BE49-F238E27FC236}">
              <a16:creationId xmlns:a16="http://schemas.microsoft.com/office/drawing/2014/main" id="{2F755CE0-D939-4705-9FCD-A1ABAFD1E3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944" name="AutoShape 11011" descr="*">
          <a:extLst>
            <a:ext uri="{FF2B5EF4-FFF2-40B4-BE49-F238E27FC236}">
              <a16:creationId xmlns:a16="http://schemas.microsoft.com/office/drawing/2014/main" id="{2BF7A384-9D46-4188-976C-7F16E7A7BC7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45" name="AutoShape 11012" descr="*">
          <a:extLst>
            <a:ext uri="{FF2B5EF4-FFF2-40B4-BE49-F238E27FC236}">
              <a16:creationId xmlns:a16="http://schemas.microsoft.com/office/drawing/2014/main" id="{A914E4E7-75D7-4BF5-934B-45B32072A5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46" name="AutoShape 11013" descr="*">
          <a:extLst>
            <a:ext uri="{FF2B5EF4-FFF2-40B4-BE49-F238E27FC236}">
              <a16:creationId xmlns:a16="http://schemas.microsoft.com/office/drawing/2014/main" id="{84BD93A9-966F-4371-A0EB-4B6B487F2B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47" name="AutoShape 11014" descr="*">
          <a:extLst>
            <a:ext uri="{FF2B5EF4-FFF2-40B4-BE49-F238E27FC236}">
              <a16:creationId xmlns:a16="http://schemas.microsoft.com/office/drawing/2014/main" id="{6E5DFB83-CA74-41D9-B9B3-FA89BD9890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48" name="AutoShape 11015" descr="*">
          <a:extLst>
            <a:ext uri="{FF2B5EF4-FFF2-40B4-BE49-F238E27FC236}">
              <a16:creationId xmlns:a16="http://schemas.microsoft.com/office/drawing/2014/main" id="{45208E6E-8358-43D1-BAD1-889707013A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49" name="AutoShape 11016" descr="*">
          <a:extLst>
            <a:ext uri="{FF2B5EF4-FFF2-40B4-BE49-F238E27FC236}">
              <a16:creationId xmlns:a16="http://schemas.microsoft.com/office/drawing/2014/main" id="{BDE8289C-D99D-47A4-95D6-C485C06D74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0" name="AutoShape 11017" descr="*">
          <a:extLst>
            <a:ext uri="{FF2B5EF4-FFF2-40B4-BE49-F238E27FC236}">
              <a16:creationId xmlns:a16="http://schemas.microsoft.com/office/drawing/2014/main" id="{241B469C-BB10-45F7-80D5-B92C7978FA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1" name="AutoShape 11018" descr="*">
          <a:extLst>
            <a:ext uri="{FF2B5EF4-FFF2-40B4-BE49-F238E27FC236}">
              <a16:creationId xmlns:a16="http://schemas.microsoft.com/office/drawing/2014/main" id="{243CA349-35AA-4779-80C1-E020D32D50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2" name="AutoShape 11019" descr="*">
          <a:extLst>
            <a:ext uri="{FF2B5EF4-FFF2-40B4-BE49-F238E27FC236}">
              <a16:creationId xmlns:a16="http://schemas.microsoft.com/office/drawing/2014/main" id="{82FB8DEF-96CA-4767-A7A2-E4691AC911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3" name="AutoShape 11020" descr="*">
          <a:extLst>
            <a:ext uri="{FF2B5EF4-FFF2-40B4-BE49-F238E27FC236}">
              <a16:creationId xmlns:a16="http://schemas.microsoft.com/office/drawing/2014/main" id="{EA76B32E-7414-4488-8950-F9F5B73F36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54" name="AutoShape 11021" descr="*">
          <a:extLst>
            <a:ext uri="{FF2B5EF4-FFF2-40B4-BE49-F238E27FC236}">
              <a16:creationId xmlns:a16="http://schemas.microsoft.com/office/drawing/2014/main" id="{552AF96B-6B88-4587-B989-E4BAD3FCC5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5" name="AutoShape 11022" descr="*">
          <a:extLst>
            <a:ext uri="{FF2B5EF4-FFF2-40B4-BE49-F238E27FC236}">
              <a16:creationId xmlns:a16="http://schemas.microsoft.com/office/drawing/2014/main" id="{E7D39457-0F95-4D74-A7B7-A8491D395B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6" name="AutoShape 11023" descr="*">
          <a:extLst>
            <a:ext uri="{FF2B5EF4-FFF2-40B4-BE49-F238E27FC236}">
              <a16:creationId xmlns:a16="http://schemas.microsoft.com/office/drawing/2014/main" id="{E1E5D313-644B-4EB6-9B12-207D686500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7" name="AutoShape 11024" descr="*">
          <a:extLst>
            <a:ext uri="{FF2B5EF4-FFF2-40B4-BE49-F238E27FC236}">
              <a16:creationId xmlns:a16="http://schemas.microsoft.com/office/drawing/2014/main" id="{2F38ADE6-20D8-4788-B680-3E46A57F4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58" name="AutoShape 11025" descr="*">
          <a:extLst>
            <a:ext uri="{FF2B5EF4-FFF2-40B4-BE49-F238E27FC236}">
              <a16:creationId xmlns:a16="http://schemas.microsoft.com/office/drawing/2014/main" id="{0A43CB87-1F50-4B26-924F-A4D0970093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59" name="AutoShape 11026" descr="*">
          <a:extLst>
            <a:ext uri="{FF2B5EF4-FFF2-40B4-BE49-F238E27FC236}">
              <a16:creationId xmlns:a16="http://schemas.microsoft.com/office/drawing/2014/main" id="{56463713-A39E-4705-831C-6F929BC6AB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0" name="AutoShape 11027" descr="*">
          <a:extLst>
            <a:ext uri="{FF2B5EF4-FFF2-40B4-BE49-F238E27FC236}">
              <a16:creationId xmlns:a16="http://schemas.microsoft.com/office/drawing/2014/main" id="{F1147ECB-DA27-4A3E-96F2-F14C221E48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1" name="AutoShape 11028" descr="*">
          <a:extLst>
            <a:ext uri="{FF2B5EF4-FFF2-40B4-BE49-F238E27FC236}">
              <a16:creationId xmlns:a16="http://schemas.microsoft.com/office/drawing/2014/main" id="{C23E9D05-BF6E-4257-87D1-2F9D66E550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2" name="AutoShape 11029" descr="*">
          <a:extLst>
            <a:ext uri="{FF2B5EF4-FFF2-40B4-BE49-F238E27FC236}">
              <a16:creationId xmlns:a16="http://schemas.microsoft.com/office/drawing/2014/main" id="{4D852CC4-C3C3-4BA3-8EC7-DDB9CF9DE2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3" name="AutoShape 11030" descr="*">
          <a:extLst>
            <a:ext uri="{FF2B5EF4-FFF2-40B4-BE49-F238E27FC236}">
              <a16:creationId xmlns:a16="http://schemas.microsoft.com/office/drawing/2014/main" id="{DAAB0CD6-0C39-450E-9DCD-D1F7780A76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64" name="AutoShape 11031" descr="*">
          <a:extLst>
            <a:ext uri="{FF2B5EF4-FFF2-40B4-BE49-F238E27FC236}">
              <a16:creationId xmlns:a16="http://schemas.microsoft.com/office/drawing/2014/main" id="{0A957E07-3CC5-42A8-B6B0-6DE42B9E72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5" name="AutoShape 11032" descr="*">
          <a:extLst>
            <a:ext uri="{FF2B5EF4-FFF2-40B4-BE49-F238E27FC236}">
              <a16:creationId xmlns:a16="http://schemas.microsoft.com/office/drawing/2014/main" id="{ED71127D-7D2C-4103-A269-E929AB1020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6" name="AutoShape 11033" descr="*">
          <a:extLst>
            <a:ext uri="{FF2B5EF4-FFF2-40B4-BE49-F238E27FC236}">
              <a16:creationId xmlns:a16="http://schemas.microsoft.com/office/drawing/2014/main" id="{4DB3E0E3-84DA-47F7-9FDF-5DF8A0894B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7" name="AutoShape 11034" descr="*">
          <a:extLst>
            <a:ext uri="{FF2B5EF4-FFF2-40B4-BE49-F238E27FC236}">
              <a16:creationId xmlns:a16="http://schemas.microsoft.com/office/drawing/2014/main" id="{DD7B2D83-DF79-425D-8142-DA998AA04E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68" name="AutoShape 11035" descr="*">
          <a:extLst>
            <a:ext uri="{FF2B5EF4-FFF2-40B4-BE49-F238E27FC236}">
              <a16:creationId xmlns:a16="http://schemas.microsoft.com/office/drawing/2014/main" id="{3DF83250-0398-48DC-865E-DD0835B349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69" name="AutoShape 11036" descr="*">
          <a:extLst>
            <a:ext uri="{FF2B5EF4-FFF2-40B4-BE49-F238E27FC236}">
              <a16:creationId xmlns:a16="http://schemas.microsoft.com/office/drawing/2014/main" id="{A12D1F85-3FFE-49F1-B34D-6F879F4053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0" name="AutoShape 11037" descr="*">
          <a:extLst>
            <a:ext uri="{FF2B5EF4-FFF2-40B4-BE49-F238E27FC236}">
              <a16:creationId xmlns:a16="http://schemas.microsoft.com/office/drawing/2014/main" id="{072F7C9B-0D22-44B3-BA2B-ABE5198E05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1" name="AutoShape 11038" descr="*">
          <a:extLst>
            <a:ext uri="{FF2B5EF4-FFF2-40B4-BE49-F238E27FC236}">
              <a16:creationId xmlns:a16="http://schemas.microsoft.com/office/drawing/2014/main" id="{116CA384-C9DC-44DC-92B2-AB5299C88D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2" name="AutoShape 11039" descr="*">
          <a:extLst>
            <a:ext uri="{FF2B5EF4-FFF2-40B4-BE49-F238E27FC236}">
              <a16:creationId xmlns:a16="http://schemas.microsoft.com/office/drawing/2014/main" id="{1EFA582F-6B8D-42C2-91FC-B6C64F3DA3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3" name="AutoShape 11040" descr="*">
          <a:extLst>
            <a:ext uri="{FF2B5EF4-FFF2-40B4-BE49-F238E27FC236}">
              <a16:creationId xmlns:a16="http://schemas.microsoft.com/office/drawing/2014/main" id="{B504DB35-8417-4B2B-B57C-11444F5B5E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74" name="AutoShape 11044" descr="*">
          <a:extLst>
            <a:ext uri="{FF2B5EF4-FFF2-40B4-BE49-F238E27FC236}">
              <a16:creationId xmlns:a16="http://schemas.microsoft.com/office/drawing/2014/main" id="{9E10BBC5-95D7-49EE-B924-665E5F03CC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5" name="AutoShape 11045" descr="*">
          <a:extLst>
            <a:ext uri="{FF2B5EF4-FFF2-40B4-BE49-F238E27FC236}">
              <a16:creationId xmlns:a16="http://schemas.microsoft.com/office/drawing/2014/main" id="{427817A4-577E-49A3-80F3-CD094D05F8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6" name="AutoShape 11046" descr="*">
          <a:extLst>
            <a:ext uri="{FF2B5EF4-FFF2-40B4-BE49-F238E27FC236}">
              <a16:creationId xmlns:a16="http://schemas.microsoft.com/office/drawing/2014/main" id="{59E09327-8170-4C56-85A0-A41F6F935E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7" name="AutoShape 11047" descr="*">
          <a:extLst>
            <a:ext uri="{FF2B5EF4-FFF2-40B4-BE49-F238E27FC236}">
              <a16:creationId xmlns:a16="http://schemas.microsoft.com/office/drawing/2014/main" id="{0DC73623-0A6B-4EE9-AE64-2EEE790252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78" name="AutoShape 11048" descr="*">
          <a:extLst>
            <a:ext uri="{FF2B5EF4-FFF2-40B4-BE49-F238E27FC236}">
              <a16:creationId xmlns:a16="http://schemas.microsoft.com/office/drawing/2014/main" id="{C0DDFD98-8538-4EED-9947-F7AB63C96A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79" name="AutoShape 11052" descr="*">
          <a:extLst>
            <a:ext uri="{FF2B5EF4-FFF2-40B4-BE49-F238E27FC236}">
              <a16:creationId xmlns:a16="http://schemas.microsoft.com/office/drawing/2014/main" id="{349DAE65-844A-41DB-80B2-6A4869DEA0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0" name="AutoShape 11053" descr="*">
          <a:extLst>
            <a:ext uri="{FF2B5EF4-FFF2-40B4-BE49-F238E27FC236}">
              <a16:creationId xmlns:a16="http://schemas.microsoft.com/office/drawing/2014/main" id="{1E27F6B4-B3FD-4A21-8F82-5D9CE07E8C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1" name="AutoShape 11054" descr="*">
          <a:extLst>
            <a:ext uri="{FF2B5EF4-FFF2-40B4-BE49-F238E27FC236}">
              <a16:creationId xmlns:a16="http://schemas.microsoft.com/office/drawing/2014/main" id="{3569207E-916D-4D53-8C5C-046337BD9D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2" name="AutoShape 11055" descr="*">
          <a:extLst>
            <a:ext uri="{FF2B5EF4-FFF2-40B4-BE49-F238E27FC236}">
              <a16:creationId xmlns:a16="http://schemas.microsoft.com/office/drawing/2014/main" id="{3BFEBC7F-BA18-49AB-AD75-F6024CC76E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3" name="AutoShape 11056" descr="*">
          <a:extLst>
            <a:ext uri="{FF2B5EF4-FFF2-40B4-BE49-F238E27FC236}">
              <a16:creationId xmlns:a16="http://schemas.microsoft.com/office/drawing/2014/main" id="{5B997963-46CB-4444-B221-229AF40978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84" name="AutoShape 11060" descr="*">
          <a:extLst>
            <a:ext uri="{FF2B5EF4-FFF2-40B4-BE49-F238E27FC236}">
              <a16:creationId xmlns:a16="http://schemas.microsoft.com/office/drawing/2014/main" id="{64710EAA-4707-4DD7-82F6-281FDA9D17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5" name="AutoShape 11061" descr="*">
          <a:extLst>
            <a:ext uri="{FF2B5EF4-FFF2-40B4-BE49-F238E27FC236}">
              <a16:creationId xmlns:a16="http://schemas.microsoft.com/office/drawing/2014/main" id="{0B450DA5-63CB-4113-8309-C5262E2EA4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6" name="AutoShape 11062" descr="*">
          <a:extLst>
            <a:ext uri="{FF2B5EF4-FFF2-40B4-BE49-F238E27FC236}">
              <a16:creationId xmlns:a16="http://schemas.microsoft.com/office/drawing/2014/main" id="{2BC3A661-217A-4501-AB2B-BEC01D3815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7" name="AutoShape 11063" descr="*">
          <a:extLst>
            <a:ext uri="{FF2B5EF4-FFF2-40B4-BE49-F238E27FC236}">
              <a16:creationId xmlns:a16="http://schemas.microsoft.com/office/drawing/2014/main" id="{285D6D5D-ECD6-4C05-818D-FE730F3FBB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88" name="AutoShape 11064" descr="*">
          <a:extLst>
            <a:ext uri="{FF2B5EF4-FFF2-40B4-BE49-F238E27FC236}">
              <a16:creationId xmlns:a16="http://schemas.microsoft.com/office/drawing/2014/main" id="{BC5A3534-5CD9-43E6-8709-5F0D8E7BCF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89" name="AutoShape 11068" descr="*">
          <a:extLst>
            <a:ext uri="{FF2B5EF4-FFF2-40B4-BE49-F238E27FC236}">
              <a16:creationId xmlns:a16="http://schemas.microsoft.com/office/drawing/2014/main" id="{7383EE3D-6815-4FBA-876B-FEBEDBA0FE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0" name="AutoShape 11069" descr="*">
          <a:extLst>
            <a:ext uri="{FF2B5EF4-FFF2-40B4-BE49-F238E27FC236}">
              <a16:creationId xmlns:a16="http://schemas.microsoft.com/office/drawing/2014/main" id="{32883037-342D-4B51-A5D9-CFF2875431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1" name="AutoShape 11070" descr="*">
          <a:extLst>
            <a:ext uri="{FF2B5EF4-FFF2-40B4-BE49-F238E27FC236}">
              <a16:creationId xmlns:a16="http://schemas.microsoft.com/office/drawing/2014/main" id="{C5ED3776-AC7D-47DA-B770-999A9BF64F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2" name="AutoShape 11071" descr="*">
          <a:extLst>
            <a:ext uri="{FF2B5EF4-FFF2-40B4-BE49-F238E27FC236}">
              <a16:creationId xmlns:a16="http://schemas.microsoft.com/office/drawing/2014/main" id="{A940623F-7F9D-4C41-BE89-8337DA9ED6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3" name="AutoShape 11072" descr="*">
          <a:extLst>
            <a:ext uri="{FF2B5EF4-FFF2-40B4-BE49-F238E27FC236}">
              <a16:creationId xmlns:a16="http://schemas.microsoft.com/office/drawing/2014/main" id="{E293AD82-FFAD-4939-89B1-6FDEE870F2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94" name="AutoShape 11076" descr="*">
          <a:extLst>
            <a:ext uri="{FF2B5EF4-FFF2-40B4-BE49-F238E27FC236}">
              <a16:creationId xmlns:a16="http://schemas.microsoft.com/office/drawing/2014/main" id="{F0AA0748-7AF5-4C30-AB00-59283DBD37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5" name="AutoShape 11077" descr="*">
          <a:extLst>
            <a:ext uri="{FF2B5EF4-FFF2-40B4-BE49-F238E27FC236}">
              <a16:creationId xmlns:a16="http://schemas.microsoft.com/office/drawing/2014/main" id="{E2CA481C-70C4-4888-B8E5-AB19456FF5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6" name="AutoShape 11078" descr="*">
          <a:extLst>
            <a:ext uri="{FF2B5EF4-FFF2-40B4-BE49-F238E27FC236}">
              <a16:creationId xmlns:a16="http://schemas.microsoft.com/office/drawing/2014/main" id="{0F7E5EA7-ADF8-4A36-A228-BAC4950EB1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7" name="AutoShape 11079" descr="*">
          <a:extLst>
            <a:ext uri="{FF2B5EF4-FFF2-40B4-BE49-F238E27FC236}">
              <a16:creationId xmlns:a16="http://schemas.microsoft.com/office/drawing/2014/main" id="{22A18096-8456-409B-B635-44C751FABC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998" name="AutoShape 11080" descr="*">
          <a:extLst>
            <a:ext uri="{FF2B5EF4-FFF2-40B4-BE49-F238E27FC236}">
              <a16:creationId xmlns:a16="http://schemas.microsoft.com/office/drawing/2014/main" id="{794EA43A-AE34-4A56-9B3F-9DEB022708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999" name="AutoShape 11084" descr="*">
          <a:extLst>
            <a:ext uri="{FF2B5EF4-FFF2-40B4-BE49-F238E27FC236}">
              <a16:creationId xmlns:a16="http://schemas.microsoft.com/office/drawing/2014/main" id="{A24011EF-2D14-490B-82A0-9C0EA94F5F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000" name="AutoShape 11098" descr="*">
          <a:extLst>
            <a:ext uri="{FF2B5EF4-FFF2-40B4-BE49-F238E27FC236}">
              <a16:creationId xmlns:a16="http://schemas.microsoft.com/office/drawing/2014/main" id="{9E65C489-0B00-4448-B0C0-4EC0EA27427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1" name="AutoShape 11099" descr="*">
          <a:extLst>
            <a:ext uri="{FF2B5EF4-FFF2-40B4-BE49-F238E27FC236}">
              <a16:creationId xmlns:a16="http://schemas.microsoft.com/office/drawing/2014/main" id="{3C5934AD-0C8D-43DA-A7DF-F4357159A2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2" name="AutoShape 11100" descr="*">
          <a:extLst>
            <a:ext uri="{FF2B5EF4-FFF2-40B4-BE49-F238E27FC236}">
              <a16:creationId xmlns:a16="http://schemas.microsoft.com/office/drawing/2014/main" id="{B090C35B-20D1-400C-AA11-DA71D3C44F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3" name="AutoShape 11101" descr="*">
          <a:extLst>
            <a:ext uri="{FF2B5EF4-FFF2-40B4-BE49-F238E27FC236}">
              <a16:creationId xmlns:a16="http://schemas.microsoft.com/office/drawing/2014/main" id="{BF82CCC8-8319-43DB-80CB-F3430DD420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4" name="AutoShape 11102" descr="*">
          <a:extLst>
            <a:ext uri="{FF2B5EF4-FFF2-40B4-BE49-F238E27FC236}">
              <a16:creationId xmlns:a16="http://schemas.microsoft.com/office/drawing/2014/main" id="{0C413973-3825-481F-8926-1DFDAA98EC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05" name="AutoShape 11103" descr="*">
          <a:extLst>
            <a:ext uri="{FF2B5EF4-FFF2-40B4-BE49-F238E27FC236}">
              <a16:creationId xmlns:a16="http://schemas.microsoft.com/office/drawing/2014/main" id="{2A76C6A3-EB51-492E-90D8-6722217115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06" name="AutoShape 11104" descr="*">
          <a:extLst>
            <a:ext uri="{FF2B5EF4-FFF2-40B4-BE49-F238E27FC236}">
              <a16:creationId xmlns:a16="http://schemas.microsoft.com/office/drawing/2014/main" id="{38616109-31F5-45C1-B4DF-CEC238703E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07" name="AutoShape 11105" descr="*">
          <a:extLst>
            <a:ext uri="{FF2B5EF4-FFF2-40B4-BE49-F238E27FC236}">
              <a16:creationId xmlns:a16="http://schemas.microsoft.com/office/drawing/2014/main" id="{87A8726A-6365-4526-A7DE-8180A3D5D5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08" name="AutoShape 11106" descr="*">
          <a:extLst>
            <a:ext uri="{FF2B5EF4-FFF2-40B4-BE49-F238E27FC236}">
              <a16:creationId xmlns:a16="http://schemas.microsoft.com/office/drawing/2014/main" id="{E4FFB1E8-9795-4932-9030-0B470C392D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09" name="AutoShape 11107" descr="*">
          <a:extLst>
            <a:ext uri="{FF2B5EF4-FFF2-40B4-BE49-F238E27FC236}">
              <a16:creationId xmlns:a16="http://schemas.microsoft.com/office/drawing/2014/main" id="{F186B07C-1970-4AB4-A7A0-CB1BC69D0E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0" name="AutoShape 11108" descr="*">
          <a:extLst>
            <a:ext uri="{FF2B5EF4-FFF2-40B4-BE49-F238E27FC236}">
              <a16:creationId xmlns:a16="http://schemas.microsoft.com/office/drawing/2014/main" id="{85BA032A-9FA0-499A-B7E8-FE0CFF2703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1" name="AutoShape 11109" descr="*">
          <a:extLst>
            <a:ext uri="{FF2B5EF4-FFF2-40B4-BE49-F238E27FC236}">
              <a16:creationId xmlns:a16="http://schemas.microsoft.com/office/drawing/2014/main" id="{7857A065-8C34-44B9-88A4-A0806BE82C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2" name="AutoShape 11110" descr="*">
          <a:extLst>
            <a:ext uri="{FF2B5EF4-FFF2-40B4-BE49-F238E27FC236}">
              <a16:creationId xmlns:a16="http://schemas.microsoft.com/office/drawing/2014/main" id="{207C70B0-4CCD-4119-A780-CA69B97DEE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13" name="AutoShape 11111" descr="*">
          <a:extLst>
            <a:ext uri="{FF2B5EF4-FFF2-40B4-BE49-F238E27FC236}">
              <a16:creationId xmlns:a16="http://schemas.microsoft.com/office/drawing/2014/main" id="{58A8CC5A-D62D-46EA-A424-BFF00F5308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14" name="AutoShape 11112" descr="*">
          <a:extLst>
            <a:ext uri="{FF2B5EF4-FFF2-40B4-BE49-F238E27FC236}">
              <a16:creationId xmlns:a16="http://schemas.microsoft.com/office/drawing/2014/main" id="{21F78204-AC93-4136-A3E4-FD7F870B4B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15" name="AutoShape 11113" descr="*">
          <a:extLst>
            <a:ext uri="{FF2B5EF4-FFF2-40B4-BE49-F238E27FC236}">
              <a16:creationId xmlns:a16="http://schemas.microsoft.com/office/drawing/2014/main" id="{3989BF43-8357-4B59-995B-2071994979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16" name="AutoShape 11114" descr="*">
          <a:extLst>
            <a:ext uri="{FF2B5EF4-FFF2-40B4-BE49-F238E27FC236}">
              <a16:creationId xmlns:a16="http://schemas.microsoft.com/office/drawing/2014/main" id="{64071E89-C023-444E-A252-5E0D81A9DF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7" name="AutoShape 11115" descr="*">
          <a:extLst>
            <a:ext uri="{FF2B5EF4-FFF2-40B4-BE49-F238E27FC236}">
              <a16:creationId xmlns:a16="http://schemas.microsoft.com/office/drawing/2014/main" id="{3958FA9B-50BB-4BB8-BC25-AFB953AD52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8" name="AutoShape 11116" descr="*">
          <a:extLst>
            <a:ext uri="{FF2B5EF4-FFF2-40B4-BE49-F238E27FC236}">
              <a16:creationId xmlns:a16="http://schemas.microsoft.com/office/drawing/2014/main" id="{C02872E7-6C69-47BE-B53F-7FC9389EB8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19" name="AutoShape 11117" descr="*">
          <a:extLst>
            <a:ext uri="{FF2B5EF4-FFF2-40B4-BE49-F238E27FC236}">
              <a16:creationId xmlns:a16="http://schemas.microsoft.com/office/drawing/2014/main" id="{103E3C09-AF76-4040-98A0-95233A3D57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0" name="AutoShape 11118" descr="*">
          <a:extLst>
            <a:ext uri="{FF2B5EF4-FFF2-40B4-BE49-F238E27FC236}">
              <a16:creationId xmlns:a16="http://schemas.microsoft.com/office/drawing/2014/main" id="{071EFDD8-0ACD-405C-ACBD-94C97A7EBE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1" name="AutoShape 11119" descr="*">
          <a:extLst>
            <a:ext uri="{FF2B5EF4-FFF2-40B4-BE49-F238E27FC236}">
              <a16:creationId xmlns:a16="http://schemas.microsoft.com/office/drawing/2014/main" id="{D35D1666-D1DD-44BE-A3AB-F8E8E39676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2" name="AutoShape 11120" descr="*">
          <a:extLst>
            <a:ext uri="{FF2B5EF4-FFF2-40B4-BE49-F238E27FC236}">
              <a16:creationId xmlns:a16="http://schemas.microsoft.com/office/drawing/2014/main" id="{1F875D1C-1738-4788-8F0D-6E4D166CC4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3" name="AutoShape 11121" descr="*">
          <a:extLst>
            <a:ext uri="{FF2B5EF4-FFF2-40B4-BE49-F238E27FC236}">
              <a16:creationId xmlns:a16="http://schemas.microsoft.com/office/drawing/2014/main" id="{87FF101B-0256-4F2A-A2AA-6DB20C5D9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4" name="AutoShape 11122" descr="*">
          <a:extLst>
            <a:ext uri="{FF2B5EF4-FFF2-40B4-BE49-F238E27FC236}">
              <a16:creationId xmlns:a16="http://schemas.microsoft.com/office/drawing/2014/main" id="{4692B714-CBB7-42CB-9823-D4FEF0469F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5" name="AutoShape 11123" descr="*">
          <a:extLst>
            <a:ext uri="{FF2B5EF4-FFF2-40B4-BE49-F238E27FC236}">
              <a16:creationId xmlns:a16="http://schemas.microsoft.com/office/drawing/2014/main" id="{67589702-E57C-4CA4-9BBD-ADA471B61E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6" name="AutoShape 11124" descr="*">
          <a:extLst>
            <a:ext uri="{FF2B5EF4-FFF2-40B4-BE49-F238E27FC236}">
              <a16:creationId xmlns:a16="http://schemas.microsoft.com/office/drawing/2014/main" id="{BFD73160-ECF9-4B5C-B934-37731FD3F7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7" name="AutoShape 11125" descr="*">
          <a:extLst>
            <a:ext uri="{FF2B5EF4-FFF2-40B4-BE49-F238E27FC236}">
              <a16:creationId xmlns:a16="http://schemas.microsoft.com/office/drawing/2014/main" id="{DFE3B7BC-FC4E-4386-B3B2-85EC0DCA2D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28" name="AutoShape 11126" descr="*">
          <a:extLst>
            <a:ext uri="{FF2B5EF4-FFF2-40B4-BE49-F238E27FC236}">
              <a16:creationId xmlns:a16="http://schemas.microsoft.com/office/drawing/2014/main" id="{A75BD0A1-297A-4E8D-B84F-4DEABDB18E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29" name="AutoShape 11127" descr="*">
          <a:extLst>
            <a:ext uri="{FF2B5EF4-FFF2-40B4-BE49-F238E27FC236}">
              <a16:creationId xmlns:a16="http://schemas.microsoft.com/office/drawing/2014/main" id="{4C041820-1388-4879-A866-6F3D58A8DF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0" name="AutoShape 11128" descr="*">
          <a:extLst>
            <a:ext uri="{FF2B5EF4-FFF2-40B4-BE49-F238E27FC236}">
              <a16:creationId xmlns:a16="http://schemas.microsoft.com/office/drawing/2014/main" id="{ECAEE13F-238E-4C8B-BF0B-EFD1E3860F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1" name="AutoShape 11129" descr="*">
          <a:extLst>
            <a:ext uri="{FF2B5EF4-FFF2-40B4-BE49-F238E27FC236}">
              <a16:creationId xmlns:a16="http://schemas.microsoft.com/office/drawing/2014/main" id="{266D5D24-4699-469F-9A73-01A6D3C232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2" name="AutoShape 11130" descr="*">
          <a:extLst>
            <a:ext uri="{FF2B5EF4-FFF2-40B4-BE49-F238E27FC236}">
              <a16:creationId xmlns:a16="http://schemas.microsoft.com/office/drawing/2014/main" id="{C4691A56-711F-4CF7-80D8-B59ACEDA69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33" name="AutoShape 11131" descr="*">
          <a:extLst>
            <a:ext uri="{FF2B5EF4-FFF2-40B4-BE49-F238E27FC236}">
              <a16:creationId xmlns:a16="http://schemas.microsoft.com/office/drawing/2014/main" id="{A1CF34F3-E904-4C63-AAE9-AA0CC1CEA1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34" name="AutoShape 11132" descr="*">
          <a:extLst>
            <a:ext uri="{FF2B5EF4-FFF2-40B4-BE49-F238E27FC236}">
              <a16:creationId xmlns:a16="http://schemas.microsoft.com/office/drawing/2014/main" id="{08A1E80C-D5B1-49BD-99CD-9767BD226E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35" name="AutoShape 11133" descr="*">
          <a:extLst>
            <a:ext uri="{FF2B5EF4-FFF2-40B4-BE49-F238E27FC236}">
              <a16:creationId xmlns:a16="http://schemas.microsoft.com/office/drawing/2014/main" id="{176371F2-39BC-4D31-A0EC-C52EB0131D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36" name="AutoShape 11134" descr="*">
          <a:extLst>
            <a:ext uri="{FF2B5EF4-FFF2-40B4-BE49-F238E27FC236}">
              <a16:creationId xmlns:a16="http://schemas.microsoft.com/office/drawing/2014/main" id="{293F8E81-B718-4EA9-9DED-23D160BDE8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7" name="AutoShape 11135" descr="*">
          <a:extLst>
            <a:ext uri="{FF2B5EF4-FFF2-40B4-BE49-F238E27FC236}">
              <a16:creationId xmlns:a16="http://schemas.microsoft.com/office/drawing/2014/main" id="{CF612FDF-5947-4985-B449-13E38BC3EC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8" name="AutoShape 11136" descr="*">
          <a:extLst>
            <a:ext uri="{FF2B5EF4-FFF2-40B4-BE49-F238E27FC236}">
              <a16:creationId xmlns:a16="http://schemas.microsoft.com/office/drawing/2014/main" id="{F5D46B05-7281-4983-A4E3-E6AA18F133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39" name="AutoShape 11137" descr="*">
          <a:extLst>
            <a:ext uri="{FF2B5EF4-FFF2-40B4-BE49-F238E27FC236}">
              <a16:creationId xmlns:a16="http://schemas.microsoft.com/office/drawing/2014/main" id="{B4BF28F9-4CC2-469F-BD7C-F1365721FE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0" name="AutoShape 11138" descr="*">
          <a:extLst>
            <a:ext uri="{FF2B5EF4-FFF2-40B4-BE49-F238E27FC236}">
              <a16:creationId xmlns:a16="http://schemas.microsoft.com/office/drawing/2014/main" id="{6C257717-BC09-4B81-A0D3-33F28A85EC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41" name="AutoShape 11139" descr="*">
          <a:extLst>
            <a:ext uri="{FF2B5EF4-FFF2-40B4-BE49-F238E27FC236}">
              <a16:creationId xmlns:a16="http://schemas.microsoft.com/office/drawing/2014/main" id="{7D375B15-71AD-41EA-8D54-490403EAAF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42" name="AutoShape 11140" descr="*">
          <a:extLst>
            <a:ext uri="{FF2B5EF4-FFF2-40B4-BE49-F238E27FC236}">
              <a16:creationId xmlns:a16="http://schemas.microsoft.com/office/drawing/2014/main" id="{9527AB1B-B1A6-45D6-B644-9A9A9CB876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43" name="AutoShape 11141" descr="*">
          <a:extLst>
            <a:ext uri="{FF2B5EF4-FFF2-40B4-BE49-F238E27FC236}">
              <a16:creationId xmlns:a16="http://schemas.microsoft.com/office/drawing/2014/main" id="{F638A52E-3EDA-4CC7-8ED6-F77669FE3B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44" name="AutoShape 11142" descr="*">
          <a:extLst>
            <a:ext uri="{FF2B5EF4-FFF2-40B4-BE49-F238E27FC236}">
              <a16:creationId xmlns:a16="http://schemas.microsoft.com/office/drawing/2014/main" id="{47BF2F22-E9C7-48CD-A8A2-328EAA12E4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5" name="AutoShape 11143" descr="*">
          <a:extLst>
            <a:ext uri="{FF2B5EF4-FFF2-40B4-BE49-F238E27FC236}">
              <a16:creationId xmlns:a16="http://schemas.microsoft.com/office/drawing/2014/main" id="{DFBD354E-50E2-47DF-A5BA-012EB45E2A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6" name="AutoShape 11144" descr="*">
          <a:extLst>
            <a:ext uri="{FF2B5EF4-FFF2-40B4-BE49-F238E27FC236}">
              <a16:creationId xmlns:a16="http://schemas.microsoft.com/office/drawing/2014/main" id="{36077D67-875F-47BF-8585-679575F516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7" name="AutoShape 11145" descr="*">
          <a:extLst>
            <a:ext uri="{FF2B5EF4-FFF2-40B4-BE49-F238E27FC236}">
              <a16:creationId xmlns:a16="http://schemas.microsoft.com/office/drawing/2014/main" id="{65783A06-2B9C-4128-B11F-3BA45D5B36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48" name="AutoShape 11146" descr="*">
          <a:extLst>
            <a:ext uri="{FF2B5EF4-FFF2-40B4-BE49-F238E27FC236}">
              <a16:creationId xmlns:a16="http://schemas.microsoft.com/office/drawing/2014/main" id="{594B3F91-6200-4075-8DCE-9A33ED56C5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1049" name="AutoShape 11011" descr="*">
          <a:extLst>
            <a:ext uri="{FF2B5EF4-FFF2-40B4-BE49-F238E27FC236}">
              <a16:creationId xmlns:a16="http://schemas.microsoft.com/office/drawing/2014/main" id="{8794B273-05DC-4E86-871B-E68DC193FEB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0" name="AutoShape 11012" descr="*">
          <a:extLst>
            <a:ext uri="{FF2B5EF4-FFF2-40B4-BE49-F238E27FC236}">
              <a16:creationId xmlns:a16="http://schemas.microsoft.com/office/drawing/2014/main" id="{BB0343DD-E331-4AED-81A2-9F5054424B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1" name="AutoShape 11013" descr="*">
          <a:extLst>
            <a:ext uri="{FF2B5EF4-FFF2-40B4-BE49-F238E27FC236}">
              <a16:creationId xmlns:a16="http://schemas.microsoft.com/office/drawing/2014/main" id="{E1B763AC-1F01-41B0-BDE3-4C6046763B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2" name="AutoShape 11014" descr="*">
          <a:extLst>
            <a:ext uri="{FF2B5EF4-FFF2-40B4-BE49-F238E27FC236}">
              <a16:creationId xmlns:a16="http://schemas.microsoft.com/office/drawing/2014/main" id="{8168A28D-3A0D-4D62-A343-54926B87BA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3" name="AutoShape 11015" descr="*">
          <a:extLst>
            <a:ext uri="{FF2B5EF4-FFF2-40B4-BE49-F238E27FC236}">
              <a16:creationId xmlns:a16="http://schemas.microsoft.com/office/drawing/2014/main" id="{CC08B00D-CBBB-4F4D-93E6-2024719554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54" name="AutoShape 11016" descr="*">
          <a:extLst>
            <a:ext uri="{FF2B5EF4-FFF2-40B4-BE49-F238E27FC236}">
              <a16:creationId xmlns:a16="http://schemas.microsoft.com/office/drawing/2014/main" id="{595551C4-373C-4023-8D63-99779CC36F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5" name="AutoShape 11017" descr="*">
          <a:extLst>
            <a:ext uri="{FF2B5EF4-FFF2-40B4-BE49-F238E27FC236}">
              <a16:creationId xmlns:a16="http://schemas.microsoft.com/office/drawing/2014/main" id="{42F021A7-5C0A-47AA-926B-E252FF052D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6" name="AutoShape 11018" descr="*">
          <a:extLst>
            <a:ext uri="{FF2B5EF4-FFF2-40B4-BE49-F238E27FC236}">
              <a16:creationId xmlns:a16="http://schemas.microsoft.com/office/drawing/2014/main" id="{469B70BC-7079-4C0F-80EB-28602B9C65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7" name="AutoShape 11019" descr="*">
          <a:extLst>
            <a:ext uri="{FF2B5EF4-FFF2-40B4-BE49-F238E27FC236}">
              <a16:creationId xmlns:a16="http://schemas.microsoft.com/office/drawing/2014/main" id="{984FB411-FA1A-481D-9028-B828F97206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58" name="AutoShape 11020" descr="*">
          <a:extLst>
            <a:ext uri="{FF2B5EF4-FFF2-40B4-BE49-F238E27FC236}">
              <a16:creationId xmlns:a16="http://schemas.microsoft.com/office/drawing/2014/main" id="{EA5A0A12-2B04-4DBC-A75E-841196FC71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59" name="AutoShape 11021" descr="*">
          <a:extLst>
            <a:ext uri="{FF2B5EF4-FFF2-40B4-BE49-F238E27FC236}">
              <a16:creationId xmlns:a16="http://schemas.microsoft.com/office/drawing/2014/main" id="{DDFAC398-8412-4AF8-BA7E-F8C6A60504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0" name="AutoShape 11022" descr="*">
          <a:extLst>
            <a:ext uri="{FF2B5EF4-FFF2-40B4-BE49-F238E27FC236}">
              <a16:creationId xmlns:a16="http://schemas.microsoft.com/office/drawing/2014/main" id="{A633C16D-58D0-4D12-8861-C41FF7465C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1" name="AutoShape 11023" descr="*">
          <a:extLst>
            <a:ext uri="{FF2B5EF4-FFF2-40B4-BE49-F238E27FC236}">
              <a16:creationId xmlns:a16="http://schemas.microsoft.com/office/drawing/2014/main" id="{0A2C2AFC-50C7-4BBE-B46D-E5C5EB4D67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2" name="AutoShape 11024" descr="*">
          <a:extLst>
            <a:ext uri="{FF2B5EF4-FFF2-40B4-BE49-F238E27FC236}">
              <a16:creationId xmlns:a16="http://schemas.microsoft.com/office/drawing/2014/main" id="{9D1684A7-2EDE-4E02-A1F4-0FB2B0AAA1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3" name="AutoShape 11025" descr="*">
          <a:extLst>
            <a:ext uri="{FF2B5EF4-FFF2-40B4-BE49-F238E27FC236}">
              <a16:creationId xmlns:a16="http://schemas.microsoft.com/office/drawing/2014/main" id="{D9DEFCC7-E2BE-48E9-BFCC-AD3E57D2EC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64" name="AutoShape 11026" descr="*">
          <a:extLst>
            <a:ext uri="{FF2B5EF4-FFF2-40B4-BE49-F238E27FC236}">
              <a16:creationId xmlns:a16="http://schemas.microsoft.com/office/drawing/2014/main" id="{8A8866D9-52F8-4B79-B233-9FBA7FFCA4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5" name="AutoShape 11027" descr="*">
          <a:extLst>
            <a:ext uri="{FF2B5EF4-FFF2-40B4-BE49-F238E27FC236}">
              <a16:creationId xmlns:a16="http://schemas.microsoft.com/office/drawing/2014/main" id="{9DD56D27-690B-4BE8-9B3C-C87A5C1779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6" name="AutoShape 11028" descr="*">
          <a:extLst>
            <a:ext uri="{FF2B5EF4-FFF2-40B4-BE49-F238E27FC236}">
              <a16:creationId xmlns:a16="http://schemas.microsoft.com/office/drawing/2014/main" id="{EE2BB148-AB8C-461F-8B8B-64B015F68C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7" name="AutoShape 11029" descr="*">
          <a:extLst>
            <a:ext uri="{FF2B5EF4-FFF2-40B4-BE49-F238E27FC236}">
              <a16:creationId xmlns:a16="http://schemas.microsoft.com/office/drawing/2014/main" id="{4E1212A5-F0A8-4BCF-9214-745BD7CD7C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68" name="AutoShape 11030" descr="*">
          <a:extLst>
            <a:ext uri="{FF2B5EF4-FFF2-40B4-BE49-F238E27FC236}">
              <a16:creationId xmlns:a16="http://schemas.microsoft.com/office/drawing/2014/main" id="{9CCDFBAD-B592-4BC1-B4DE-445CDC0681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69" name="AutoShape 11031" descr="*">
          <a:extLst>
            <a:ext uri="{FF2B5EF4-FFF2-40B4-BE49-F238E27FC236}">
              <a16:creationId xmlns:a16="http://schemas.microsoft.com/office/drawing/2014/main" id="{13DB32E7-0AC9-4E15-8326-33F29B90BA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0" name="AutoShape 11032" descr="*">
          <a:extLst>
            <a:ext uri="{FF2B5EF4-FFF2-40B4-BE49-F238E27FC236}">
              <a16:creationId xmlns:a16="http://schemas.microsoft.com/office/drawing/2014/main" id="{EF58AE7E-15A0-4EAE-8AB3-B0829A358E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1" name="AutoShape 11033" descr="*">
          <a:extLst>
            <a:ext uri="{FF2B5EF4-FFF2-40B4-BE49-F238E27FC236}">
              <a16:creationId xmlns:a16="http://schemas.microsoft.com/office/drawing/2014/main" id="{33438FA6-C560-4B9C-8098-99974F528E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2" name="AutoShape 11034" descr="*">
          <a:extLst>
            <a:ext uri="{FF2B5EF4-FFF2-40B4-BE49-F238E27FC236}">
              <a16:creationId xmlns:a16="http://schemas.microsoft.com/office/drawing/2014/main" id="{FB46C60D-4762-4C65-B4BC-AC011664C8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3" name="AutoShape 11035" descr="*">
          <a:extLst>
            <a:ext uri="{FF2B5EF4-FFF2-40B4-BE49-F238E27FC236}">
              <a16:creationId xmlns:a16="http://schemas.microsoft.com/office/drawing/2014/main" id="{550678B4-15CD-495F-BEA7-2752B89B80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74" name="AutoShape 11036" descr="*">
          <a:extLst>
            <a:ext uri="{FF2B5EF4-FFF2-40B4-BE49-F238E27FC236}">
              <a16:creationId xmlns:a16="http://schemas.microsoft.com/office/drawing/2014/main" id="{754132F0-A302-4685-8EA2-FA98A2734A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5" name="AutoShape 11037" descr="*">
          <a:extLst>
            <a:ext uri="{FF2B5EF4-FFF2-40B4-BE49-F238E27FC236}">
              <a16:creationId xmlns:a16="http://schemas.microsoft.com/office/drawing/2014/main" id="{23010F68-BC99-4B15-8412-FBCCAB211C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6" name="AutoShape 11038" descr="*">
          <a:extLst>
            <a:ext uri="{FF2B5EF4-FFF2-40B4-BE49-F238E27FC236}">
              <a16:creationId xmlns:a16="http://schemas.microsoft.com/office/drawing/2014/main" id="{584F573B-2F80-4739-8B09-3847F44524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7" name="AutoShape 11039" descr="*">
          <a:extLst>
            <a:ext uri="{FF2B5EF4-FFF2-40B4-BE49-F238E27FC236}">
              <a16:creationId xmlns:a16="http://schemas.microsoft.com/office/drawing/2014/main" id="{D037EF4E-288F-4CC0-B8EE-84625B3771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78" name="AutoShape 11040" descr="*">
          <a:extLst>
            <a:ext uri="{FF2B5EF4-FFF2-40B4-BE49-F238E27FC236}">
              <a16:creationId xmlns:a16="http://schemas.microsoft.com/office/drawing/2014/main" id="{529E43D7-0694-4966-A8CE-9B446C8793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79" name="AutoShape 11044" descr="*">
          <a:extLst>
            <a:ext uri="{FF2B5EF4-FFF2-40B4-BE49-F238E27FC236}">
              <a16:creationId xmlns:a16="http://schemas.microsoft.com/office/drawing/2014/main" id="{4A1DE136-7449-4C4D-9DB0-2C67DFA23C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0" name="AutoShape 11045" descr="*">
          <a:extLst>
            <a:ext uri="{FF2B5EF4-FFF2-40B4-BE49-F238E27FC236}">
              <a16:creationId xmlns:a16="http://schemas.microsoft.com/office/drawing/2014/main" id="{5F3CF3F6-1D8C-4F6C-916E-7DF9BFFAD5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1" name="AutoShape 11046" descr="*">
          <a:extLst>
            <a:ext uri="{FF2B5EF4-FFF2-40B4-BE49-F238E27FC236}">
              <a16:creationId xmlns:a16="http://schemas.microsoft.com/office/drawing/2014/main" id="{9F75179C-5B8D-4B9B-88DA-2B685062F9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2" name="AutoShape 11047" descr="*">
          <a:extLst>
            <a:ext uri="{FF2B5EF4-FFF2-40B4-BE49-F238E27FC236}">
              <a16:creationId xmlns:a16="http://schemas.microsoft.com/office/drawing/2014/main" id="{E31EB686-8AEC-4BD0-B30E-7F05E4568C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3" name="AutoShape 11048" descr="*">
          <a:extLst>
            <a:ext uri="{FF2B5EF4-FFF2-40B4-BE49-F238E27FC236}">
              <a16:creationId xmlns:a16="http://schemas.microsoft.com/office/drawing/2014/main" id="{894FA914-D8A7-4807-A4E2-FA7B6C8657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84" name="AutoShape 11052" descr="*">
          <a:extLst>
            <a:ext uri="{FF2B5EF4-FFF2-40B4-BE49-F238E27FC236}">
              <a16:creationId xmlns:a16="http://schemas.microsoft.com/office/drawing/2014/main" id="{5346D320-8E90-4A56-8AFD-7D6BDF6723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5" name="AutoShape 11053" descr="*">
          <a:extLst>
            <a:ext uri="{FF2B5EF4-FFF2-40B4-BE49-F238E27FC236}">
              <a16:creationId xmlns:a16="http://schemas.microsoft.com/office/drawing/2014/main" id="{9790A9FC-8B6D-4E0B-AF32-006890E68F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6" name="AutoShape 11054" descr="*">
          <a:extLst>
            <a:ext uri="{FF2B5EF4-FFF2-40B4-BE49-F238E27FC236}">
              <a16:creationId xmlns:a16="http://schemas.microsoft.com/office/drawing/2014/main" id="{FE067EFE-AF54-47BF-87AF-3003B7D835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7" name="AutoShape 11055" descr="*">
          <a:extLst>
            <a:ext uri="{FF2B5EF4-FFF2-40B4-BE49-F238E27FC236}">
              <a16:creationId xmlns:a16="http://schemas.microsoft.com/office/drawing/2014/main" id="{2F5EF645-8886-427F-90E3-19D0D8D989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88" name="AutoShape 11056" descr="*">
          <a:extLst>
            <a:ext uri="{FF2B5EF4-FFF2-40B4-BE49-F238E27FC236}">
              <a16:creationId xmlns:a16="http://schemas.microsoft.com/office/drawing/2014/main" id="{AE75F124-1A3E-4FC2-916F-2DF6432F39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89" name="AutoShape 11060" descr="*">
          <a:extLst>
            <a:ext uri="{FF2B5EF4-FFF2-40B4-BE49-F238E27FC236}">
              <a16:creationId xmlns:a16="http://schemas.microsoft.com/office/drawing/2014/main" id="{DE44696F-9EC7-4938-997F-B3B7B54AB1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0" name="AutoShape 11061" descr="*">
          <a:extLst>
            <a:ext uri="{FF2B5EF4-FFF2-40B4-BE49-F238E27FC236}">
              <a16:creationId xmlns:a16="http://schemas.microsoft.com/office/drawing/2014/main" id="{F2500CCE-5A3E-4BD2-871F-68DD96AC7C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1" name="AutoShape 11062" descr="*">
          <a:extLst>
            <a:ext uri="{FF2B5EF4-FFF2-40B4-BE49-F238E27FC236}">
              <a16:creationId xmlns:a16="http://schemas.microsoft.com/office/drawing/2014/main" id="{4F778E23-186F-4CAE-BFCB-780974B1EC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2" name="AutoShape 11063" descr="*">
          <a:extLst>
            <a:ext uri="{FF2B5EF4-FFF2-40B4-BE49-F238E27FC236}">
              <a16:creationId xmlns:a16="http://schemas.microsoft.com/office/drawing/2014/main" id="{0E7269E5-71CB-4BC4-A738-3393F18C41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3" name="AutoShape 11064" descr="*">
          <a:extLst>
            <a:ext uri="{FF2B5EF4-FFF2-40B4-BE49-F238E27FC236}">
              <a16:creationId xmlns:a16="http://schemas.microsoft.com/office/drawing/2014/main" id="{1CE74668-3874-4CFA-B36E-F8F4EEC18C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94" name="AutoShape 11068" descr="*">
          <a:extLst>
            <a:ext uri="{FF2B5EF4-FFF2-40B4-BE49-F238E27FC236}">
              <a16:creationId xmlns:a16="http://schemas.microsoft.com/office/drawing/2014/main" id="{18283082-0275-4B21-9A55-4DF76CADD4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5" name="AutoShape 11069" descr="*">
          <a:extLst>
            <a:ext uri="{FF2B5EF4-FFF2-40B4-BE49-F238E27FC236}">
              <a16:creationId xmlns:a16="http://schemas.microsoft.com/office/drawing/2014/main" id="{A16A6A58-3112-4B10-A48E-A2FA345076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6" name="AutoShape 11070" descr="*">
          <a:extLst>
            <a:ext uri="{FF2B5EF4-FFF2-40B4-BE49-F238E27FC236}">
              <a16:creationId xmlns:a16="http://schemas.microsoft.com/office/drawing/2014/main" id="{9B4A9966-D84D-44BB-9A83-1E35D072A8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7" name="AutoShape 11071" descr="*">
          <a:extLst>
            <a:ext uri="{FF2B5EF4-FFF2-40B4-BE49-F238E27FC236}">
              <a16:creationId xmlns:a16="http://schemas.microsoft.com/office/drawing/2014/main" id="{553A1C17-7D55-4905-8150-1D41DB6D1E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098" name="AutoShape 11072" descr="*">
          <a:extLst>
            <a:ext uri="{FF2B5EF4-FFF2-40B4-BE49-F238E27FC236}">
              <a16:creationId xmlns:a16="http://schemas.microsoft.com/office/drawing/2014/main" id="{41F34915-A883-4EDD-A3CD-46DBEA42D5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099" name="AutoShape 11076" descr="*">
          <a:extLst>
            <a:ext uri="{FF2B5EF4-FFF2-40B4-BE49-F238E27FC236}">
              <a16:creationId xmlns:a16="http://schemas.microsoft.com/office/drawing/2014/main" id="{64D70FA7-5974-42D8-BAAD-24F0F3C4CF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0" name="AutoShape 11077" descr="*">
          <a:extLst>
            <a:ext uri="{FF2B5EF4-FFF2-40B4-BE49-F238E27FC236}">
              <a16:creationId xmlns:a16="http://schemas.microsoft.com/office/drawing/2014/main" id="{B34648ED-1B39-4F29-8FA3-E8034DDAA4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1" name="AutoShape 11078" descr="*">
          <a:extLst>
            <a:ext uri="{FF2B5EF4-FFF2-40B4-BE49-F238E27FC236}">
              <a16:creationId xmlns:a16="http://schemas.microsoft.com/office/drawing/2014/main" id="{B798916B-D4A4-4333-8DB9-68FEF3DC50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2" name="AutoShape 11079" descr="*">
          <a:extLst>
            <a:ext uri="{FF2B5EF4-FFF2-40B4-BE49-F238E27FC236}">
              <a16:creationId xmlns:a16="http://schemas.microsoft.com/office/drawing/2014/main" id="{C3837739-3FDE-489C-A0AE-A0CD540680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3" name="AutoShape 11080" descr="*">
          <a:extLst>
            <a:ext uri="{FF2B5EF4-FFF2-40B4-BE49-F238E27FC236}">
              <a16:creationId xmlns:a16="http://schemas.microsoft.com/office/drawing/2014/main" id="{5890C8CA-7D39-40C4-9198-AED464E166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04" name="AutoShape 11084" descr="*">
          <a:extLst>
            <a:ext uri="{FF2B5EF4-FFF2-40B4-BE49-F238E27FC236}">
              <a16:creationId xmlns:a16="http://schemas.microsoft.com/office/drawing/2014/main" id="{BC5B4540-69D7-4437-82BB-FBC71263F7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105" name="AutoShape 11098" descr="*">
          <a:extLst>
            <a:ext uri="{FF2B5EF4-FFF2-40B4-BE49-F238E27FC236}">
              <a16:creationId xmlns:a16="http://schemas.microsoft.com/office/drawing/2014/main" id="{E964E714-2028-43FD-A062-B31E06F7B307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6" name="AutoShape 11099" descr="*">
          <a:extLst>
            <a:ext uri="{FF2B5EF4-FFF2-40B4-BE49-F238E27FC236}">
              <a16:creationId xmlns:a16="http://schemas.microsoft.com/office/drawing/2014/main" id="{F7D930BD-C91A-4199-BDE4-C496697684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7" name="AutoShape 11100" descr="*">
          <a:extLst>
            <a:ext uri="{FF2B5EF4-FFF2-40B4-BE49-F238E27FC236}">
              <a16:creationId xmlns:a16="http://schemas.microsoft.com/office/drawing/2014/main" id="{37907FE4-6B76-4317-865E-A2EA8D8EB4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8" name="AutoShape 11101" descr="*">
          <a:extLst>
            <a:ext uri="{FF2B5EF4-FFF2-40B4-BE49-F238E27FC236}">
              <a16:creationId xmlns:a16="http://schemas.microsoft.com/office/drawing/2014/main" id="{84415498-7607-41CA-ACE5-58E79DFE24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09" name="AutoShape 11102" descr="*">
          <a:extLst>
            <a:ext uri="{FF2B5EF4-FFF2-40B4-BE49-F238E27FC236}">
              <a16:creationId xmlns:a16="http://schemas.microsoft.com/office/drawing/2014/main" id="{8746B7BB-A5A4-4D7B-9B72-9E2F3ACFE5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0" name="AutoShape 11103" descr="*">
          <a:extLst>
            <a:ext uri="{FF2B5EF4-FFF2-40B4-BE49-F238E27FC236}">
              <a16:creationId xmlns:a16="http://schemas.microsoft.com/office/drawing/2014/main" id="{1A0F91ED-FA35-494B-83DF-C7FDD4924E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1" name="AutoShape 11104" descr="*">
          <a:extLst>
            <a:ext uri="{FF2B5EF4-FFF2-40B4-BE49-F238E27FC236}">
              <a16:creationId xmlns:a16="http://schemas.microsoft.com/office/drawing/2014/main" id="{4BBB650B-8BCB-49C6-B32D-F93A38AB58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2" name="AutoShape 11105" descr="*">
          <a:extLst>
            <a:ext uri="{FF2B5EF4-FFF2-40B4-BE49-F238E27FC236}">
              <a16:creationId xmlns:a16="http://schemas.microsoft.com/office/drawing/2014/main" id="{984D2C6B-466D-4F48-ABD4-94915764DF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3" name="AutoShape 11106" descr="*">
          <a:extLst>
            <a:ext uri="{FF2B5EF4-FFF2-40B4-BE49-F238E27FC236}">
              <a16:creationId xmlns:a16="http://schemas.microsoft.com/office/drawing/2014/main" id="{8B61ED3A-AB7B-43FB-AFED-0D83006EC1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14" name="AutoShape 11107" descr="*">
          <a:extLst>
            <a:ext uri="{FF2B5EF4-FFF2-40B4-BE49-F238E27FC236}">
              <a16:creationId xmlns:a16="http://schemas.microsoft.com/office/drawing/2014/main" id="{999DB4E2-49F0-47CE-979E-2EF57B7B42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15" name="AutoShape 11108" descr="*">
          <a:extLst>
            <a:ext uri="{FF2B5EF4-FFF2-40B4-BE49-F238E27FC236}">
              <a16:creationId xmlns:a16="http://schemas.microsoft.com/office/drawing/2014/main" id="{13C03449-ED38-47C0-AB78-34F0CD23BB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16" name="AutoShape 11109" descr="*">
          <a:extLst>
            <a:ext uri="{FF2B5EF4-FFF2-40B4-BE49-F238E27FC236}">
              <a16:creationId xmlns:a16="http://schemas.microsoft.com/office/drawing/2014/main" id="{CD357F06-B5E8-42AD-90AC-43DC8BEE1D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17" name="AutoShape 11110" descr="*">
          <a:extLst>
            <a:ext uri="{FF2B5EF4-FFF2-40B4-BE49-F238E27FC236}">
              <a16:creationId xmlns:a16="http://schemas.microsoft.com/office/drawing/2014/main" id="{F6226A89-51DA-431F-806A-A402A78B31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8" name="AutoShape 11111" descr="*">
          <a:extLst>
            <a:ext uri="{FF2B5EF4-FFF2-40B4-BE49-F238E27FC236}">
              <a16:creationId xmlns:a16="http://schemas.microsoft.com/office/drawing/2014/main" id="{8DACB76D-22DF-4853-8881-8BF9499591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19" name="AutoShape 11112" descr="*">
          <a:extLst>
            <a:ext uri="{FF2B5EF4-FFF2-40B4-BE49-F238E27FC236}">
              <a16:creationId xmlns:a16="http://schemas.microsoft.com/office/drawing/2014/main" id="{13A0E0C6-AFCE-454F-8181-B6408E4756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0" name="AutoShape 11113" descr="*">
          <a:extLst>
            <a:ext uri="{FF2B5EF4-FFF2-40B4-BE49-F238E27FC236}">
              <a16:creationId xmlns:a16="http://schemas.microsoft.com/office/drawing/2014/main" id="{B4EB0C1D-0188-4466-91E5-67213D218D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1" name="AutoShape 11114" descr="*">
          <a:extLst>
            <a:ext uri="{FF2B5EF4-FFF2-40B4-BE49-F238E27FC236}">
              <a16:creationId xmlns:a16="http://schemas.microsoft.com/office/drawing/2014/main" id="{9BE7C34F-352C-4FAA-B778-C2CF03965E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2" name="AutoShape 11115" descr="*">
          <a:extLst>
            <a:ext uri="{FF2B5EF4-FFF2-40B4-BE49-F238E27FC236}">
              <a16:creationId xmlns:a16="http://schemas.microsoft.com/office/drawing/2014/main" id="{1F257912-D767-47CD-8917-DA43877859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3" name="AutoShape 11116" descr="*">
          <a:extLst>
            <a:ext uri="{FF2B5EF4-FFF2-40B4-BE49-F238E27FC236}">
              <a16:creationId xmlns:a16="http://schemas.microsoft.com/office/drawing/2014/main" id="{20A20A7D-BC24-4119-8E16-C7F6213A1A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4" name="AutoShape 11117" descr="*">
          <a:extLst>
            <a:ext uri="{FF2B5EF4-FFF2-40B4-BE49-F238E27FC236}">
              <a16:creationId xmlns:a16="http://schemas.microsoft.com/office/drawing/2014/main" id="{FDA1DDC6-9CB8-4772-8894-A4A020F4EF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25" name="AutoShape 11118" descr="*">
          <a:extLst>
            <a:ext uri="{FF2B5EF4-FFF2-40B4-BE49-F238E27FC236}">
              <a16:creationId xmlns:a16="http://schemas.microsoft.com/office/drawing/2014/main" id="{FB2D806A-4ED3-4D7E-B76E-7821F4ED9E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6" name="AutoShape 11119" descr="*">
          <a:extLst>
            <a:ext uri="{FF2B5EF4-FFF2-40B4-BE49-F238E27FC236}">
              <a16:creationId xmlns:a16="http://schemas.microsoft.com/office/drawing/2014/main" id="{FD261B1B-8A19-4661-8453-DD80775ECD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7" name="AutoShape 11120" descr="*">
          <a:extLst>
            <a:ext uri="{FF2B5EF4-FFF2-40B4-BE49-F238E27FC236}">
              <a16:creationId xmlns:a16="http://schemas.microsoft.com/office/drawing/2014/main" id="{6148ADDD-E4B3-4FC7-AE51-5F84CD7D08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8" name="AutoShape 11121" descr="*">
          <a:extLst>
            <a:ext uri="{FF2B5EF4-FFF2-40B4-BE49-F238E27FC236}">
              <a16:creationId xmlns:a16="http://schemas.microsoft.com/office/drawing/2014/main" id="{2308F7E7-2810-4AC3-B073-DDB5350D33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29" name="AutoShape 11122" descr="*">
          <a:extLst>
            <a:ext uri="{FF2B5EF4-FFF2-40B4-BE49-F238E27FC236}">
              <a16:creationId xmlns:a16="http://schemas.microsoft.com/office/drawing/2014/main" id="{40450502-AE21-4FB9-B65E-E7EEC46759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0" name="AutoShape 11123" descr="*">
          <a:extLst>
            <a:ext uri="{FF2B5EF4-FFF2-40B4-BE49-F238E27FC236}">
              <a16:creationId xmlns:a16="http://schemas.microsoft.com/office/drawing/2014/main" id="{3B0FA3BB-77BB-4684-9104-E81ABCF452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1" name="AutoShape 11124" descr="*">
          <a:extLst>
            <a:ext uri="{FF2B5EF4-FFF2-40B4-BE49-F238E27FC236}">
              <a16:creationId xmlns:a16="http://schemas.microsoft.com/office/drawing/2014/main" id="{201765C4-BE79-41EB-81B9-126935418D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2" name="AutoShape 11125" descr="*">
          <a:extLst>
            <a:ext uri="{FF2B5EF4-FFF2-40B4-BE49-F238E27FC236}">
              <a16:creationId xmlns:a16="http://schemas.microsoft.com/office/drawing/2014/main" id="{BBA4C0EB-1FB6-450F-A791-933C67AD79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3" name="AutoShape 11126" descr="*">
          <a:extLst>
            <a:ext uri="{FF2B5EF4-FFF2-40B4-BE49-F238E27FC236}">
              <a16:creationId xmlns:a16="http://schemas.microsoft.com/office/drawing/2014/main" id="{921CD89B-F847-452D-B68F-EFECBA9857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34" name="AutoShape 11127" descr="*">
          <a:extLst>
            <a:ext uri="{FF2B5EF4-FFF2-40B4-BE49-F238E27FC236}">
              <a16:creationId xmlns:a16="http://schemas.microsoft.com/office/drawing/2014/main" id="{9DB51A4C-1A88-4109-BFC7-A6628407F0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35" name="AutoShape 11128" descr="*">
          <a:extLst>
            <a:ext uri="{FF2B5EF4-FFF2-40B4-BE49-F238E27FC236}">
              <a16:creationId xmlns:a16="http://schemas.microsoft.com/office/drawing/2014/main" id="{039A9F36-0AFB-4C27-8B2D-F48CCE754C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36" name="AutoShape 11129" descr="*">
          <a:extLst>
            <a:ext uri="{FF2B5EF4-FFF2-40B4-BE49-F238E27FC236}">
              <a16:creationId xmlns:a16="http://schemas.microsoft.com/office/drawing/2014/main" id="{EBC6857A-C119-4130-B327-EBD6F42444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37" name="AutoShape 11130" descr="*">
          <a:extLst>
            <a:ext uri="{FF2B5EF4-FFF2-40B4-BE49-F238E27FC236}">
              <a16:creationId xmlns:a16="http://schemas.microsoft.com/office/drawing/2014/main" id="{CB60573E-68E2-42E0-8997-B248D054DD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8" name="AutoShape 11131" descr="*">
          <a:extLst>
            <a:ext uri="{FF2B5EF4-FFF2-40B4-BE49-F238E27FC236}">
              <a16:creationId xmlns:a16="http://schemas.microsoft.com/office/drawing/2014/main" id="{48A6612D-4C45-40F7-8D20-F852385A21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39" name="AutoShape 11132" descr="*">
          <a:extLst>
            <a:ext uri="{FF2B5EF4-FFF2-40B4-BE49-F238E27FC236}">
              <a16:creationId xmlns:a16="http://schemas.microsoft.com/office/drawing/2014/main" id="{7EB2FC33-EA07-4B79-ABA0-F769A3C8E2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0" name="AutoShape 11133" descr="*">
          <a:extLst>
            <a:ext uri="{FF2B5EF4-FFF2-40B4-BE49-F238E27FC236}">
              <a16:creationId xmlns:a16="http://schemas.microsoft.com/office/drawing/2014/main" id="{F0483C38-B579-4F55-86D7-7D2A5A2C8E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1" name="AutoShape 11134" descr="*">
          <a:extLst>
            <a:ext uri="{FF2B5EF4-FFF2-40B4-BE49-F238E27FC236}">
              <a16:creationId xmlns:a16="http://schemas.microsoft.com/office/drawing/2014/main" id="{811C6DA8-A0C4-424D-9961-91E66769AB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42" name="AutoShape 11135" descr="*">
          <a:extLst>
            <a:ext uri="{FF2B5EF4-FFF2-40B4-BE49-F238E27FC236}">
              <a16:creationId xmlns:a16="http://schemas.microsoft.com/office/drawing/2014/main" id="{7B7F8ADE-3DC1-466E-B106-8B89A9DFA1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43" name="AutoShape 11136" descr="*">
          <a:extLst>
            <a:ext uri="{FF2B5EF4-FFF2-40B4-BE49-F238E27FC236}">
              <a16:creationId xmlns:a16="http://schemas.microsoft.com/office/drawing/2014/main" id="{48205B6B-40F9-422E-B54E-7869AA0C9F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44" name="AutoShape 11137" descr="*">
          <a:extLst>
            <a:ext uri="{FF2B5EF4-FFF2-40B4-BE49-F238E27FC236}">
              <a16:creationId xmlns:a16="http://schemas.microsoft.com/office/drawing/2014/main" id="{8908BAF1-0271-4017-9AD2-3B47EF3B1A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45" name="AutoShape 11138" descr="*">
          <a:extLst>
            <a:ext uri="{FF2B5EF4-FFF2-40B4-BE49-F238E27FC236}">
              <a16:creationId xmlns:a16="http://schemas.microsoft.com/office/drawing/2014/main" id="{4C56317B-9E80-467D-A91C-23E605F111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6" name="AutoShape 11139" descr="*">
          <a:extLst>
            <a:ext uri="{FF2B5EF4-FFF2-40B4-BE49-F238E27FC236}">
              <a16:creationId xmlns:a16="http://schemas.microsoft.com/office/drawing/2014/main" id="{F6032C70-DA98-4B53-A291-B109A1B6E3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7" name="AutoShape 11140" descr="*">
          <a:extLst>
            <a:ext uri="{FF2B5EF4-FFF2-40B4-BE49-F238E27FC236}">
              <a16:creationId xmlns:a16="http://schemas.microsoft.com/office/drawing/2014/main" id="{56338F57-4439-4050-BE1D-64795ABC49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8" name="AutoShape 11141" descr="*">
          <a:extLst>
            <a:ext uri="{FF2B5EF4-FFF2-40B4-BE49-F238E27FC236}">
              <a16:creationId xmlns:a16="http://schemas.microsoft.com/office/drawing/2014/main" id="{D1D6DE6F-5EC8-4DEB-8D2C-C2D4CA1B5D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49" name="AutoShape 11142" descr="*">
          <a:extLst>
            <a:ext uri="{FF2B5EF4-FFF2-40B4-BE49-F238E27FC236}">
              <a16:creationId xmlns:a16="http://schemas.microsoft.com/office/drawing/2014/main" id="{58E7188F-293E-4893-AA95-0C7F70542F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0" name="AutoShape 11143" descr="*">
          <a:extLst>
            <a:ext uri="{FF2B5EF4-FFF2-40B4-BE49-F238E27FC236}">
              <a16:creationId xmlns:a16="http://schemas.microsoft.com/office/drawing/2014/main" id="{A59DDD4B-48F5-4433-8002-E26A3D1FA5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1" name="AutoShape 11144" descr="*">
          <a:extLst>
            <a:ext uri="{FF2B5EF4-FFF2-40B4-BE49-F238E27FC236}">
              <a16:creationId xmlns:a16="http://schemas.microsoft.com/office/drawing/2014/main" id="{6C0217B3-5C4E-4C6E-928B-59A76BA211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2" name="AutoShape 11145" descr="*">
          <a:extLst>
            <a:ext uri="{FF2B5EF4-FFF2-40B4-BE49-F238E27FC236}">
              <a16:creationId xmlns:a16="http://schemas.microsoft.com/office/drawing/2014/main" id="{7EC7FD6D-63FD-4287-B752-BB6256673A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3" name="AutoShape 11146" descr="*">
          <a:extLst>
            <a:ext uri="{FF2B5EF4-FFF2-40B4-BE49-F238E27FC236}">
              <a16:creationId xmlns:a16="http://schemas.microsoft.com/office/drawing/2014/main" id="{32255CB6-BC32-435A-8452-4B494062E9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1154" name="AutoShape 11011" descr="*">
          <a:extLst>
            <a:ext uri="{FF2B5EF4-FFF2-40B4-BE49-F238E27FC236}">
              <a16:creationId xmlns:a16="http://schemas.microsoft.com/office/drawing/2014/main" id="{F840012F-68A2-4ADE-A59D-F0A93BD32E2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5" name="AutoShape 11012" descr="*">
          <a:extLst>
            <a:ext uri="{FF2B5EF4-FFF2-40B4-BE49-F238E27FC236}">
              <a16:creationId xmlns:a16="http://schemas.microsoft.com/office/drawing/2014/main" id="{A02BF7F4-12AA-4655-B401-4EF02F9FB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6" name="AutoShape 11013" descr="*">
          <a:extLst>
            <a:ext uri="{FF2B5EF4-FFF2-40B4-BE49-F238E27FC236}">
              <a16:creationId xmlns:a16="http://schemas.microsoft.com/office/drawing/2014/main" id="{2FD00990-6EA1-414E-B33F-8C1A181CEA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7" name="AutoShape 11014" descr="*">
          <a:extLst>
            <a:ext uri="{FF2B5EF4-FFF2-40B4-BE49-F238E27FC236}">
              <a16:creationId xmlns:a16="http://schemas.microsoft.com/office/drawing/2014/main" id="{2D55DFE9-2A70-4FFA-8044-0355F14495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58" name="AutoShape 11015" descr="*">
          <a:extLst>
            <a:ext uri="{FF2B5EF4-FFF2-40B4-BE49-F238E27FC236}">
              <a16:creationId xmlns:a16="http://schemas.microsoft.com/office/drawing/2014/main" id="{F2B89CFA-0A7A-4E08-AE29-3807075109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59" name="AutoShape 11016" descr="*">
          <a:extLst>
            <a:ext uri="{FF2B5EF4-FFF2-40B4-BE49-F238E27FC236}">
              <a16:creationId xmlns:a16="http://schemas.microsoft.com/office/drawing/2014/main" id="{1726C23B-AAB3-4640-89B4-3F4DB19A39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0" name="AutoShape 11017" descr="*">
          <a:extLst>
            <a:ext uri="{FF2B5EF4-FFF2-40B4-BE49-F238E27FC236}">
              <a16:creationId xmlns:a16="http://schemas.microsoft.com/office/drawing/2014/main" id="{C61A4AFF-5C9A-4948-B3ED-DD68FF09DA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1" name="AutoShape 11018" descr="*">
          <a:extLst>
            <a:ext uri="{FF2B5EF4-FFF2-40B4-BE49-F238E27FC236}">
              <a16:creationId xmlns:a16="http://schemas.microsoft.com/office/drawing/2014/main" id="{49D91E68-4A7A-4203-B7F7-8D092209F0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2" name="AutoShape 11019" descr="*">
          <a:extLst>
            <a:ext uri="{FF2B5EF4-FFF2-40B4-BE49-F238E27FC236}">
              <a16:creationId xmlns:a16="http://schemas.microsoft.com/office/drawing/2014/main" id="{A41D024E-1A01-423C-87A3-0E65B1ADA0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3" name="AutoShape 11020" descr="*">
          <a:extLst>
            <a:ext uri="{FF2B5EF4-FFF2-40B4-BE49-F238E27FC236}">
              <a16:creationId xmlns:a16="http://schemas.microsoft.com/office/drawing/2014/main" id="{DDA5010E-2D8E-416A-B6C5-0FC84F07B2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64" name="AutoShape 11021" descr="*">
          <a:extLst>
            <a:ext uri="{FF2B5EF4-FFF2-40B4-BE49-F238E27FC236}">
              <a16:creationId xmlns:a16="http://schemas.microsoft.com/office/drawing/2014/main" id="{344BACF9-0258-4F58-8017-E54EBF00F9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5" name="AutoShape 11022" descr="*">
          <a:extLst>
            <a:ext uri="{FF2B5EF4-FFF2-40B4-BE49-F238E27FC236}">
              <a16:creationId xmlns:a16="http://schemas.microsoft.com/office/drawing/2014/main" id="{4167C4DA-87C1-495D-97E0-82ED0DA2CA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6" name="AutoShape 11023" descr="*">
          <a:extLst>
            <a:ext uri="{FF2B5EF4-FFF2-40B4-BE49-F238E27FC236}">
              <a16:creationId xmlns:a16="http://schemas.microsoft.com/office/drawing/2014/main" id="{66B9000F-1639-487E-8804-BD20916064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7" name="AutoShape 11024" descr="*">
          <a:extLst>
            <a:ext uri="{FF2B5EF4-FFF2-40B4-BE49-F238E27FC236}">
              <a16:creationId xmlns:a16="http://schemas.microsoft.com/office/drawing/2014/main" id="{3AD3C36A-12F5-49CA-8F32-CF15F10C16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68" name="AutoShape 11025" descr="*">
          <a:extLst>
            <a:ext uri="{FF2B5EF4-FFF2-40B4-BE49-F238E27FC236}">
              <a16:creationId xmlns:a16="http://schemas.microsoft.com/office/drawing/2014/main" id="{A988039E-7848-4632-B4D7-D5A01701B9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69" name="AutoShape 11026" descr="*">
          <a:extLst>
            <a:ext uri="{FF2B5EF4-FFF2-40B4-BE49-F238E27FC236}">
              <a16:creationId xmlns:a16="http://schemas.microsoft.com/office/drawing/2014/main" id="{33B3089C-1C27-4D9E-AAB7-8780CE8CA8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0" name="AutoShape 11027" descr="*">
          <a:extLst>
            <a:ext uri="{FF2B5EF4-FFF2-40B4-BE49-F238E27FC236}">
              <a16:creationId xmlns:a16="http://schemas.microsoft.com/office/drawing/2014/main" id="{52193756-8F60-45DA-8160-CA052E25A5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1" name="AutoShape 11028" descr="*">
          <a:extLst>
            <a:ext uri="{FF2B5EF4-FFF2-40B4-BE49-F238E27FC236}">
              <a16:creationId xmlns:a16="http://schemas.microsoft.com/office/drawing/2014/main" id="{58D64DC5-5A0B-4D64-8036-A2AFF6A908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2" name="AutoShape 11029" descr="*">
          <a:extLst>
            <a:ext uri="{FF2B5EF4-FFF2-40B4-BE49-F238E27FC236}">
              <a16:creationId xmlns:a16="http://schemas.microsoft.com/office/drawing/2014/main" id="{FF12494B-4AD4-4BAF-A1D5-992C030B04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3" name="AutoShape 11030" descr="*">
          <a:extLst>
            <a:ext uri="{FF2B5EF4-FFF2-40B4-BE49-F238E27FC236}">
              <a16:creationId xmlns:a16="http://schemas.microsoft.com/office/drawing/2014/main" id="{1AD97B0E-38A4-4823-8A57-F38793FF81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74" name="AutoShape 11031" descr="*">
          <a:extLst>
            <a:ext uri="{FF2B5EF4-FFF2-40B4-BE49-F238E27FC236}">
              <a16:creationId xmlns:a16="http://schemas.microsoft.com/office/drawing/2014/main" id="{AC29AFAC-0EAC-48FD-BD31-34A21A0FD5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5" name="AutoShape 11032" descr="*">
          <a:extLst>
            <a:ext uri="{FF2B5EF4-FFF2-40B4-BE49-F238E27FC236}">
              <a16:creationId xmlns:a16="http://schemas.microsoft.com/office/drawing/2014/main" id="{759AE9FF-7434-4874-B66F-19E82F898B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6" name="AutoShape 11033" descr="*">
          <a:extLst>
            <a:ext uri="{FF2B5EF4-FFF2-40B4-BE49-F238E27FC236}">
              <a16:creationId xmlns:a16="http://schemas.microsoft.com/office/drawing/2014/main" id="{5083B324-CD95-4AA9-9639-9CF375601E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7" name="AutoShape 11034" descr="*">
          <a:extLst>
            <a:ext uri="{FF2B5EF4-FFF2-40B4-BE49-F238E27FC236}">
              <a16:creationId xmlns:a16="http://schemas.microsoft.com/office/drawing/2014/main" id="{9CA844E0-3C9D-4934-9550-40C2D3029D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78" name="AutoShape 11035" descr="*">
          <a:extLst>
            <a:ext uri="{FF2B5EF4-FFF2-40B4-BE49-F238E27FC236}">
              <a16:creationId xmlns:a16="http://schemas.microsoft.com/office/drawing/2014/main" id="{36DB3E03-1072-4194-B39C-246CDB0607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79" name="AutoShape 11036" descr="*">
          <a:extLst>
            <a:ext uri="{FF2B5EF4-FFF2-40B4-BE49-F238E27FC236}">
              <a16:creationId xmlns:a16="http://schemas.microsoft.com/office/drawing/2014/main" id="{DE40B169-E2B9-4B53-BC03-5292F9A446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0" name="AutoShape 11037" descr="*">
          <a:extLst>
            <a:ext uri="{FF2B5EF4-FFF2-40B4-BE49-F238E27FC236}">
              <a16:creationId xmlns:a16="http://schemas.microsoft.com/office/drawing/2014/main" id="{71C14F01-3520-4DE7-8EEB-E430E00AC5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1" name="AutoShape 11038" descr="*">
          <a:extLst>
            <a:ext uri="{FF2B5EF4-FFF2-40B4-BE49-F238E27FC236}">
              <a16:creationId xmlns:a16="http://schemas.microsoft.com/office/drawing/2014/main" id="{26673EFE-5ABD-4F4E-86EC-82F777AF08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2" name="AutoShape 11039" descr="*">
          <a:extLst>
            <a:ext uri="{FF2B5EF4-FFF2-40B4-BE49-F238E27FC236}">
              <a16:creationId xmlns:a16="http://schemas.microsoft.com/office/drawing/2014/main" id="{F21B55B6-1316-42B9-97C4-7CBBBC2A6D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3" name="AutoShape 11040" descr="*">
          <a:extLst>
            <a:ext uri="{FF2B5EF4-FFF2-40B4-BE49-F238E27FC236}">
              <a16:creationId xmlns:a16="http://schemas.microsoft.com/office/drawing/2014/main" id="{55ED4C31-239C-4572-9ADF-327E69E927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84" name="AutoShape 11044" descr="*">
          <a:extLst>
            <a:ext uri="{FF2B5EF4-FFF2-40B4-BE49-F238E27FC236}">
              <a16:creationId xmlns:a16="http://schemas.microsoft.com/office/drawing/2014/main" id="{5E4E2845-04C6-4772-8155-1DB3B362C9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5" name="AutoShape 11045" descr="*">
          <a:extLst>
            <a:ext uri="{FF2B5EF4-FFF2-40B4-BE49-F238E27FC236}">
              <a16:creationId xmlns:a16="http://schemas.microsoft.com/office/drawing/2014/main" id="{915EBADC-43D4-40AA-A791-B12F45EC78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6" name="AutoShape 11046" descr="*">
          <a:extLst>
            <a:ext uri="{FF2B5EF4-FFF2-40B4-BE49-F238E27FC236}">
              <a16:creationId xmlns:a16="http://schemas.microsoft.com/office/drawing/2014/main" id="{26E14151-C29B-4630-A684-17AD44F5E8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7" name="AutoShape 11047" descr="*">
          <a:extLst>
            <a:ext uri="{FF2B5EF4-FFF2-40B4-BE49-F238E27FC236}">
              <a16:creationId xmlns:a16="http://schemas.microsoft.com/office/drawing/2014/main" id="{9B788652-11EC-4891-AF81-3C2EABDF69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88" name="AutoShape 11048" descr="*">
          <a:extLst>
            <a:ext uri="{FF2B5EF4-FFF2-40B4-BE49-F238E27FC236}">
              <a16:creationId xmlns:a16="http://schemas.microsoft.com/office/drawing/2014/main" id="{8BC8C9CD-7ACA-4747-A1F1-C8A07E1FAF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89" name="AutoShape 11052" descr="*">
          <a:extLst>
            <a:ext uri="{FF2B5EF4-FFF2-40B4-BE49-F238E27FC236}">
              <a16:creationId xmlns:a16="http://schemas.microsoft.com/office/drawing/2014/main" id="{BBEC79CF-4719-48C8-A06F-31712F6E16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0" name="AutoShape 11053" descr="*">
          <a:extLst>
            <a:ext uri="{FF2B5EF4-FFF2-40B4-BE49-F238E27FC236}">
              <a16:creationId xmlns:a16="http://schemas.microsoft.com/office/drawing/2014/main" id="{9BC81694-B2FC-491F-880C-1BE2D98B33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1" name="AutoShape 11054" descr="*">
          <a:extLst>
            <a:ext uri="{FF2B5EF4-FFF2-40B4-BE49-F238E27FC236}">
              <a16:creationId xmlns:a16="http://schemas.microsoft.com/office/drawing/2014/main" id="{288FE5B2-B9D8-41D0-A13E-A3245EF32E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2" name="AutoShape 11055" descr="*">
          <a:extLst>
            <a:ext uri="{FF2B5EF4-FFF2-40B4-BE49-F238E27FC236}">
              <a16:creationId xmlns:a16="http://schemas.microsoft.com/office/drawing/2014/main" id="{AA697F32-D0B8-487D-8DEE-B060390EBB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3" name="AutoShape 11056" descr="*">
          <a:extLst>
            <a:ext uri="{FF2B5EF4-FFF2-40B4-BE49-F238E27FC236}">
              <a16:creationId xmlns:a16="http://schemas.microsoft.com/office/drawing/2014/main" id="{30C37F4F-DE3F-457D-91A7-90DD07B63E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94" name="AutoShape 11060" descr="*">
          <a:extLst>
            <a:ext uri="{FF2B5EF4-FFF2-40B4-BE49-F238E27FC236}">
              <a16:creationId xmlns:a16="http://schemas.microsoft.com/office/drawing/2014/main" id="{22E20FBA-9A67-4387-BEA7-ED882E4E3B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5" name="AutoShape 11061" descr="*">
          <a:extLst>
            <a:ext uri="{FF2B5EF4-FFF2-40B4-BE49-F238E27FC236}">
              <a16:creationId xmlns:a16="http://schemas.microsoft.com/office/drawing/2014/main" id="{5ABFBE08-ABCE-4AF3-B6AB-9D2A5DF54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6" name="AutoShape 11062" descr="*">
          <a:extLst>
            <a:ext uri="{FF2B5EF4-FFF2-40B4-BE49-F238E27FC236}">
              <a16:creationId xmlns:a16="http://schemas.microsoft.com/office/drawing/2014/main" id="{C295CB3F-330B-4F18-A6E0-E1034BF0DB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7" name="AutoShape 11063" descr="*">
          <a:extLst>
            <a:ext uri="{FF2B5EF4-FFF2-40B4-BE49-F238E27FC236}">
              <a16:creationId xmlns:a16="http://schemas.microsoft.com/office/drawing/2014/main" id="{B7B35E8F-CC9A-40C6-8EDE-0145780D31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198" name="AutoShape 11064" descr="*">
          <a:extLst>
            <a:ext uri="{FF2B5EF4-FFF2-40B4-BE49-F238E27FC236}">
              <a16:creationId xmlns:a16="http://schemas.microsoft.com/office/drawing/2014/main" id="{F700EA01-A401-4B5A-B274-F9CC98E35A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199" name="AutoShape 11068" descr="*">
          <a:extLst>
            <a:ext uri="{FF2B5EF4-FFF2-40B4-BE49-F238E27FC236}">
              <a16:creationId xmlns:a16="http://schemas.microsoft.com/office/drawing/2014/main" id="{E164D706-3175-463E-B98E-616C0102C0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0" name="AutoShape 11069" descr="*">
          <a:extLst>
            <a:ext uri="{FF2B5EF4-FFF2-40B4-BE49-F238E27FC236}">
              <a16:creationId xmlns:a16="http://schemas.microsoft.com/office/drawing/2014/main" id="{2658D3C0-7468-4DC4-938C-17070410BE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1" name="AutoShape 11070" descr="*">
          <a:extLst>
            <a:ext uri="{FF2B5EF4-FFF2-40B4-BE49-F238E27FC236}">
              <a16:creationId xmlns:a16="http://schemas.microsoft.com/office/drawing/2014/main" id="{7EB4321F-E00A-43A7-90DE-00FDB9EA26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2" name="AutoShape 11071" descr="*">
          <a:extLst>
            <a:ext uri="{FF2B5EF4-FFF2-40B4-BE49-F238E27FC236}">
              <a16:creationId xmlns:a16="http://schemas.microsoft.com/office/drawing/2014/main" id="{899F019D-5E9C-47AC-9A44-570C548144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3" name="AutoShape 11072" descr="*">
          <a:extLst>
            <a:ext uri="{FF2B5EF4-FFF2-40B4-BE49-F238E27FC236}">
              <a16:creationId xmlns:a16="http://schemas.microsoft.com/office/drawing/2014/main" id="{5C59762E-3302-455C-BA25-E6875C4C0D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04" name="AutoShape 11076" descr="*">
          <a:extLst>
            <a:ext uri="{FF2B5EF4-FFF2-40B4-BE49-F238E27FC236}">
              <a16:creationId xmlns:a16="http://schemas.microsoft.com/office/drawing/2014/main" id="{C1FA576A-F5EF-4BFA-8985-09DE0F61DC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5" name="AutoShape 11077" descr="*">
          <a:extLst>
            <a:ext uri="{FF2B5EF4-FFF2-40B4-BE49-F238E27FC236}">
              <a16:creationId xmlns:a16="http://schemas.microsoft.com/office/drawing/2014/main" id="{F9447F82-852B-4F51-8A6C-52F82C27F0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6" name="AutoShape 11078" descr="*">
          <a:extLst>
            <a:ext uri="{FF2B5EF4-FFF2-40B4-BE49-F238E27FC236}">
              <a16:creationId xmlns:a16="http://schemas.microsoft.com/office/drawing/2014/main" id="{6AA2696F-7539-40B6-B758-D04CB54001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7" name="AutoShape 11079" descr="*">
          <a:extLst>
            <a:ext uri="{FF2B5EF4-FFF2-40B4-BE49-F238E27FC236}">
              <a16:creationId xmlns:a16="http://schemas.microsoft.com/office/drawing/2014/main" id="{77E0436C-59BD-4B36-BB04-F44773B113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08" name="AutoShape 11080" descr="*">
          <a:extLst>
            <a:ext uri="{FF2B5EF4-FFF2-40B4-BE49-F238E27FC236}">
              <a16:creationId xmlns:a16="http://schemas.microsoft.com/office/drawing/2014/main" id="{E340C5E5-2EFF-4138-B6D2-038DBD9DFE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09" name="AutoShape 11084" descr="*">
          <a:extLst>
            <a:ext uri="{FF2B5EF4-FFF2-40B4-BE49-F238E27FC236}">
              <a16:creationId xmlns:a16="http://schemas.microsoft.com/office/drawing/2014/main" id="{79AC53CD-C0CB-43C2-80C0-7418F0A60D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210" name="AutoShape 11098" descr="*">
          <a:extLst>
            <a:ext uri="{FF2B5EF4-FFF2-40B4-BE49-F238E27FC236}">
              <a16:creationId xmlns:a16="http://schemas.microsoft.com/office/drawing/2014/main" id="{0471174C-AA7C-4A9B-BEE5-75109B5C99B3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1" name="AutoShape 11099" descr="*">
          <a:extLst>
            <a:ext uri="{FF2B5EF4-FFF2-40B4-BE49-F238E27FC236}">
              <a16:creationId xmlns:a16="http://schemas.microsoft.com/office/drawing/2014/main" id="{97E84643-ED17-4589-8ADE-5FF6A10BD1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2" name="AutoShape 11100" descr="*">
          <a:extLst>
            <a:ext uri="{FF2B5EF4-FFF2-40B4-BE49-F238E27FC236}">
              <a16:creationId xmlns:a16="http://schemas.microsoft.com/office/drawing/2014/main" id="{CA6ED5DB-1946-4177-B669-9F5918EF3D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3" name="AutoShape 11101" descr="*">
          <a:extLst>
            <a:ext uri="{FF2B5EF4-FFF2-40B4-BE49-F238E27FC236}">
              <a16:creationId xmlns:a16="http://schemas.microsoft.com/office/drawing/2014/main" id="{3B0806B1-5FFC-454B-B68A-A48EC42E77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4" name="AutoShape 11102" descr="*">
          <a:extLst>
            <a:ext uri="{FF2B5EF4-FFF2-40B4-BE49-F238E27FC236}">
              <a16:creationId xmlns:a16="http://schemas.microsoft.com/office/drawing/2014/main" id="{6DE1F36C-B31E-4012-9060-041BCC613F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5" name="AutoShape 11103" descr="*">
          <a:extLst>
            <a:ext uri="{FF2B5EF4-FFF2-40B4-BE49-F238E27FC236}">
              <a16:creationId xmlns:a16="http://schemas.microsoft.com/office/drawing/2014/main" id="{955C2D6C-9719-4B3D-A82B-366017A878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6" name="AutoShape 11104" descr="*">
          <a:extLst>
            <a:ext uri="{FF2B5EF4-FFF2-40B4-BE49-F238E27FC236}">
              <a16:creationId xmlns:a16="http://schemas.microsoft.com/office/drawing/2014/main" id="{2912094C-106F-4B2B-8E02-C43EE6DF17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7" name="AutoShape 11105" descr="*">
          <a:extLst>
            <a:ext uri="{FF2B5EF4-FFF2-40B4-BE49-F238E27FC236}">
              <a16:creationId xmlns:a16="http://schemas.microsoft.com/office/drawing/2014/main" id="{08E05A4C-FBB0-4BFF-90DD-2D076884E6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18" name="AutoShape 11106" descr="*">
          <a:extLst>
            <a:ext uri="{FF2B5EF4-FFF2-40B4-BE49-F238E27FC236}">
              <a16:creationId xmlns:a16="http://schemas.microsoft.com/office/drawing/2014/main" id="{D8361781-B6C9-45D4-9222-51FB1D0A1A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19" name="AutoShape 11107" descr="*">
          <a:extLst>
            <a:ext uri="{FF2B5EF4-FFF2-40B4-BE49-F238E27FC236}">
              <a16:creationId xmlns:a16="http://schemas.microsoft.com/office/drawing/2014/main" id="{027F912A-A4C0-4C32-BD7A-35A746D909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0" name="AutoShape 11108" descr="*">
          <a:extLst>
            <a:ext uri="{FF2B5EF4-FFF2-40B4-BE49-F238E27FC236}">
              <a16:creationId xmlns:a16="http://schemas.microsoft.com/office/drawing/2014/main" id="{C2A4A599-28ED-4004-836E-B4CE2894B0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1" name="AutoShape 11109" descr="*">
          <a:extLst>
            <a:ext uri="{FF2B5EF4-FFF2-40B4-BE49-F238E27FC236}">
              <a16:creationId xmlns:a16="http://schemas.microsoft.com/office/drawing/2014/main" id="{35570716-A79C-4247-98F7-CF84016BDB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2" name="AutoShape 11110" descr="*">
          <a:extLst>
            <a:ext uri="{FF2B5EF4-FFF2-40B4-BE49-F238E27FC236}">
              <a16:creationId xmlns:a16="http://schemas.microsoft.com/office/drawing/2014/main" id="{0DEDB01F-5000-4948-9842-C57FB15301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23" name="AutoShape 11111" descr="*">
          <a:extLst>
            <a:ext uri="{FF2B5EF4-FFF2-40B4-BE49-F238E27FC236}">
              <a16:creationId xmlns:a16="http://schemas.microsoft.com/office/drawing/2014/main" id="{79C2E2EB-8017-418F-904F-E1CBC7311B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24" name="AutoShape 11112" descr="*">
          <a:extLst>
            <a:ext uri="{FF2B5EF4-FFF2-40B4-BE49-F238E27FC236}">
              <a16:creationId xmlns:a16="http://schemas.microsoft.com/office/drawing/2014/main" id="{B64101D0-8338-4B94-929D-3BC2F251B7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25" name="AutoShape 11113" descr="*">
          <a:extLst>
            <a:ext uri="{FF2B5EF4-FFF2-40B4-BE49-F238E27FC236}">
              <a16:creationId xmlns:a16="http://schemas.microsoft.com/office/drawing/2014/main" id="{534ECBD9-CAE1-43F9-A524-D661324A6C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26" name="AutoShape 11114" descr="*">
          <a:extLst>
            <a:ext uri="{FF2B5EF4-FFF2-40B4-BE49-F238E27FC236}">
              <a16:creationId xmlns:a16="http://schemas.microsoft.com/office/drawing/2014/main" id="{B6387F86-E1F2-4F77-AEC5-5243817863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7" name="AutoShape 11115" descr="*">
          <a:extLst>
            <a:ext uri="{FF2B5EF4-FFF2-40B4-BE49-F238E27FC236}">
              <a16:creationId xmlns:a16="http://schemas.microsoft.com/office/drawing/2014/main" id="{9538F275-BF9E-4721-9B8D-9F2E9FCB23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8" name="AutoShape 11116" descr="*">
          <a:extLst>
            <a:ext uri="{FF2B5EF4-FFF2-40B4-BE49-F238E27FC236}">
              <a16:creationId xmlns:a16="http://schemas.microsoft.com/office/drawing/2014/main" id="{D051482A-2BFB-4967-8A8E-DC02D5FE1E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29" name="AutoShape 11117" descr="*">
          <a:extLst>
            <a:ext uri="{FF2B5EF4-FFF2-40B4-BE49-F238E27FC236}">
              <a16:creationId xmlns:a16="http://schemas.microsoft.com/office/drawing/2014/main" id="{B75B88D0-784A-4A85-8FE5-2506DBD4BC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0" name="AutoShape 11118" descr="*">
          <a:extLst>
            <a:ext uri="{FF2B5EF4-FFF2-40B4-BE49-F238E27FC236}">
              <a16:creationId xmlns:a16="http://schemas.microsoft.com/office/drawing/2014/main" id="{27102A1F-84BC-42CA-B292-1C9EC1CCFC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1" name="AutoShape 11119" descr="*">
          <a:extLst>
            <a:ext uri="{FF2B5EF4-FFF2-40B4-BE49-F238E27FC236}">
              <a16:creationId xmlns:a16="http://schemas.microsoft.com/office/drawing/2014/main" id="{643C7E26-9A97-465E-9C6B-4E5D1E74B8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2" name="AutoShape 11120" descr="*">
          <a:extLst>
            <a:ext uri="{FF2B5EF4-FFF2-40B4-BE49-F238E27FC236}">
              <a16:creationId xmlns:a16="http://schemas.microsoft.com/office/drawing/2014/main" id="{38B4A215-E1B9-4EB9-A3BA-96F64C6849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3" name="AutoShape 11121" descr="*">
          <a:extLst>
            <a:ext uri="{FF2B5EF4-FFF2-40B4-BE49-F238E27FC236}">
              <a16:creationId xmlns:a16="http://schemas.microsoft.com/office/drawing/2014/main" id="{DCC8F347-EC29-4981-A13F-97CC5B73C1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4" name="AutoShape 11122" descr="*">
          <a:extLst>
            <a:ext uri="{FF2B5EF4-FFF2-40B4-BE49-F238E27FC236}">
              <a16:creationId xmlns:a16="http://schemas.microsoft.com/office/drawing/2014/main" id="{38249CDB-0535-4198-B8C8-A419269D4A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5" name="AutoShape 11123" descr="*">
          <a:extLst>
            <a:ext uri="{FF2B5EF4-FFF2-40B4-BE49-F238E27FC236}">
              <a16:creationId xmlns:a16="http://schemas.microsoft.com/office/drawing/2014/main" id="{9BB85A12-A037-41F5-879F-5F605E2A95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6" name="AutoShape 11124" descr="*">
          <a:extLst>
            <a:ext uri="{FF2B5EF4-FFF2-40B4-BE49-F238E27FC236}">
              <a16:creationId xmlns:a16="http://schemas.microsoft.com/office/drawing/2014/main" id="{CBD877AE-32AD-42D3-A84F-12E1F3F3EF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7" name="AutoShape 11125" descr="*">
          <a:extLst>
            <a:ext uri="{FF2B5EF4-FFF2-40B4-BE49-F238E27FC236}">
              <a16:creationId xmlns:a16="http://schemas.microsoft.com/office/drawing/2014/main" id="{1383085C-5ED8-4549-B681-CD2AEB35DE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38" name="AutoShape 11126" descr="*">
          <a:extLst>
            <a:ext uri="{FF2B5EF4-FFF2-40B4-BE49-F238E27FC236}">
              <a16:creationId xmlns:a16="http://schemas.microsoft.com/office/drawing/2014/main" id="{1A87066F-0C2D-445C-8E25-FBB3F5F2D7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39" name="AutoShape 11127" descr="*">
          <a:extLst>
            <a:ext uri="{FF2B5EF4-FFF2-40B4-BE49-F238E27FC236}">
              <a16:creationId xmlns:a16="http://schemas.microsoft.com/office/drawing/2014/main" id="{F848B45E-E4B5-42D9-AE42-1736D3F5EE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0" name="AutoShape 11128" descr="*">
          <a:extLst>
            <a:ext uri="{FF2B5EF4-FFF2-40B4-BE49-F238E27FC236}">
              <a16:creationId xmlns:a16="http://schemas.microsoft.com/office/drawing/2014/main" id="{50605D96-64B4-4A92-AE6A-3F3B03097F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1" name="AutoShape 11129" descr="*">
          <a:extLst>
            <a:ext uri="{FF2B5EF4-FFF2-40B4-BE49-F238E27FC236}">
              <a16:creationId xmlns:a16="http://schemas.microsoft.com/office/drawing/2014/main" id="{75237F20-31A5-4233-A851-32D18CAF5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2" name="AutoShape 11130" descr="*">
          <a:extLst>
            <a:ext uri="{FF2B5EF4-FFF2-40B4-BE49-F238E27FC236}">
              <a16:creationId xmlns:a16="http://schemas.microsoft.com/office/drawing/2014/main" id="{4B8E4DD9-8069-48FC-9D97-53666C4E78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3" name="AutoShape 11131" descr="*">
          <a:extLst>
            <a:ext uri="{FF2B5EF4-FFF2-40B4-BE49-F238E27FC236}">
              <a16:creationId xmlns:a16="http://schemas.microsoft.com/office/drawing/2014/main" id="{89C5555D-0918-4DD3-93BB-B936E5F23D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4" name="AutoShape 11132" descr="*">
          <a:extLst>
            <a:ext uri="{FF2B5EF4-FFF2-40B4-BE49-F238E27FC236}">
              <a16:creationId xmlns:a16="http://schemas.microsoft.com/office/drawing/2014/main" id="{41627C77-B81B-447D-A817-8290C29380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5" name="AutoShape 11133" descr="*">
          <a:extLst>
            <a:ext uri="{FF2B5EF4-FFF2-40B4-BE49-F238E27FC236}">
              <a16:creationId xmlns:a16="http://schemas.microsoft.com/office/drawing/2014/main" id="{4DC9E382-F77F-443F-BC59-8EE54A90B0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46" name="AutoShape 11134" descr="*">
          <a:extLst>
            <a:ext uri="{FF2B5EF4-FFF2-40B4-BE49-F238E27FC236}">
              <a16:creationId xmlns:a16="http://schemas.microsoft.com/office/drawing/2014/main" id="{418852D2-023A-4F61-A008-0EFCF9ED9E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7" name="AutoShape 11135" descr="*">
          <a:extLst>
            <a:ext uri="{FF2B5EF4-FFF2-40B4-BE49-F238E27FC236}">
              <a16:creationId xmlns:a16="http://schemas.microsoft.com/office/drawing/2014/main" id="{67D09B67-4550-4CD1-92BF-AE14901D8F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8" name="AutoShape 11136" descr="*">
          <a:extLst>
            <a:ext uri="{FF2B5EF4-FFF2-40B4-BE49-F238E27FC236}">
              <a16:creationId xmlns:a16="http://schemas.microsoft.com/office/drawing/2014/main" id="{B48C0401-5A0E-4BBF-947E-FDFD50B44A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49" name="AutoShape 11137" descr="*">
          <a:extLst>
            <a:ext uri="{FF2B5EF4-FFF2-40B4-BE49-F238E27FC236}">
              <a16:creationId xmlns:a16="http://schemas.microsoft.com/office/drawing/2014/main" id="{4EAC78E2-7279-4083-8083-548A82CDB2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0" name="AutoShape 11138" descr="*">
          <a:extLst>
            <a:ext uri="{FF2B5EF4-FFF2-40B4-BE49-F238E27FC236}">
              <a16:creationId xmlns:a16="http://schemas.microsoft.com/office/drawing/2014/main" id="{A81DDB0A-C91D-4CAC-B552-B20683558C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1" name="AutoShape 11139" descr="*">
          <a:extLst>
            <a:ext uri="{FF2B5EF4-FFF2-40B4-BE49-F238E27FC236}">
              <a16:creationId xmlns:a16="http://schemas.microsoft.com/office/drawing/2014/main" id="{74672F4C-ADC1-40DD-B55B-549EC34DCF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2" name="AutoShape 11140" descr="*">
          <a:extLst>
            <a:ext uri="{FF2B5EF4-FFF2-40B4-BE49-F238E27FC236}">
              <a16:creationId xmlns:a16="http://schemas.microsoft.com/office/drawing/2014/main" id="{F0BFBD80-61E8-4C30-8A62-B360A6D842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3" name="AutoShape 11141" descr="*">
          <a:extLst>
            <a:ext uri="{FF2B5EF4-FFF2-40B4-BE49-F238E27FC236}">
              <a16:creationId xmlns:a16="http://schemas.microsoft.com/office/drawing/2014/main" id="{F55AAABD-37F4-4240-AFD4-8971A87948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54" name="AutoShape 11142" descr="*">
          <a:extLst>
            <a:ext uri="{FF2B5EF4-FFF2-40B4-BE49-F238E27FC236}">
              <a16:creationId xmlns:a16="http://schemas.microsoft.com/office/drawing/2014/main" id="{014150AF-66A6-44AE-B7F0-17302F285C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5" name="AutoShape 11143" descr="*">
          <a:extLst>
            <a:ext uri="{FF2B5EF4-FFF2-40B4-BE49-F238E27FC236}">
              <a16:creationId xmlns:a16="http://schemas.microsoft.com/office/drawing/2014/main" id="{2BB933EF-FBAC-4660-8E52-85FE0E0484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6" name="AutoShape 11144" descr="*">
          <a:extLst>
            <a:ext uri="{FF2B5EF4-FFF2-40B4-BE49-F238E27FC236}">
              <a16:creationId xmlns:a16="http://schemas.microsoft.com/office/drawing/2014/main" id="{A22AD98E-FA3F-46EA-88AA-D070D94313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7" name="AutoShape 11145" descr="*">
          <a:extLst>
            <a:ext uri="{FF2B5EF4-FFF2-40B4-BE49-F238E27FC236}">
              <a16:creationId xmlns:a16="http://schemas.microsoft.com/office/drawing/2014/main" id="{1A27CCF3-0070-45E7-93D5-C1E112792E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58" name="AutoShape 11146" descr="*">
          <a:extLst>
            <a:ext uri="{FF2B5EF4-FFF2-40B4-BE49-F238E27FC236}">
              <a16:creationId xmlns:a16="http://schemas.microsoft.com/office/drawing/2014/main" id="{5C81F6D2-4E7E-439D-9248-4DD49938E4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31</xdr:row>
      <xdr:rowOff>9525</xdr:rowOff>
    </xdr:to>
    <xdr:sp macro="" textlink="">
      <xdr:nvSpPr>
        <xdr:cNvPr id="1259" name="AutoShape 11009" descr="*">
          <a:extLst>
            <a:ext uri="{FF2B5EF4-FFF2-40B4-BE49-F238E27FC236}">
              <a16:creationId xmlns:a16="http://schemas.microsoft.com/office/drawing/2014/main" id="{B524F2DF-D386-42C1-830C-A927F0BE15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260" name="AutoShape 11011" descr="*">
          <a:extLst>
            <a:ext uri="{FF2B5EF4-FFF2-40B4-BE49-F238E27FC236}">
              <a16:creationId xmlns:a16="http://schemas.microsoft.com/office/drawing/2014/main" id="{B143858F-7C7E-4029-BB1B-ED9AD9E1E0B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1" name="AutoShape 11012" descr="*">
          <a:extLst>
            <a:ext uri="{FF2B5EF4-FFF2-40B4-BE49-F238E27FC236}">
              <a16:creationId xmlns:a16="http://schemas.microsoft.com/office/drawing/2014/main" id="{031EA808-AB3B-4AFE-A398-06D0CD93AB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2" name="AutoShape 11013" descr="*">
          <a:extLst>
            <a:ext uri="{FF2B5EF4-FFF2-40B4-BE49-F238E27FC236}">
              <a16:creationId xmlns:a16="http://schemas.microsoft.com/office/drawing/2014/main" id="{15CB2702-2ED9-4FA7-BDD0-A2147DF5D9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3" name="AutoShape 11014" descr="*">
          <a:extLst>
            <a:ext uri="{FF2B5EF4-FFF2-40B4-BE49-F238E27FC236}">
              <a16:creationId xmlns:a16="http://schemas.microsoft.com/office/drawing/2014/main" id="{848334D4-1474-4762-87D3-3866C55C9C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4" name="AutoShape 11015" descr="*">
          <a:extLst>
            <a:ext uri="{FF2B5EF4-FFF2-40B4-BE49-F238E27FC236}">
              <a16:creationId xmlns:a16="http://schemas.microsoft.com/office/drawing/2014/main" id="{8642B611-8E1A-4D6F-98B9-405FBB61C7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65" name="AutoShape 11016" descr="*">
          <a:extLst>
            <a:ext uri="{FF2B5EF4-FFF2-40B4-BE49-F238E27FC236}">
              <a16:creationId xmlns:a16="http://schemas.microsoft.com/office/drawing/2014/main" id="{67B40B1C-804E-44BA-94A0-C122B6937D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6" name="AutoShape 11017" descr="*">
          <a:extLst>
            <a:ext uri="{FF2B5EF4-FFF2-40B4-BE49-F238E27FC236}">
              <a16:creationId xmlns:a16="http://schemas.microsoft.com/office/drawing/2014/main" id="{49455817-D0D7-4A1D-AE7E-0B72BBFF21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7" name="AutoShape 11018" descr="*">
          <a:extLst>
            <a:ext uri="{FF2B5EF4-FFF2-40B4-BE49-F238E27FC236}">
              <a16:creationId xmlns:a16="http://schemas.microsoft.com/office/drawing/2014/main" id="{733DE5A7-4BA2-4BD6-AECD-CF48332C83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8" name="AutoShape 11019" descr="*">
          <a:extLst>
            <a:ext uri="{FF2B5EF4-FFF2-40B4-BE49-F238E27FC236}">
              <a16:creationId xmlns:a16="http://schemas.microsoft.com/office/drawing/2014/main" id="{DB8589A7-4B91-4FAA-97FA-0678BD7AEC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69" name="AutoShape 11020" descr="*">
          <a:extLst>
            <a:ext uri="{FF2B5EF4-FFF2-40B4-BE49-F238E27FC236}">
              <a16:creationId xmlns:a16="http://schemas.microsoft.com/office/drawing/2014/main" id="{73E01820-69FC-4AE8-993F-84BDB5F64B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70" name="AutoShape 11021" descr="*">
          <a:extLst>
            <a:ext uri="{FF2B5EF4-FFF2-40B4-BE49-F238E27FC236}">
              <a16:creationId xmlns:a16="http://schemas.microsoft.com/office/drawing/2014/main" id="{24A9479B-3A45-49DC-8916-C4EAACDB41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1" name="AutoShape 11022" descr="*">
          <a:extLst>
            <a:ext uri="{FF2B5EF4-FFF2-40B4-BE49-F238E27FC236}">
              <a16:creationId xmlns:a16="http://schemas.microsoft.com/office/drawing/2014/main" id="{5246FC2E-291F-4EC6-B476-7D55C93502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2" name="AutoShape 11023" descr="*">
          <a:extLst>
            <a:ext uri="{FF2B5EF4-FFF2-40B4-BE49-F238E27FC236}">
              <a16:creationId xmlns:a16="http://schemas.microsoft.com/office/drawing/2014/main" id="{D8E71E11-BB5F-4AE8-AB3A-47B19301BE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3" name="AutoShape 11024" descr="*">
          <a:extLst>
            <a:ext uri="{FF2B5EF4-FFF2-40B4-BE49-F238E27FC236}">
              <a16:creationId xmlns:a16="http://schemas.microsoft.com/office/drawing/2014/main" id="{AD0E35C1-BED5-48E1-B8BF-DDFC53CF24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4" name="AutoShape 11025" descr="*">
          <a:extLst>
            <a:ext uri="{FF2B5EF4-FFF2-40B4-BE49-F238E27FC236}">
              <a16:creationId xmlns:a16="http://schemas.microsoft.com/office/drawing/2014/main" id="{70E8045D-6188-490F-953C-127F7D641C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75" name="AutoShape 11026" descr="*">
          <a:extLst>
            <a:ext uri="{FF2B5EF4-FFF2-40B4-BE49-F238E27FC236}">
              <a16:creationId xmlns:a16="http://schemas.microsoft.com/office/drawing/2014/main" id="{E672CF34-EB2D-46D2-AD2D-1F02D4ED70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6" name="AutoShape 11027" descr="*">
          <a:extLst>
            <a:ext uri="{FF2B5EF4-FFF2-40B4-BE49-F238E27FC236}">
              <a16:creationId xmlns:a16="http://schemas.microsoft.com/office/drawing/2014/main" id="{7CECF6BB-0D73-4C63-8FDF-5B381440C0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7" name="AutoShape 11028" descr="*">
          <a:extLst>
            <a:ext uri="{FF2B5EF4-FFF2-40B4-BE49-F238E27FC236}">
              <a16:creationId xmlns:a16="http://schemas.microsoft.com/office/drawing/2014/main" id="{23ACB4F6-58A8-4AB3-8103-8CB9693F31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8" name="AutoShape 11029" descr="*">
          <a:extLst>
            <a:ext uri="{FF2B5EF4-FFF2-40B4-BE49-F238E27FC236}">
              <a16:creationId xmlns:a16="http://schemas.microsoft.com/office/drawing/2014/main" id="{0F8852C4-16A2-49D8-A74C-EDC34EB59C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79" name="AutoShape 11030" descr="*">
          <a:extLst>
            <a:ext uri="{FF2B5EF4-FFF2-40B4-BE49-F238E27FC236}">
              <a16:creationId xmlns:a16="http://schemas.microsoft.com/office/drawing/2014/main" id="{DD056065-32F8-4C88-8EF8-D86B9DB353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80" name="AutoShape 11031" descr="*">
          <a:extLst>
            <a:ext uri="{FF2B5EF4-FFF2-40B4-BE49-F238E27FC236}">
              <a16:creationId xmlns:a16="http://schemas.microsoft.com/office/drawing/2014/main" id="{89557D72-3D02-4D54-BEA1-AAB349CBF9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1" name="AutoShape 11032" descr="*">
          <a:extLst>
            <a:ext uri="{FF2B5EF4-FFF2-40B4-BE49-F238E27FC236}">
              <a16:creationId xmlns:a16="http://schemas.microsoft.com/office/drawing/2014/main" id="{1D312981-5519-42CF-9DD1-493654945D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2" name="AutoShape 11033" descr="*">
          <a:extLst>
            <a:ext uri="{FF2B5EF4-FFF2-40B4-BE49-F238E27FC236}">
              <a16:creationId xmlns:a16="http://schemas.microsoft.com/office/drawing/2014/main" id="{38B1ACEA-1C9D-4F85-B1ED-30C567E9A0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3" name="AutoShape 11034" descr="*">
          <a:extLst>
            <a:ext uri="{FF2B5EF4-FFF2-40B4-BE49-F238E27FC236}">
              <a16:creationId xmlns:a16="http://schemas.microsoft.com/office/drawing/2014/main" id="{A4BB76BB-2FE0-4468-ACEB-ECED771B37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4" name="AutoShape 11035" descr="*">
          <a:extLst>
            <a:ext uri="{FF2B5EF4-FFF2-40B4-BE49-F238E27FC236}">
              <a16:creationId xmlns:a16="http://schemas.microsoft.com/office/drawing/2014/main" id="{D8CFE7EB-81EF-438E-A263-4E5A45054A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85" name="AutoShape 11036" descr="*">
          <a:extLst>
            <a:ext uri="{FF2B5EF4-FFF2-40B4-BE49-F238E27FC236}">
              <a16:creationId xmlns:a16="http://schemas.microsoft.com/office/drawing/2014/main" id="{5F2BBB7D-22CB-4E19-8243-B72C42AA0A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6" name="AutoShape 11037" descr="*">
          <a:extLst>
            <a:ext uri="{FF2B5EF4-FFF2-40B4-BE49-F238E27FC236}">
              <a16:creationId xmlns:a16="http://schemas.microsoft.com/office/drawing/2014/main" id="{0259FFB1-8CA4-4BF4-A4FD-FBCE6E9F45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7" name="AutoShape 11038" descr="*">
          <a:extLst>
            <a:ext uri="{FF2B5EF4-FFF2-40B4-BE49-F238E27FC236}">
              <a16:creationId xmlns:a16="http://schemas.microsoft.com/office/drawing/2014/main" id="{CF6A60D3-F66A-4302-A516-36E682367F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8" name="AutoShape 11039" descr="*">
          <a:extLst>
            <a:ext uri="{FF2B5EF4-FFF2-40B4-BE49-F238E27FC236}">
              <a16:creationId xmlns:a16="http://schemas.microsoft.com/office/drawing/2014/main" id="{4C4F261B-789B-4661-8078-270C912C8F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89" name="AutoShape 11040" descr="*">
          <a:extLst>
            <a:ext uri="{FF2B5EF4-FFF2-40B4-BE49-F238E27FC236}">
              <a16:creationId xmlns:a16="http://schemas.microsoft.com/office/drawing/2014/main" id="{2A0ACFD5-FA7C-44F3-AE1A-6C33D40758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90" name="AutoShape 11044" descr="*">
          <a:extLst>
            <a:ext uri="{FF2B5EF4-FFF2-40B4-BE49-F238E27FC236}">
              <a16:creationId xmlns:a16="http://schemas.microsoft.com/office/drawing/2014/main" id="{5B26EF3D-D68D-454B-A885-3533499F46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1" name="AutoShape 11045" descr="*">
          <a:extLst>
            <a:ext uri="{FF2B5EF4-FFF2-40B4-BE49-F238E27FC236}">
              <a16:creationId xmlns:a16="http://schemas.microsoft.com/office/drawing/2014/main" id="{817D7ADF-3167-4621-840D-822E4F1410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2" name="AutoShape 11046" descr="*">
          <a:extLst>
            <a:ext uri="{FF2B5EF4-FFF2-40B4-BE49-F238E27FC236}">
              <a16:creationId xmlns:a16="http://schemas.microsoft.com/office/drawing/2014/main" id="{A6CE4D58-D59D-4C05-993C-A09E37259F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3" name="AutoShape 11047" descr="*">
          <a:extLst>
            <a:ext uri="{FF2B5EF4-FFF2-40B4-BE49-F238E27FC236}">
              <a16:creationId xmlns:a16="http://schemas.microsoft.com/office/drawing/2014/main" id="{E4F921F0-3812-4F65-BCBE-5F28EBC5C2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4" name="AutoShape 11048" descr="*">
          <a:extLst>
            <a:ext uri="{FF2B5EF4-FFF2-40B4-BE49-F238E27FC236}">
              <a16:creationId xmlns:a16="http://schemas.microsoft.com/office/drawing/2014/main" id="{F932E3A4-1048-4EA5-81C0-2BBD7E1687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295" name="AutoShape 11052" descr="*">
          <a:extLst>
            <a:ext uri="{FF2B5EF4-FFF2-40B4-BE49-F238E27FC236}">
              <a16:creationId xmlns:a16="http://schemas.microsoft.com/office/drawing/2014/main" id="{B0C445CB-2A05-43D7-9813-4DBA448A89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6" name="AutoShape 11053" descr="*">
          <a:extLst>
            <a:ext uri="{FF2B5EF4-FFF2-40B4-BE49-F238E27FC236}">
              <a16:creationId xmlns:a16="http://schemas.microsoft.com/office/drawing/2014/main" id="{550D1E6E-A5BB-44D6-8EEE-2C0A0B782A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7" name="AutoShape 11054" descr="*">
          <a:extLst>
            <a:ext uri="{FF2B5EF4-FFF2-40B4-BE49-F238E27FC236}">
              <a16:creationId xmlns:a16="http://schemas.microsoft.com/office/drawing/2014/main" id="{9684D717-D656-4F69-BD12-D8CA556836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8" name="AutoShape 11055" descr="*">
          <a:extLst>
            <a:ext uri="{FF2B5EF4-FFF2-40B4-BE49-F238E27FC236}">
              <a16:creationId xmlns:a16="http://schemas.microsoft.com/office/drawing/2014/main" id="{B076DA6F-65BA-43C0-B026-F2A7DF2EE6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299" name="AutoShape 11056" descr="*">
          <a:extLst>
            <a:ext uri="{FF2B5EF4-FFF2-40B4-BE49-F238E27FC236}">
              <a16:creationId xmlns:a16="http://schemas.microsoft.com/office/drawing/2014/main" id="{C2558301-65AF-493E-9BF2-A5D7821F16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00" name="AutoShape 11060" descr="*">
          <a:extLst>
            <a:ext uri="{FF2B5EF4-FFF2-40B4-BE49-F238E27FC236}">
              <a16:creationId xmlns:a16="http://schemas.microsoft.com/office/drawing/2014/main" id="{627EACFE-5F41-4829-A4C8-3FFBE0C772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1" name="AutoShape 11061" descr="*">
          <a:extLst>
            <a:ext uri="{FF2B5EF4-FFF2-40B4-BE49-F238E27FC236}">
              <a16:creationId xmlns:a16="http://schemas.microsoft.com/office/drawing/2014/main" id="{5B17A009-811D-44A7-B64B-E8410716F1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2" name="AutoShape 11062" descr="*">
          <a:extLst>
            <a:ext uri="{FF2B5EF4-FFF2-40B4-BE49-F238E27FC236}">
              <a16:creationId xmlns:a16="http://schemas.microsoft.com/office/drawing/2014/main" id="{C139C1B4-A301-40A7-A4CD-028D218C1E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3" name="AutoShape 11063" descr="*">
          <a:extLst>
            <a:ext uri="{FF2B5EF4-FFF2-40B4-BE49-F238E27FC236}">
              <a16:creationId xmlns:a16="http://schemas.microsoft.com/office/drawing/2014/main" id="{7ACE4846-85B0-463A-829D-D0A85A57A4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4" name="AutoShape 11064" descr="*">
          <a:extLst>
            <a:ext uri="{FF2B5EF4-FFF2-40B4-BE49-F238E27FC236}">
              <a16:creationId xmlns:a16="http://schemas.microsoft.com/office/drawing/2014/main" id="{A0867E3A-76F9-4954-B932-67DA4DD69F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05" name="AutoShape 11068" descr="*">
          <a:extLst>
            <a:ext uri="{FF2B5EF4-FFF2-40B4-BE49-F238E27FC236}">
              <a16:creationId xmlns:a16="http://schemas.microsoft.com/office/drawing/2014/main" id="{86E3D2F4-E37D-435A-A373-9017FCC036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6" name="AutoShape 11069" descr="*">
          <a:extLst>
            <a:ext uri="{FF2B5EF4-FFF2-40B4-BE49-F238E27FC236}">
              <a16:creationId xmlns:a16="http://schemas.microsoft.com/office/drawing/2014/main" id="{C6DAE808-8CF5-456E-B087-D055D60538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7" name="AutoShape 11070" descr="*">
          <a:extLst>
            <a:ext uri="{FF2B5EF4-FFF2-40B4-BE49-F238E27FC236}">
              <a16:creationId xmlns:a16="http://schemas.microsoft.com/office/drawing/2014/main" id="{43684FB5-83C3-4771-B5AD-03754F3305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8" name="AutoShape 11071" descr="*">
          <a:extLst>
            <a:ext uri="{FF2B5EF4-FFF2-40B4-BE49-F238E27FC236}">
              <a16:creationId xmlns:a16="http://schemas.microsoft.com/office/drawing/2014/main" id="{3346736B-92C5-4E1A-B784-A8152E245F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09" name="AutoShape 11072" descr="*">
          <a:extLst>
            <a:ext uri="{FF2B5EF4-FFF2-40B4-BE49-F238E27FC236}">
              <a16:creationId xmlns:a16="http://schemas.microsoft.com/office/drawing/2014/main" id="{1F6F62E2-75D1-4421-8D33-CCCDCA9940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10" name="AutoShape 11076" descr="*">
          <a:extLst>
            <a:ext uri="{FF2B5EF4-FFF2-40B4-BE49-F238E27FC236}">
              <a16:creationId xmlns:a16="http://schemas.microsoft.com/office/drawing/2014/main" id="{E90A35FA-FD3F-4E92-A0EA-5C1DDC837C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1" name="AutoShape 11077" descr="*">
          <a:extLst>
            <a:ext uri="{FF2B5EF4-FFF2-40B4-BE49-F238E27FC236}">
              <a16:creationId xmlns:a16="http://schemas.microsoft.com/office/drawing/2014/main" id="{71F981A5-F397-428E-8663-9178D7F2E3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2" name="AutoShape 11078" descr="*">
          <a:extLst>
            <a:ext uri="{FF2B5EF4-FFF2-40B4-BE49-F238E27FC236}">
              <a16:creationId xmlns:a16="http://schemas.microsoft.com/office/drawing/2014/main" id="{FF953FAD-236D-480B-B97E-46F3E40EDC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3" name="AutoShape 11079" descr="*">
          <a:extLst>
            <a:ext uri="{FF2B5EF4-FFF2-40B4-BE49-F238E27FC236}">
              <a16:creationId xmlns:a16="http://schemas.microsoft.com/office/drawing/2014/main" id="{48DBD244-A387-4404-BEE1-47ACFD4816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4" name="AutoShape 11080" descr="*">
          <a:extLst>
            <a:ext uri="{FF2B5EF4-FFF2-40B4-BE49-F238E27FC236}">
              <a16:creationId xmlns:a16="http://schemas.microsoft.com/office/drawing/2014/main" id="{303B6950-DD8A-4BBA-9834-8AEE299917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15" name="AutoShape 11084" descr="*">
          <a:extLst>
            <a:ext uri="{FF2B5EF4-FFF2-40B4-BE49-F238E27FC236}">
              <a16:creationId xmlns:a16="http://schemas.microsoft.com/office/drawing/2014/main" id="{1587D9D9-160D-418A-A1AE-6163D802C1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6" name="AutoShape 11099" descr="*">
          <a:extLst>
            <a:ext uri="{FF2B5EF4-FFF2-40B4-BE49-F238E27FC236}">
              <a16:creationId xmlns:a16="http://schemas.microsoft.com/office/drawing/2014/main" id="{AC2F9115-041E-462E-9DD0-36A49FD5CD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7" name="AutoShape 11100" descr="*">
          <a:extLst>
            <a:ext uri="{FF2B5EF4-FFF2-40B4-BE49-F238E27FC236}">
              <a16:creationId xmlns:a16="http://schemas.microsoft.com/office/drawing/2014/main" id="{E5B18306-E306-4B27-8C40-0BDD903BC3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8" name="AutoShape 11101" descr="*">
          <a:extLst>
            <a:ext uri="{FF2B5EF4-FFF2-40B4-BE49-F238E27FC236}">
              <a16:creationId xmlns:a16="http://schemas.microsoft.com/office/drawing/2014/main" id="{330F1931-9B6F-4CF1-9FE5-65E1E4B36E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19" name="AutoShape 11102" descr="*">
          <a:extLst>
            <a:ext uri="{FF2B5EF4-FFF2-40B4-BE49-F238E27FC236}">
              <a16:creationId xmlns:a16="http://schemas.microsoft.com/office/drawing/2014/main" id="{4A8706A1-43C7-4B2B-B9A3-225B1064EB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0" name="AutoShape 11103" descr="*">
          <a:extLst>
            <a:ext uri="{FF2B5EF4-FFF2-40B4-BE49-F238E27FC236}">
              <a16:creationId xmlns:a16="http://schemas.microsoft.com/office/drawing/2014/main" id="{955F2119-A334-493F-B5EB-3624A3B20F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1" name="AutoShape 11104" descr="*">
          <a:extLst>
            <a:ext uri="{FF2B5EF4-FFF2-40B4-BE49-F238E27FC236}">
              <a16:creationId xmlns:a16="http://schemas.microsoft.com/office/drawing/2014/main" id="{2B3CE4D3-6382-4976-9340-4C1787DBF2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2" name="AutoShape 11105" descr="*">
          <a:extLst>
            <a:ext uri="{FF2B5EF4-FFF2-40B4-BE49-F238E27FC236}">
              <a16:creationId xmlns:a16="http://schemas.microsoft.com/office/drawing/2014/main" id="{08131E84-5992-4975-A46B-7C0DA7D486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3" name="AutoShape 11106" descr="*">
          <a:extLst>
            <a:ext uri="{FF2B5EF4-FFF2-40B4-BE49-F238E27FC236}">
              <a16:creationId xmlns:a16="http://schemas.microsoft.com/office/drawing/2014/main" id="{5D083CE1-17EE-4CD5-9A3A-4B980C3FD1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4" name="AutoShape 11107" descr="*">
          <a:extLst>
            <a:ext uri="{FF2B5EF4-FFF2-40B4-BE49-F238E27FC236}">
              <a16:creationId xmlns:a16="http://schemas.microsoft.com/office/drawing/2014/main" id="{51B36F5E-14AC-4C50-9907-9156B585D3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5" name="AutoShape 11108" descr="*">
          <a:extLst>
            <a:ext uri="{FF2B5EF4-FFF2-40B4-BE49-F238E27FC236}">
              <a16:creationId xmlns:a16="http://schemas.microsoft.com/office/drawing/2014/main" id="{2A29EEBA-85E0-43ED-A869-483E8F98E2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6" name="AutoShape 11109" descr="*">
          <a:extLst>
            <a:ext uri="{FF2B5EF4-FFF2-40B4-BE49-F238E27FC236}">
              <a16:creationId xmlns:a16="http://schemas.microsoft.com/office/drawing/2014/main" id="{ABF95493-DA62-4194-AD07-388416B0AA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27" name="AutoShape 11110" descr="*">
          <a:extLst>
            <a:ext uri="{FF2B5EF4-FFF2-40B4-BE49-F238E27FC236}">
              <a16:creationId xmlns:a16="http://schemas.microsoft.com/office/drawing/2014/main" id="{1D725E7C-C4D2-4239-B297-47ECC2917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8" name="AutoShape 11111" descr="*">
          <a:extLst>
            <a:ext uri="{FF2B5EF4-FFF2-40B4-BE49-F238E27FC236}">
              <a16:creationId xmlns:a16="http://schemas.microsoft.com/office/drawing/2014/main" id="{33288A90-54DD-4C94-AEED-8EABD882DF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29" name="AutoShape 11112" descr="*">
          <a:extLst>
            <a:ext uri="{FF2B5EF4-FFF2-40B4-BE49-F238E27FC236}">
              <a16:creationId xmlns:a16="http://schemas.microsoft.com/office/drawing/2014/main" id="{BDA257E3-15B8-4FE3-B901-F8FA88AB09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0" name="AutoShape 11113" descr="*">
          <a:extLst>
            <a:ext uri="{FF2B5EF4-FFF2-40B4-BE49-F238E27FC236}">
              <a16:creationId xmlns:a16="http://schemas.microsoft.com/office/drawing/2014/main" id="{4D16CDF1-8686-4E2E-B35E-C0C764CA6D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1" name="AutoShape 11114" descr="*">
          <a:extLst>
            <a:ext uri="{FF2B5EF4-FFF2-40B4-BE49-F238E27FC236}">
              <a16:creationId xmlns:a16="http://schemas.microsoft.com/office/drawing/2014/main" id="{E9387913-6803-4E30-B09F-B30291FE88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2" name="AutoShape 11115" descr="*">
          <a:extLst>
            <a:ext uri="{FF2B5EF4-FFF2-40B4-BE49-F238E27FC236}">
              <a16:creationId xmlns:a16="http://schemas.microsoft.com/office/drawing/2014/main" id="{B0E258C9-DE48-417B-8706-FF0DFE07D8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3" name="AutoShape 11116" descr="*">
          <a:extLst>
            <a:ext uri="{FF2B5EF4-FFF2-40B4-BE49-F238E27FC236}">
              <a16:creationId xmlns:a16="http://schemas.microsoft.com/office/drawing/2014/main" id="{C4C8D347-1904-46DC-B4C7-579EA268EE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4" name="AutoShape 11117" descr="*">
          <a:extLst>
            <a:ext uri="{FF2B5EF4-FFF2-40B4-BE49-F238E27FC236}">
              <a16:creationId xmlns:a16="http://schemas.microsoft.com/office/drawing/2014/main" id="{B3F6BFAC-080B-45D8-A819-B88CD1C986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35" name="AutoShape 11118" descr="*">
          <a:extLst>
            <a:ext uri="{FF2B5EF4-FFF2-40B4-BE49-F238E27FC236}">
              <a16:creationId xmlns:a16="http://schemas.microsoft.com/office/drawing/2014/main" id="{61FC3461-44C8-4B7B-880C-4F86EB65EB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6" name="AutoShape 11119" descr="*">
          <a:extLst>
            <a:ext uri="{FF2B5EF4-FFF2-40B4-BE49-F238E27FC236}">
              <a16:creationId xmlns:a16="http://schemas.microsoft.com/office/drawing/2014/main" id="{5619F741-EDD8-4CCF-9513-DE60CF9E62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7" name="AutoShape 11120" descr="*">
          <a:extLst>
            <a:ext uri="{FF2B5EF4-FFF2-40B4-BE49-F238E27FC236}">
              <a16:creationId xmlns:a16="http://schemas.microsoft.com/office/drawing/2014/main" id="{30CBAC7E-C5A9-4C7A-86EC-10DDAB17B3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8" name="AutoShape 11121" descr="*">
          <a:extLst>
            <a:ext uri="{FF2B5EF4-FFF2-40B4-BE49-F238E27FC236}">
              <a16:creationId xmlns:a16="http://schemas.microsoft.com/office/drawing/2014/main" id="{9AAD4C6D-1DD0-4A14-9843-CFC286E553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39" name="AutoShape 11122" descr="*">
          <a:extLst>
            <a:ext uri="{FF2B5EF4-FFF2-40B4-BE49-F238E27FC236}">
              <a16:creationId xmlns:a16="http://schemas.microsoft.com/office/drawing/2014/main" id="{A6B50240-A0E0-4C49-920A-17590DF339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0" name="AutoShape 11123" descr="*">
          <a:extLst>
            <a:ext uri="{FF2B5EF4-FFF2-40B4-BE49-F238E27FC236}">
              <a16:creationId xmlns:a16="http://schemas.microsoft.com/office/drawing/2014/main" id="{369B2C25-359D-413D-B2AE-96E82728F4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1" name="AutoShape 11124" descr="*">
          <a:extLst>
            <a:ext uri="{FF2B5EF4-FFF2-40B4-BE49-F238E27FC236}">
              <a16:creationId xmlns:a16="http://schemas.microsoft.com/office/drawing/2014/main" id="{11713E93-70C9-4BB8-9FC7-930A7EC052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2" name="AutoShape 11125" descr="*">
          <a:extLst>
            <a:ext uri="{FF2B5EF4-FFF2-40B4-BE49-F238E27FC236}">
              <a16:creationId xmlns:a16="http://schemas.microsoft.com/office/drawing/2014/main" id="{49C09983-1E5B-4D6C-B74D-7151733AC1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3" name="AutoShape 11126" descr="*">
          <a:extLst>
            <a:ext uri="{FF2B5EF4-FFF2-40B4-BE49-F238E27FC236}">
              <a16:creationId xmlns:a16="http://schemas.microsoft.com/office/drawing/2014/main" id="{CAA4FE00-2FE8-4717-9C54-4F03E5E29A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44" name="AutoShape 11127" descr="*">
          <a:extLst>
            <a:ext uri="{FF2B5EF4-FFF2-40B4-BE49-F238E27FC236}">
              <a16:creationId xmlns:a16="http://schemas.microsoft.com/office/drawing/2014/main" id="{FF036CB6-DB0A-4498-87A0-D35274DFEC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45" name="AutoShape 11128" descr="*">
          <a:extLst>
            <a:ext uri="{FF2B5EF4-FFF2-40B4-BE49-F238E27FC236}">
              <a16:creationId xmlns:a16="http://schemas.microsoft.com/office/drawing/2014/main" id="{2CD3B165-34C2-4D38-AE54-7F440E4764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46" name="AutoShape 11129" descr="*">
          <a:extLst>
            <a:ext uri="{FF2B5EF4-FFF2-40B4-BE49-F238E27FC236}">
              <a16:creationId xmlns:a16="http://schemas.microsoft.com/office/drawing/2014/main" id="{BDDF5D54-A4FC-4553-856D-9AFCAB7182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47" name="AutoShape 11130" descr="*">
          <a:extLst>
            <a:ext uri="{FF2B5EF4-FFF2-40B4-BE49-F238E27FC236}">
              <a16:creationId xmlns:a16="http://schemas.microsoft.com/office/drawing/2014/main" id="{379E740D-6128-4DAD-9356-F71336BF03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8" name="AutoShape 11131" descr="*">
          <a:extLst>
            <a:ext uri="{FF2B5EF4-FFF2-40B4-BE49-F238E27FC236}">
              <a16:creationId xmlns:a16="http://schemas.microsoft.com/office/drawing/2014/main" id="{9BD781A6-B90B-4AA5-8783-8E8064800B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49" name="AutoShape 11132" descr="*">
          <a:extLst>
            <a:ext uri="{FF2B5EF4-FFF2-40B4-BE49-F238E27FC236}">
              <a16:creationId xmlns:a16="http://schemas.microsoft.com/office/drawing/2014/main" id="{D5A29A5D-A859-4A47-BB83-508633EB88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0" name="AutoShape 11133" descr="*">
          <a:extLst>
            <a:ext uri="{FF2B5EF4-FFF2-40B4-BE49-F238E27FC236}">
              <a16:creationId xmlns:a16="http://schemas.microsoft.com/office/drawing/2014/main" id="{E922DBFC-B695-4E87-930F-19D2A7ABE4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1" name="AutoShape 11134" descr="*">
          <a:extLst>
            <a:ext uri="{FF2B5EF4-FFF2-40B4-BE49-F238E27FC236}">
              <a16:creationId xmlns:a16="http://schemas.microsoft.com/office/drawing/2014/main" id="{10029808-A366-43DA-95AD-D35896FF45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52" name="AutoShape 11135" descr="*">
          <a:extLst>
            <a:ext uri="{FF2B5EF4-FFF2-40B4-BE49-F238E27FC236}">
              <a16:creationId xmlns:a16="http://schemas.microsoft.com/office/drawing/2014/main" id="{10BE77F1-4B5C-4831-B3BD-7D575E9288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53" name="AutoShape 11136" descr="*">
          <a:extLst>
            <a:ext uri="{FF2B5EF4-FFF2-40B4-BE49-F238E27FC236}">
              <a16:creationId xmlns:a16="http://schemas.microsoft.com/office/drawing/2014/main" id="{E185F727-BE38-43B3-9D9D-6C44784479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54" name="AutoShape 11137" descr="*">
          <a:extLst>
            <a:ext uri="{FF2B5EF4-FFF2-40B4-BE49-F238E27FC236}">
              <a16:creationId xmlns:a16="http://schemas.microsoft.com/office/drawing/2014/main" id="{31A1B32B-D25C-4E43-BF4C-9954ABC1D0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55" name="AutoShape 11138" descr="*">
          <a:extLst>
            <a:ext uri="{FF2B5EF4-FFF2-40B4-BE49-F238E27FC236}">
              <a16:creationId xmlns:a16="http://schemas.microsoft.com/office/drawing/2014/main" id="{95956226-7E92-4CCE-9D48-131C1108B5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6" name="AutoShape 11139" descr="*">
          <a:extLst>
            <a:ext uri="{FF2B5EF4-FFF2-40B4-BE49-F238E27FC236}">
              <a16:creationId xmlns:a16="http://schemas.microsoft.com/office/drawing/2014/main" id="{C4C30C80-CCA3-4511-8BC1-6EB424AA2A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7" name="AutoShape 11140" descr="*">
          <a:extLst>
            <a:ext uri="{FF2B5EF4-FFF2-40B4-BE49-F238E27FC236}">
              <a16:creationId xmlns:a16="http://schemas.microsoft.com/office/drawing/2014/main" id="{18A46921-A516-4FE5-BCF9-A766CA8746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8" name="AutoShape 11141" descr="*">
          <a:extLst>
            <a:ext uri="{FF2B5EF4-FFF2-40B4-BE49-F238E27FC236}">
              <a16:creationId xmlns:a16="http://schemas.microsoft.com/office/drawing/2014/main" id="{9DF602E9-7BD2-4BF1-9263-B0B9B68719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59" name="AutoShape 11142" descr="*">
          <a:extLst>
            <a:ext uri="{FF2B5EF4-FFF2-40B4-BE49-F238E27FC236}">
              <a16:creationId xmlns:a16="http://schemas.microsoft.com/office/drawing/2014/main" id="{62A2E695-8182-44F0-ABDC-E56E0A8D37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0" name="AutoShape 11143" descr="*">
          <a:extLst>
            <a:ext uri="{FF2B5EF4-FFF2-40B4-BE49-F238E27FC236}">
              <a16:creationId xmlns:a16="http://schemas.microsoft.com/office/drawing/2014/main" id="{1F1B027A-FC3C-411A-AF44-5340C3C756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1" name="AutoShape 11144" descr="*">
          <a:extLst>
            <a:ext uri="{FF2B5EF4-FFF2-40B4-BE49-F238E27FC236}">
              <a16:creationId xmlns:a16="http://schemas.microsoft.com/office/drawing/2014/main" id="{0E6F185D-061C-41C0-A1F2-BF69A52445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2" name="AutoShape 11145" descr="*">
          <a:extLst>
            <a:ext uri="{FF2B5EF4-FFF2-40B4-BE49-F238E27FC236}">
              <a16:creationId xmlns:a16="http://schemas.microsoft.com/office/drawing/2014/main" id="{D261AADB-6B95-45F8-8CE5-BCEF5CD267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3" name="AutoShape 11146" descr="*">
          <a:extLst>
            <a:ext uri="{FF2B5EF4-FFF2-40B4-BE49-F238E27FC236}">
              <a16:creationId xmlns:a16="http://schemas.microsoft.com/office/drawing/2014/main" id="{5CF37678-D67E-43D0-BFCB-180EC724D4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364" name="AutoShape 11011" descr="*">
          <a:extLst>
            <a:ext uri="{FF2B5EF4-FFF2-40B4-BE49-F238E27FC236}">
              <a16:creationId xmlns:a16="http://schemas.microsoft.com/office/drawing/2014/main" id="{6DDAF7D4-B1E8-433E-A9FF-96486F401B16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65" name="AutoShape 11012" descr="*">
          <a:extLst>
            <a:ext uri="{FF2B5EF4-FFF2-40B4-BE49-F238E27FC236}">
              <a16:creationId xmlns:a16="http://schemas.microsoft.com/office/drawing/2014/main" id="{E5F726C5-63D8-4AA9-8918-C1E6835362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66" name="AutoShape 11013" descr="*">
          <a:extLst>
            <a:ext uri="{FF2B5EF4-FFF2-40B4-BE49-F238E27FC236}">
              <a16:creationId xmlns:a16="http://schemas.microsoft.com/office/drawing/2014/main" id="{83B72FF0-BF6E-4AAE-AAB4-DDFD8ABDA3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67" name="AutoShape 11014" descr="*">
          <a:extLst>
            <a:ext uri="{FF2B5EF4-FFF2-40B4-BE49-F238E27FC236}">
              <a16:creationId xmlns:a16="http://schemas.microsoft.com/office/drawing/2014/main" id="{4ECD511A-F218-455E-A649-0DB90717D5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68" name="AutoShape 11015" descr="*">
          <a:extLst>
            <a:ext uri="{FF2B5EF4-FFF2-40B4-BE49-F238E27FC236}">
              <a16:creationId xmlns:a16="http://schemas.microsoft.com/office/drawing/2014/main" id="{4E57D534-656A-44F9-B261-DFDC10096A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69" name="AutoShape 11016" descr="*">
          <a:extLst>
            <a:ext uri="{FF2B5EF4-FFF2-40B4-BE49-F238E27FC236}">
              <a16:creationId xmlns:a16="http://schemas.microsoft.com/office/drawing/2014/main" id="{7A9B6899-872C-446C-88A5-A7195DEF79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0" name="AutoShape 11017" descr="*">
          <a:extLst>
            <a:ext uri="{FF2B5EF4-FFF2-40B4-BE49-F238E27FC236}">
              <a16:creationId xmlns:a16="http://schemas.microsoft.com/office/drawing/2014/main" id="{45A7C6A9-F564-46DD-ACAE-15838CF171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1" name="AutoShape 11018" descr="*">
          <a:extLst>
            <a:ext uri="{FF2B5EF4-FFF2-40B4-BE49-F238E27FC236}">
              <a16:creationId xmlns:a16="http://schemas.microsoft.com/office/drawing/2014/main" id="{B0DCE4BC-0894-4073-85DC-B00FA728A7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2" name="AutoShape 11019" descr="*">
          <a:extLst>
            <a:ext uri="{FF2B5EF4-FFF2-40B4-BE49-F238E27FC236}">
              <a16:creationId xmlns:a16="http://schemas.microsoft.com/office/drawing/2014/main" id="{570DD6F1-262A-437F-9322-B7E5013C67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3" name="AutoShape 11020" descr="*">
          <a:extLst>
            <a:ext uri="{FF2B5EF4-FFF2-40B4-BE49-F238E27FC236}">
              <a16:creationId xmlns:a16="http://schemas.microsoft.com/office/drawing/2014/main" id="{98D238E2-8E67-41AD-9458-DFAE9CE3A3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74" name="AutoShape 11021" descr="*">
          <a:extLst>
            <a:ext uri="{FF2B5EF4-FFF2-40B4-BE49-F238E27FC236}">
              <a16:creationId xmlns:a16="http://schemas.microsoft.com/office/drawing/2014/main" id="{366BA3AD-AA57-482F-8398-F306615397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5" name="AutoShape 11022" descr="*">
          <a:extLst>
            <a:ext uri="{FF2B5EF4-FFF2-40B4-BE49-F238E27FC236}">
              <a16:creationId xmlns:a16="http://schemas.microsoft.com/office/drawing/2014/main" id="{357C08A7-896A-4700-A776-434A2F42E7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6" name="AutoShape 11023" descr="*">
          <a:extLst>
            <a:ext uri="{FF2B5EF4-FFF2-40B4-BE49-F238E27FC236}">
              <a16:creationId xmlns:a16="http://schemas.microsoft.com/office/drawing/2014/main" id="{4976587E-58AA-4B93-839B-6C702C9FDF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7" name="AutoShape 11024" descr="*">
          <a:extLst>
            <a:ext uri="{FF2B5EF4-FFF2-40B4-BE49-F238E27FC236}">
              <a16:creationId xmlns:a16="http://schemas.microsoft.com/office/drawing/2014/main" id="{6B769630-4D2C-44C8-ABD5-83B98B59E7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78" name="AutoShape 11025" descr="*">
          <a:extLst>
            <a:ext uri="{FF2B5EF4-FFF2-40B4-BE49-F238E27FC236}">
              <a16:creationId xmlns:a16="http://schemas.microsoft.com/office/drawing/2014/main" id="{1670879F-CE86-45F9-B1E0-33207F8C2C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79" name="AutoShape 11026" descr="*">
          <a:extLst>
            <a:ext uri="{FF2B5EF4-FFF2-40B4-BE49-F238E27FC236}">
              <a16:creationId xmlns:a16="http://schemas.microsoft.com/office/drawing/2014/main" id="{45A2B5E8-C5D7-413E-B0F9-65D8B7EE7B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0" name="AutoShape 11027" descr="*">
          <a:extLst>
            <a:ext uri="{FF2B5EF4-FFF2-40B4-BE49-F238E27FC236}">
              <a16:creationId xmlns:a16="http://schemas.microsoft.com/office/drawing/2014/main" id="{1DB17523-875F-49A6-A52D-129D9D9260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1" name="AutoShape 11028" descr="*">
          <a:extLst>
            <a:ext uri="{FF2B5EF4-FFF2-40B4-BE49-F238E27FC236}">
              <a16:creationId xmlns:a16="http://schemas.microsoft.com/office/drawing/2014/main" id="{0BE2129B-E653-4616-B1BC-3FE0E40028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2" name="AutoShape 11029" descr="*">
          <a:extLst>
            <a:ext uri="{FF2B5EF4-FFF2-40B4-BE49-F238E27FC236}">
              <a16:creationId xmlns:a16="http://schemas.microsoft.com/office/drawing/2014/main" id="{EA26031C-234A-490C-9DF2-998395F79C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3" name="AutoShape 11030" descr="*">
          <a:extLst>
            <a:ext uri="{FF2B5EF4-FFF2-40B4-BE49-F238E27FC236}">
              <a16:creationId xmlns:a16="http://schemas.microsoft.com/office/drawing/2014/main" id="{95E041FC-DE6F-49E4-922F-70ABA0E8E9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84" name="AutoShape 11031" descr="*">
          <a:extLst>
            <a:ext uri="{FF2B5EF4-FFF2-40B4-BE49-F238E27FC236}">
              <a16:creationId xmlns:a16="http://schemas.microsoft.com/office/drawing/2014/main" id="{7938F120-27F1-4136-91D1-32A3AF24C7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5" name="AutoShape 11032" descr="*">
          <a:extLst>
            <a:ext uri="{FF2B5EF4-FFF2-40B4-BE49-F238E27FC236}">
              <a16:creationId xmlns:a16="http://schemas.microsoft.com/office/drawing/2014/main" id="{685E5340-4D94-4BAD-BCD6-19D8755C65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6" name="AutoShape 11033" descr="*">
          <a:extLst>
            <a:ext uri="{FF2B5EF4-FFF2-40B4-BE49-F238E27FC236}">
              <a16:creationId xmlns:a16="http://schemas.microsoft.com/office/drawing/2014/main" id="{6FF05619-00AA-467A-938C-CB3EFE2C2E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7" name="AutoShape 11034" descr="*">
          <a:extLst>
            <a:ext uri="{FF2B5EF4-FFF2-40B4-BE49-F238E27FC236}">
              <a16:creationId xmlns:a16="http://schemas.microsoft.com/office/drawing/2014/main" id="{819EC427-A40F-488E-9F91-822483DA0F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88" name="AutoShape 11035" descr="*">
          <a:extLst>
            <a:ext uri="{FF2B5EF4-FFF2-40B4-BE49-F238E27FC236}">
              <a16:creationId xmlns:a16="http://schemas.microsoft.com/office/drawing/2014/main" id="{B9AF5049-F18B-443B-89EE-41794B7997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89" name="AutoShape 11036" descr="*">
          <a:extLst>
            <a:ext uri="{FF2B5EF4-FFF2-40B4-BE49-F238E27FC236}">
              <a16:creationId xmlns:a16="http://schemas.microsoft.com/office/drawing/2014/main" id="{D3D94977-28CB-4E8C-AF11-B4296BF749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0" name="AutoShape 11037" descr="*">
          <a:extLst>
            <a:ext uri="{FF2B5EF4-FFF2-40B4-BE49-F238E27FC236}">
              <a16:creationId xmlns:a16="http://schemas.microsoft.com/office/drawing/2014/main" id="{FC3D4560-4EC2-4AC5-A339-A9CF341226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1" name="AutoShape 11038" descr="*">
          <a:extLst>
            <a:ext uri="{FF2B5EF4-FFF2-40B4-BE49-F238E27FC236}">
              <a16:creationId xmlns:a16="http://schemas.microsoft.com/office/drawing/2014/main" id="{7B99484B-3DC5-436A-8B33-522E045FC4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2" name="AutoShape 11039" descr="*">
          <a:extLst>
            <a:ext uri="{FF2B5EF4-FFF2-40B4-BE49-F238E27FC236}">
              <a16:creationId xmlns:a16="http://schemas.microsoft.com/office/drawing/2014/main" id="{14C059C5-AD1E-4AC9-A22C-2830836C0B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3" name="AutoShape 11040" descr="*">
          <a:extLst>
            <a:ext uri="{FF2B5EF4-FFF2-40B4-BE49-F238E27FC236}">
              <a16:creationId xmlns:a16="http://schemas.microsoft.com/office/drawing/2014/main" id="{072A0013-D93C-4046-A962-0D75E79461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94" name="AutoShape 11044" descr="*">
          <a:extLst>
            <a:ext uri="{FF2B5EF4-FFF2-40B4-BE49-F238E27FC236}">
              <a16:creationId xmlns:a16="http://schemas.microsoft.com/office/drawing/2014/main" id="{7A3C3F34-CD83-4C37-9EED-8C024BE43F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5" name="AutoShape 11045" descr="*">
          <a:extLst>
            <a:ext uri="{FF2B5EF4-FFF2-40B4-BE49-F238E27FC236}">
              <a16:creationId xmlns:a16="http://schemas.microsoft.com/office/drawing/2014/main" id="{9149AF3C-F9FE-4BAB-95B8-4C5E46F9BA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6" name="AutoShape 11046" descr="*">
          <a:extLst>
            <a:ext uri="{FF2B5EF4-FFF2-40B4-BE49-F238E27FC236}">
              <a16:creationId xmlns:a16="http://schemas.microsoft.com/office/drawing/2014/main" id="{A1260DC4-834B-4E35-A5A2-A4740B2E78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7" name="AutoShape 11047" descr="*">
          <a:extLst>
            <a:ext uri="{FF2B5EF4-FFF2-40B4-BE49-F238E27FC236}">
              <a16:creationId xmlns:a16="http://schemas.microsoft.com/office/drawing/2014/main" id="{46D165E8-A26F-4529-A729-9E07FAB0B3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398" name="AutoShape 11048" descr="*">
          <a:extLst>
            <a:ext uri="{FF2B5EF4-FFF2-40B4-BE49-F238E27FC236}">
              <a16:creationId xmlns:a16="http://schemas.microsoft.com/office/drawing/2014/main" id="{85916436-41BE-4A43-9DD0-8C07E0D47B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399" name="AutoShape 11052" descr="*">
          <a:extLst>
            <a:ext uri="{FF2B5EF4-FFF2-40B4-BE49-F238E27FC236}">
              <a16:creationId xmlns:a16="http://schemas.microsoft.com/office/drawing/2014/main" id="{76B49ACB-FF0E-4D77-A9DB-11CCE4E2A8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0" name="AutoShape 11053" descr="*">
          <a:extLst>
            <a:ext uri="{FF2B5EF4-FFF2-40B4-BE49-F238E27FC236}">
              <a16:creationId xmlns:a16="http://schemas.microsoft.com/office/drawing/2014/main" id="{671C01AE-3AF5-419B-84C2-DFF74B059A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1" name="AutoShape 11054" descr="*">
          <a:extLst>
            <a:ext uri="{FF2B5EF4-FFF2-40B4-BE49-F238E27FC236}">
              <a16:creationId xmlns:a16="http://schemas.microsoft.com/office/drawing/2014/main" id="{D7A580C2-848B-410A-A6C6-720C45E419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2" name="AutoShape 11055" descr="*">
          <a:extLst>
            <a:ext uri="{FF2B5EF4-FFF2-40B4-BE49-F238E27FC236}">
              <a16:creationId xmlns:a16="http://schemas.microsoft.com/office/drawing/2014/main" id="{CE86C41A-FA1D-4886-B64A-02D7B0C755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3" name="AutoShape 11056" descr="*">
          <a:extLst>
            <a:ext uri="{FF2B5EF4-FFF2-40B4-BE49-F238E27FC236}">
              <a16:creationId xmlns:a16="http://schemas.microsoft.com/office/drawing/2014/main" id="{1C296D49-79A5-4474-A289-43D069A783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04" name="AutoShape 11060" descr="*">
          <a:extLst>
            <a:ext uri="{FF2B5EF4-FFF2-40B4-BE49-F238E27FC236}">
              <a16:creationId xmlns:a16="http://schemas.microsoft.com/office/drawing/2014/main" id="{AB5A2820-8D84-4072-A33C-A197183A5A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5" name="AutoShape 11061" descr="*">
          <a:extLst>
            <a:ext uri="{FF2B5EF4-FFF2-40B4-BE49-F238E27FC236}">
              <a16:creationId xmlns:a16="http://schemas.microsoft.com/office/drawing/2014/main" id="{110F8143-7F0F-4B6A-B745-03B36CD211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6" name="AutoShape 11062" descr="*">
          <a:extLst>
            <a:ext uri="{FF2B5EF4-FFF2-40B4-BE49-F238E27FC236}">
              <a16:creationId xmlns:a16="http://schemas.microsoft.com/office/drawing/2014/main" id="{FB84564B-F13C-4EA9-A301-27D9F6D590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7" name="AutoShape 11063" descr="*">
          <a:extLst>
            <a:ext uri="{FF2B5EF4-FFF2-40B4-BE49-F238E27FC236}">
              <a16:creationId xmlns:a16="http://schemas.microsoft.com/office/drawing/2014/main" id="{A87F5611-DDB1-4C1D-BB53-0A712EF762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08" name="AutoShape 11064" descr="*">
          <a:extLst>
            <a:ext uri="{FF2B5EF4-FFF2-40B4-BE49-F238E27FC236}">
              <a16:creationId xmlns:a16="http://schemas.microsoft.com/office/drawing/2014/main" id="{C9D2F8B9-3874-4316-B43C-C580235336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09" name="AutoShape 11068" descr="*">
          <a:extLst>
            <a:ext uri="{FF2B5EF4-FFF2-40B4-BE49-F238E27FC236}">
              <a16:creationId xmlns:a16="http://schemas.microsoft.com/office/drawing/2014/main" id="{7858B272-84CA-4830-A01E-FDADF4EEB5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0" name="AutoShape 11069" descr="*">
          <a:extLst>
            <a:ext uri="{FF2B5EF4-FFF2-40B4-BE49-F238E27FC236}">
              <a16:creationId xmlns:a16="http://schemas.microsoft.com/office/drawing/2014/main" id="{AE6370ED-A154-48BB-89D2-82B08AA698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1" name="AutoShape 11070" descr="*">
          <a:extLst>
            <a:ext uri="{FF2B5EF4-FFF2-40B4-BE49-F238E27FC236}">
              <a16:creationId xmlns:a16="http://schemas.microsoft.com/office/drawing/2014/main" id="{C6F46A3E-3F46-4337-A016-8B8E2545DA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2" name="AutoShape 11071" descr="*">
          <a:extLst>
            <a:ext uri="{FF2B5EF4-FFF2-40B4-BE49-F238E27FC236}">
              <a16:creationId xmlns:a16="http://schemas.microsoft.com/office/drawing/2014/main" id="{FEEF2888-A371-412B-A7AE-6412CE485A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3" name="AutoShape 11072" descr="*">
          <a:extLst>
            <a:ext uri="{FF2B5EF4-FFF2-40B4-BE49-F238E27FC236}">
              <a16:creationId xmlns:a16="http://schemas.microsoft.com/office/drawing/2014/main" id="{090A5DFA-75C1-432C-A0D2-350D9349F4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14" name="AutoShape 11076" descr="*">
          <a:extLst>
            <a:ext uri="{FF2B5EF4-FFF2-40B4-BE49-F238E27FC236}">
              <a16:creationId xmlns:a16="http://schemas.microsoft.com/office/drawing/2014/main" id="{A21232B1-29C8-46DB-AEF3-404C3D07E0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5" name="AutoShape 11077" descr="*">
          <a:extLst>
            <a:ext uri="{FF2B5EF4-FFF2-40B4-BE49-F238E27FC236}">
              <a16:creationId xmlns:a16="http://schemas.microsoft.com/office/drawing/2014/main" id="{5F051938-5ABD-46A0-90A7-8A8385582D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6" name="AutoShape 11078" descr="*">
          <a:extLst>
            <a:ext uri="{FF2B5EF4-FFF2-40B4-BE49-F238E27FC236}">
              <a16:creationId xmlns:a16="http://schemas.microsoft.com/office/drawing/2014/main" id="{54F500BD-6C6C-41B2-A0D7-9912055B65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7" name="AutoShape 11079" descr="*">
          <a:extLst>
            <a:ext uri="{FF2B5EF4-FFF2-40B4-BE49-F238E27FC236}">
              <a16:creationId xmlns:a16="http://schemas.microsoft.com/office/drawing/2014/main" id="{BDD46CD9-A03F-4F6D-BF12-E9AAE6A834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18" name="AutoShape 11080" descr="*">
          <a:extLst>
            <a:ext uri="{FF2B5EF4-FFF2-40B4-BE49-F238E27FC236}">
              <a16:creationId xmlns:a16="http://schemas.microsoft.com/office/drawing/2014/main" id="{EAA9DAF9-25C2-4AF6-A22A-3D6B7BE7BC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19" name="AutoShape 11084" descr="*">
          <a:extLst>
            <a:ext uri="{FF2B5EF4-FFF2-40B4-BE49-F238E27FC236}">
              <a16:creationId xmlns:a16="http://schemas.microsoft.com/office/drawing/2014/main" id="{C6AB91CF-1A31-45F5-87AC-E49954EDB9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0" name="AutoShape 11099" descr="*">
          <a:extLst>
            <a:ext uri="{FF2B5EF4-FFF2-40B4-BE49-F238E27FC236}">
              <a16:creationId xmlns:a16="http://schemas.microsoft.com/office/drawing/2014/main" id="{7EA7BC49-9205-4EC3-A07C-5A5EE07270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1" name="AutoShape 11100" descr="*">
          <a:extLst>
            <a:ext uri="{FF2B5EF4-FFF2-40B4-BE49-F238E27FC236}">
              <a16:creationId xmlns:a16="http://schemas.microsoft.com/office/drawing/2014/main" id="{750D851F-8DD2-4C6C-A2F1-6B2FAA04A3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2" name="AutoShape 11101" descr="*">
          <a:extLst>
            <a:ext uri="{FF2B5EF4-FFF2-40B4-BE49-F238E27FC236}">
              <a16:creationId xmlns:a16="http://schemas.microsoft.com/office/drawing/2014/main" id="{E3383D6D-4D29-4BC8-BB96-53C27000B0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3" name="AutoShape 11102" descr="*">
          <a:extLst>
            <a:ext uri="{FF2B5EF4-FFF2-40B4-BE49-F238E27FC236}">
              <a16:creationId xmlns:a16="http://schemas.microsoft.com/office/drawing/2014/main" id="{4F8DD808-0392-4C48-82E8-BCAC55D1E0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24" name="AutoShape 11103" descr="*">
          <a:extLst>
            <a:ext uri="{FF2B5EF4-FFF2-40B4-BE49-F238E27FC236}">
              <a16:creationId xmlns:a16="http://schemas.microsoft.com/office/drawing/2014/main" id="{DFC52E7B-D61E-444A-8C35-BB4DE4341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25" name="AutoShape 11104" descr="*">
          <a:extLst>
            <a:ext uri="{FF2B5EF4-FFF2-40B4-BE49-F238E27FC236}">
              <a16:creationId xmlns:a16="http://schemas.microsoft.com/office/drawing/2014/main" id="{BE86B015-82C1-4A76-ABFC-C61EFA9C72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26" name="AutoShape 11105" descr="*">
          <a:extLst>
            <a:ext uri="{FF2B5EF4-FFF2-40B4-BE49-F238E27FC236}">
              <a16:creationId xmlns:a16="http://schemas.microsoft.com/office/drawing/2014/main" id="{3014884D-9264-4C75-9FE8-9BCB046299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27" name="AutoShape 11106" descr="*">
          <a:extLst>
            <a:ext uri="{FF2B5EF4-FFF2-40B4-BE49-F238E27FC236}">
              <a16:creationId xmlns:a16="http://schemas.microsoft.com/office/drawing/2014/main" id="{B3B904CE-ED46-4931-A194-AB96B5BA99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8" name="AutoShape 11107" descr="*">
          <a:extLst>
            <a:ext uri="{FF2B5EF4-FFF2-40B4-BE49-F238E27FC236}">
              <a16:creationId xmlns:a16="http://schemas.microsoft.com/office/drawing/2014/main" id="{52CE860F-8456-44EF-AF62-2C65371F88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29" name="AutoShape 11108" descr="*">
          <a:extLst>
            <a:ext uri="{FF2B5EF4-FFF2-40B4-BE49-F238E27FC236}">
              <a16:creationId xmlns:a16="http://schemas.microsoft.com/office/drawing/2014/main" id="{3D9E0C5E-DF48-4C0F-AA4C-446ABDF29F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0" name="AutoShape 11109" descr="*">
          <a:extLst>
            <a:ext uri="{FF2B5EF4-FFF2-40B4-BE49-F238E27FC236}">
              <a16:creationId xmlns:a16="http://schemas.microsoft.com/office/drawing/2014/main" id="{9132D619-AB3D-4DD6-B0C8-78D4831A5F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1" name="AutoShape 11110" descr="*">
          <a:extLst>
            <a:ext uri="{FF2B5EF4-FFF2-40B4-BE49-F238E27FC236}">
              <a16:creationId xmlns:a16="http://schemas.microsoft.com/office/drawing/2014/main" id="{23C27275-11BB-4D80-A4DC-A9BD96ADAF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32" name="AutoShape 11111" descr="*">
          <a:extLst>
            <a:ext uri="{FF2B5EF4-FFF2-40B4-BE49-F238E27FC236}">
              <a16:creationId xmlns:a16="http://schemas.microsoft.com/office/drawing/2014/main" id="{90514C8C-F980-461D-B483-3989C524EE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33" name="AutoShape 11112" descr="*">
          <a:extLst>
            <a:ext uri="{FF2B5EF4-FFF2-40B4-BE49-F238E27FC236}">
              <a16:creationId xmlns:a16="http://schemas.microsoft.com/office/drawing/2014/main" id="{C7C3F979-FA81-4528-A888-0E551859D6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34" name="AutoShape 11113" descr="*">
          <a:extLst>
            <a:ext uri="{FF2B5EF4-FFF2-40B4-BE49-F238E27FC236}">
              <a16:creationId xmlns:a16="http://schemas.microsoft.com/office/drawing/2014/main" id="{E1E1454F-36F1-4D35-AB1E-6EEA80A5A3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35" name="AutoShape 11114" descr="*">
          <a:extLst>
            <a:ext uri="{FF2B5EF4-FFF2-40B4-BE49-F238E27FC236}">
              <a16:creationId xmlns:a16="http://schemas.microsoft.com/office/drawing/2014/main" id="{B7D821C1-C14E-4149-93D9-2147398FAE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6" name="AutoShape 11115" descr="*">
          <a:extLst>
            <a:ext uri="{FF2B5EF4-FFF2-40B4-BE49-F238E27FC236}">
              <a16:creationId xmlns:a16="http://schemas.microsoft.com/office/drawing/2014/main" id="{EC1C29B7-4B0A-4E42-8E40-ECE42AE8DA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7" name="AutoShape 11116" descr="*">
          <a:extLst>
            <a:ext uri="{FF2B5EF4-FFF2-40B4-BE49-F238E27FC236}">
              <a16:creationId xmlns:a16="http://schemas.microsoft.com/office/drawing/2014/main" id="{D762C637-D12D-4435-8F4B-B054B44C63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8" name="AutoShape 11117" descr="*">
          <a:extLst>
            <a:ext uri="{FF2B5EF4-FFF2-40B4-BE49-F238E27FC236}">
              <a16:creationId xmlns:a16="http://schemas.microsoft.com/office/drawing/2014/main" id="{832B7C3B-EC7E-4E6E-92E8-621265F855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39" name="AutoShape 11118" descr="*">
          <a:extLst>
            <a:ext uri="{FF2B5EF4-FFF2-40B4-BE49-F238E27FC236}">
              <a16:creationId xmlns:a16="http://schemas.microsoft.com/office/drawing/2014/main" id="{B01F9222-28DF-442C-8281-B076D0E7ED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0" name="AutoShape 11119" descr="*">
          <a:extLst>
            <a:ext uri="{FF2B5EF4-FFF2-40B4-BE49-F238E27FC236}">
              <a16:creationId xmlns:a16="http://schemas.microsoft.com/office/drawing/2014/main" id="{A492BB6F-B371-4326-95E4-9BB66463FB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1" name="AutoShape 11120" descr="*">
          <a:extLst>
            <a:ext uri="{FF2B5EF4-FFF2-40B4-BE49-F238E27FC236}">
              <a16:creationId xmlns:a16="http://schemas.microsoft.com/office/drawing/2014/main" id="{92882C68-6072-4BB1-A7AA-82E5ECAC32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2" name="AutoShape 11121" descr="*">
          <a:extLst>
            <a:ext uri="{FF2B5EF4-FFF2-40B4-BE49-F238E27FC236}">
              <a16:creationId xmlns:a16="http://schemas.microsoft.com/office/drawing/2014/main" id="{F46071B2-5176-4FB4-84CA-E7944D66B1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3" name="AutoShape 11122" descr="*">
          <a:extLst>
            <a:ext uri="{FF2B5EF4-FFF2-40B4-BE49-F238E27FC236}">
              <a16:creationId xmlns:a16="http://schemas.microsoft.com/office/drawing/2014/main" id="{3B067103-A22C-4F89-B706-6E1C60B44C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4" name="AutoShape 11123" descr="*">
          <a:extLst>
            <a:ext uri="{FF2B5EF4-FFF2-40B4-BE49-F238E27FC236}">
              <a16:creationId xmlns:a16="http://schemas.microsoft.com/office/drawing/2014/main" id="{BD41FBC6-3BD0-4750-814C-913C635133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5" name="AutoShape 11124" descr="*">
          <a:extLst>
            <a:ext uri="{FF2B5EF4-FFF2-40B4-BE49-F238E27FC236}">
              <a16:creationId xmlns:a16="http://schemas.microsoft.com/office/drawing/2014/main" id="{B6622493-3DDD-459C-A691-7E5F524236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6" name="AutoShape 11125" descr="*">
          <a:extLst>
            <a:ext uri="{FF2B5EF4-FFF2-40B4-BE49-F238E27FC236}">
              <a16:creationId xmlns:a16="http://schemas.microsoft.com/office/drawing/2014/main" id="{A7330B54-71DB-4602-ACB0-6A6091A025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47" name="AutoShape 11126" descr="*">
          <a:extLst>
            <a:ext uri="{FF2B5EF4-FFF2-40B4-BE49-F238E27FC236}">
              <a16:creationId xmlns:a16="http://schemas.microsoft.com/office/drawing/2014/main" id="{C2EE204D-C3BB-4A6B-8912-7891B8E0B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8" name="AutoShape 11127" descr="*">
          <a:extLst>
            <a:ext uri="{FF2B5EF4-FFF2-40B4-BE49-F238E27FC236}">
              <a16:creationId xmlns:a16="http://schemas.microsoft.com/office/drawing/2014/main" id="{20DCDAF4-DF89-473E-A051-672E847F12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49" name="AutoShape 11128" descr="*">
          <a:extLst>
            <a:ext uri="{FF2B5EF4-FFF2-40B4-BE49-F238E27FC236}">
              <a16:creationId xmlns:a16="http://schemas.microsoft.com/office/drawing/2014/main" id="{0EF2A06C-500D-451C-B032-A3FB2041F3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0" name="AutoShape 11129" descr="*">
          <a:extLst>
            <a:ext uri="{FF2B5EF4-FFF2-40B4-BE49-F238E27FC236}">
              <a16:creationId xmlns:a16="http://schemas.microsoft.com/office/drawing/2014/main" id="{DA672D7C-CA02-41F7-8C8B-4579090F5E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1" name="AutoShape 11130" descr="*">
          <a:extLst>
            <a:ext uri="{FF2B5EF4-FFF2-40B4-BE49-F238E27FC236}">
              <a16:creationId xmlns:a16="http://schemas.microsoft.com/office/drawing/2014/main" id="{5ECCD81E-B7CA-4005-8B6A-913DDD7274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2" name="AutoShape 11131" descr="*">
          <a:extLst>
            <a:ext uri="{FF2B5EF4-FFF2-40B4-BE49-F238E27FC236}">
              <a16:creationId xmlns:a16="http://schemas.microsoft.com/office/drawing/2014/main" id="{59803EBC-C696-4660-869C-20D23D1E50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3" name="AutoShape 11132" descr="*">
          <a:extLst>
            <a:ext uri="{FF2B5EF4-FFF2-40B4-BE49-F238E27FC236}">
              <a16:creationId xmlns:a16="http://schemas.microsoft.com/office/drawing/2014/main" id="{3A837F16-130F-4EC4-9B48-1F46C21EB9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4" name="AutoShape 11133" descr="*">
          <a:extLst>
            <a:ext uri="{FF2B5EF4-FFF2-40B4-BE49-F238E27FC236}">
              <a16:creationId xmlns:a16="http://schemas.microsoft.com/office/drawing/2014/main" id="{EC9F5EC6-D8D5-4132-BFB3-578C63872A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55" name="AutoShape 11134" descr="*">
          <a:extLst>
            <a:ext uri="{FF2B5EF4-FFF2-40B4-BE49-F238E27FC236}">
              <a16:creationId xmlns:a16="http://schemas.microsoft.com/office/drawing/2014/main" id="{BC819B87-B59C-4E24-BEE6-C6C0161130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6" name="AutoShape 11135" descr="*">
          <a:extLst>
            <a:ext uri="{FF2B5EF4-FFF2-40B4-BE49-F238E27FC236}">
              <a16:creationId xmlns:a16="http://schemas.microsoft.com/office/drawing/2014/main" id="{38C08464-87E1-4E07-A323-2211AC698C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7" name="AutoShape 11136" descr="*">
          <a:extLst>
            <a:ext uri="{FF2B5EF4-FFF2-40B4-BE49-F238E27FC236}">
              <a16:creationId xmlns:a16="http://schemas.microsoft.com/office/drawing/2014/main" id="{A0A1EEB8-23CD-4B74-9BD5-BBE8D0A175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8" name="AutoShape 11137" descr="*">
          <a:extLst>
            <a:ext uri="{FF2B5EF4-FFF2-40B4-BE49-F238E27FC236}">
              <a16:creationId xmlns:a16="http://schemas.microsoft.com/office/drawing/2014/main" id="{21DA116D-2EB5-449E-A977-8A0E6B4AA2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59" name="AutoShape 11138" descr="*">
          <a:extLst>
            <a:ext uri="{FF2B5EF4-FFF2-40B4-BE49-F238E27FC236}">
              <a16:creationId xmlns:a16="http://schemas.microsoft.com/office/drawing/2014/main" id="{D40F2813-3758-427C-9244-9D61425541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60" name="AutoShape 11139" descr="*">
          <a:extLst>
            <a:ext uri="{FF2B5EF4-FFF2-40B4-BE49-F238E27FC236}">
              <a16:creationId xmlns:a16="http://schemas.microsoft.com/office/drawing/2014/main" id="{E4C270CC-A971-4EAC-9262-3D8E07934C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61" name="AutoShape 11140" descr="*">
          <a:extLst>
            <a:ext uri="{FF2B5EF4-FFF2-40B4-BE49-F238E27FC236}">
              <a16:creationId xmlns:a16="http://schemas.microsoft.com/office/drawing/2014/main" id="{2BB4B360-3AF7-47B7-BB33-50AF2A5C54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62" name="AutoShape 11141" descr="*">
          <a:extLst>
            <a:ext uri="{FF2B5EF4-FFF2-40B4-BE49-F238E27FC236}">
              <a16:creationId xmlns:a16="http://schemas.microsoft.com/office/drawing/2014/main" id="{4FF1A9D0-74CD-4C4D-8BA7-BC4B98109F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63" name="AutoShape 11142" descr="*">
          <a:extLst>
            <a:ext uri="{FF2B5EF4-FFF2-40B4-BE49-F238E27FC236}">
              <a16:creationId xmlns:a16="http://schemas.microsoft.com/office/drawing/2014/main" id="{F82353B6-EFF7-411A-9A5E-27AC7F394A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4" name="AutoShape 11143" descr="*">
          <a:extLst>
            <a:ext uri="{FF2B5EF4-FFF2-40B4-BE49-F238E27FC236}">
              <a16:creationId xmlns:a16="http://schemas.microsoft.com/office/drawing/2014/main" id="{37571228-74C3-40AD-BF25-3E70C17A41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5" name="AutoShape 11144" descr="*">
          <a:extLst>
            <a:ext uri="{FF2B5EF4-FFF2-40B4-BE49-F238E27FC236}">
              <a16:creationId xmlns:a16="http://schemas.microsoft.com/office/drawing/2014/main" id="{FF5811D8-A1D6-42AF-A40A-5D61156980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6" name="AutoShape 11145" descr="*">
          <a:extLst>
            <a:ext uri="{FF2B5EF4-FFF2-40B4-BE49-F238E27FC236}">
              <a16:creationId xmlns:a16="http://schemas.microsoft.com/office/drawing/2014/main" id="{DB84B99C-B916-4151-B3A4-777255BA2B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67" name="AutoShape 11146" descr="*">
          <a:extLst>
            <a:ext uri="{FF2B5EF4-FFF2-40B4-BE49-F238E27FC236}">
              <a16:creationId xmlns:a16="http://schemas.microsoft.com/office/drawing/2014/main" id="{8B9F9282-004C-409C-97A5-8F658A3610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1468" name="AutoShape 11011" descr="*">
          <a:extLst>
            <a:ext uri="{FF2B5EF4-FFF2-40B4-BE49-F238E27FC236}">
              <a16:creationId xmlns:a16="http://schemas.microsoft.com/office/drawing/2014/main" id="{5F129F49-27D8-4C25-8E89-8B300A3B83A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469" name="AutoShape 11011" descr="*">
          <a:extLst>
            <a:ext uri="{FF2B5EF4-FFF2-40B4-BE49-F238E27FC236}">
              <a16:creationId xmlns:a16="http://schemas.microsoft.com/office/drawing/2014/main" id="{669D4C8E-9620-4484-8203-FE11DD084EC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1123950</xdr:colOff>
      <xdr:row>30</xdr:row>
      <xdr:rowOff>0</xdr:rowOff>
    </xdr:from>
    <xdr:to>
      <xdr:col>9</xdr:col>
      <xdr:colOff>57150</xdr:colOff>
      <xdr:row>31</xdr:row>
      <xdr:rowOff>9525</xdr:rowOff>
    </xdr:to>
    <xdr:sp macro="" textlink="">
      <xdr:nvSpPr>
        <xdr:cNvPr id="1470" name="AutoShape 11098" descr="*">
          <a:extLst>
            <a:ext uri="{FF2B5EF4-FFF2-40B4-BE49-F238E27FC236}">
              <a16:creationId xmlns:a16="http://schemas.microsoft.com/office/drawing/2014/main" id="{1D5ADF88-349C-4E36-A6AD-9EED5E547287}"/>
            </a:ext>
          </a:extLst>
        </xdr:cNvPr>
        <xdr:cNvSpPr>
          <a:spLocks noChangeAspect="1" noChangeArrowheads="1"/>
        </xdr:cNvSpPr>
      </xdr:nvSpPr>
      <xdr:spPr bwMode="auto">
        <a:xfrm>
          <a:off x="2057400" y="1159373475"/>
          <a:ext cx="2114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471" name="AutoShape 11011" descr="*">
          <a:extLst>
            <a:ext uri="{FF2B5EF4-FFF2-40B4-BE49-F238E27FC236}">
              <a16:creationId xmlns:a16="http://schemas.microsoft.com/office/drawing/2014/main" id="{FEFD7F62-ED98-4BB7-8E75-C32F874F76E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2" name="AutoShape 11012" descr="*">
          <a:extLst>
            <a:ext uri="{FF2B5EF4-FFF2-40B4-BE49-F238E27FC236}">
              <a16:creationId xmlns:a16="http://schemas.microsoft.com/office/drawing/2014/main" id="{6D414C68-C2C4-4DF3-B3DB-1487835276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3" name="AutoShape 11013" descr="*">
          <a:extLst>
            <a:ext uri="{FF2B5EF4-FFF2-40B4-BE49-F238E27FC236}">
              <a16:creationId xmlns:a16="http://schemas.microsoft.com/office/drawing/2014/main" id="{0EC75E62-EFB7-4634-A3AA-68E8BD67FA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4" name="AutoShape 11014" descr="*">
          <a:extLst>
            <a:ext uri="{FF2B5EF4-FFF2-40B4-BE49-F238E27FC236}">
              <a16:creationId xmlns:a16="http://schemas.microsoft.com/office/drawing/2014/main" id="{84082382-AB8A-4524-923A-3D26B66B0B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5" name="AutoShape 11015" descr="*">
          <a:extLst>
            <a:ext uri="{FF2B5EF4-FFF2-40B4-BE49-F238E27FC236}">
              <a16:creationId xmlns:a16="http://schemas.microsoft.com/office/drawing/2014/main" id="{3F4FC389-C598-4316-B92E-E059CB5FEA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76" name="AutoShape 11016" descr="*">
          <a:extLst>
            <a:ext uri="{FF2B5EF4-FFF2-40B4-BE49-F238E27FC236}">
              <a16:creationId xmlns:a16="http://schemas.microsoft.com/office/drawing/2014/main" id="{13050A94-DF48-4DA9-B3CC-8562315ACF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7" name="AutoShape 11017" descr="*">
          <a:extLst>
            <a:ext uri="{FF2B5EF4-FFF2-40B4-BE49-F238E27FC236}">
              <a16:creationId xmlns:a16="http://schemas.microsoft.com/office/drawing/2014/main" id="{AC4F639E-2F08-481A-A494-C86F804181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8" name="AutoShape 11018" descr="*">
          <a:extLst>
            <a:ext uri="{FF2B5EF4-FFF2-40B4-BE49-F238E27FC236}">
              <a16:creationId xmlns:a16="http://schemas.microsoft.com/office/drawing/2014/main" id="{065427D1-553D-4C81-ABFB-DD5C0B6461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79" name="AutoShape 11019" descr="*">
          <a:extLst>
            <a:ext uri="{FF2B5EF4-FFF2-40B4-BE49-F238E27FC236}">
              <a16:creationId xmlns:a16="http://schemas.microsoft.com/office/drawing/2014/main" id="{83504399-C36B-4E63-B2CC-2ACB749FA3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0" name="AutoShape 11020" descr="*">
          <a:extLst>
            <a:ext uri="{FF2B5EF4-FFF2-40B4-BE49-F238E27FC236}">
              <a16:creationId xmlns:a16="http://schemas.microsoft.com/office/drawing/2014/main" id="{95673683-B242-4870-8D66-C01CFDE3C8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81" name="AutoShape 11021" descr="*">
          <a:extLst>
            <a:ext uri="{FF2B5EF4-FFF2-40B4-BE49-F238E27FC236}">
              <a16:creationId xmlns:a16="http://schemas.microsoft.com/office/drawing/2014/main" id="{95F23A75-A6BE-408B-9F73-D53A4456C5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2" name="AutoShape 11022" descr="*">
          <a:extLst>
            <a:ext uri="{FF2B5EF4-FFF2-40B4-BE49-F238E27FC236}">
              <a16:creationId xmlns:a16="http://schemas.microsoft.com/office/drawing/2014/main" id="{C1658B4D-D069-4097-88C2-2CCC18A8FE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3" name="AutoShape 11023" descr="*">
          <a:extLst>
            <a:ext uri="{FF2B5EF4-FFF2-40B4-BE49-F238E27FC236}">
              <a16:creationId xmlns:a16="http://schemas.microsoft.com/office/drawing/2014/main" id="{2361A536-6A6B-4DAB-989D-43FE189D91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4" name="AutoShape 11024" descr="*">
          <a:extLst>
            <a:ext uri="{FF2B5EF4-FFF2-40B4-BE49-F238E27FC236}">
              <a16:creationId xmlns:a16="http://schemas.microsoft.com/office/drawing/2014/main" id="{6FAEEB6A-4180-481D-8CB5-FEDDE1A244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5" name="AutoShape 11025" descr="*">
          <a:extLst>
            <a:ext uri="{FF2B5EF4-FFF2-40B4-BE49-F238E27FC236}">
              <a16:creationId xmlns:a16="http://schemas.microsoft.com/office/drawing/2014/main" id="{421BE7F7-68D9-4981-B97F-8D9F9FC96A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86" name="AutoShape 11026" descr="*">
          <a:extLst>
            <a:ext uri="{FF2B5EF4-FFF2-40B4-BE49-F238E27FC236}">
              <a16:creationId xmlns:a16="http://schemas.microsoft.com/office/drawing/2014/main" id="{D6FA571F-EF21-41DF-8A5F-34E3806DEA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7" name="AutoShape 11027" descr="*">
          <a:extLst>
            <a:ext uri="{FF2B5EF4-FFF2-40B4-BE49-F238E27FC236}">
              <a16:creationId xmlns:a16="http://schemas.microsoft.com/office/drawing/2014/main" id="{81F6956B-8C7E-4531-BEA6-F9A8C97FCB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8" name="AutoShape 11028" descr="*">
          <a:extLst>
            <a:ext uri="{FF2B5EF4-FFF2-40B4-BE49-F238E27FC236}">
              <a16:creationId xmlns:a16="http://schemas.microsoft.com/office/drawing/2014/main" id="{92C68E78-393F-4FF1-8B98-CB2ACE3280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89" name="AutoShape 11029" descr="*">
          <a:extLst>
            <a:ext uri="{FF2B5EF4-FFF2-40B4-BE49-F238E27FC236}">
              <a16:creationId xmlns:a16="http://schemas.microsoft.com/office/drawing/2014/main" id="{BACF7EDE-C776-4589-A041-D1C25CC799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0" name="AutoShape 11030" descr="*">
          <a:extLst>
            <a:ext uri="{FF2B5EF4-FFF2-40B4-BE49-F238E27FC236}">
              <a16:creationId xmlns:a16="http://schemas.microsoft.com/office/drawing/2014/main" id="{D70B5F01-DF3D-421D-9FA2-F492ADCB9C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91" name="AutoShape 11031" descr="*">
          <a:extLst>
            <a:ext uri="{FF2B5EF4-FFF2-40B4-BE49-F238E27FC236}">
              <a16:creationId xmlns:a16="http://schemas.microsoft.com/office/drawing/2014/main" id="{9BC3369B-E7C5-4223-B20E-07C7E4C80F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2" name="AutoShape 11032" descr="*">
          <a:extLst>
            <a:ext uri="{FF2B5EF4-FFF2-40B4-BE49-F238E27FC236}">
              <a16:creationId xmlns:a16="http://schemas.microsoft.com/office/drawing/2014/main" id="{5D1BED26-454E-4F5A-8106-FCCF02634D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3" name="AutoShape 11033" descr="*">
          <a:extLst>
            <a:ext uri="{FF2B5EF4-FFF2-40B4-BE49-F238E27FC236}">
              <a16:creationId xmlns:a16="http://schemas.microsoft.com/office/drawing/2014/main" id="{978925E2-227A-4210-92FE-6E7FA0D5D2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4" name="AutoShape 11034" descr="*">
          <a:extLst>
            <a:ext uri="{FF2B5EF4-FFF2-40B4-BE49-F238E27FC236}">
              <a16:creationId xmlns:a16="http://schemas.microsoft.com/office/drawing/2014/main" id="{08255D00-23C9-4D72-A81A-61D6CEDFC3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5" name="AutoShape 11035" descr="*">
          <a:extLst>
            <a:ext uri="{FF2B5EF4-FFF2-40B4-BE49-F238E27FC236}">
              <a16:creationId xmlns:a16="http://schemas.microsoft.com/office/drawing/2014/main" id="{46A2D5E8-0C4C-405F-BE8D-F529317D03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496" name="AutoShape 11036" descr="*">
          <a:extLst>
            <a:ext uri="{FF2B5EF4-FFF2-40B4-BE49-F238E27FC236}">
              <a16:creationId xmlns:a16="http://schemas.microsoft.com/office/drawing/2014/main" id="{4DBB6FAF-2234-426F-9391-83987B2291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7" name="AutoShape 11037" descr="*">
          <a:extLst>
            <a:ext uri="{FF2B5EF4-FFF2-40B4-BE49-F238E27FC236}">
              <a16:creationId xmlns:a16="http://schemas.microsoft.com/office/drawing/2014/main" id="{27FEB394-C1FD-491E-A1EC-C7F5FD2ED7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8" name="AutoShape 11038" descr="*">
          <a:extLst>
            <a:ext uri="{FF2B5EF4-FFF2-40B4-BE49-F238E27FC236}">
              <a16:creationId xmlns:a16="http://schemas.microsoft.com/office/drawing/2014/main" id="{C1D95DA8-345B-4CCA-926B-92527F8E4F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499" name="AutoShape 11039" descr="*">
          <a:extLst>
            <a:ext uri="{FF2B5EF4-FFF2-40B4-BE49-F238E27FC236}">
              <a16:creationId xmlns:a16="http://schemas.microsoft.com/office/drawing/2014/main" id="{97608E65-9799-4A09-AECA-F1DBEF88D8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0" name="AutoShape 11040" descr="*">
          <a:extLst>
            <a:ext uri="{FF2B5EF4-FFF2-40B4-BE49-F238E27FC236}">
              <a16:creationId xmlns:a16="http://schemas.microsoft.com/office/drawing/2014/main" id="{58E7BD5E-CAA4-4D2C-BF2A-46A94DA253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01" name="AutoShape 11044" descr="*">
          <a:extLst>
            <a:ext uri="{FF2B5EF4-FFF2-40B4-BE49-F238E27FC236}">
              <a16:creationId xmlns:a16="http://schemas.microsoft.com/office/drawing/2014/main" id="{18EEC725-A674-4D14-9D9C-F6F6646C3C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2" name="AutoShape 11045" descr="*">
          <a:extLst>
            <a:ext uri="{FF2B5EF4-FFF2-40B4-BE49-F238E27FC236}">
              <a16:creationId xmlns:a16="http://schemas.microsoft.com/office/drawing/2014/main" id="{2617E489-6096-41FF-BBF4-135C812E94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3" name="AutoShape 11046" descr="*">
          <a:extLst>
            <a:ext uri="{FF2B5EF4-FFF2-40B4-BE49-F238E27FC236}">
              <a16:creationId xmlns:a16="http://schemas.microsoft.com/office/drawing/2014/main" id="{1ACB4F93-8548-4826-AB3B-8548207457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4" name="AutoShape 11047" descr="*">
          <a:extLst>
            <a:ext uri="{FF2B5EF4-FFF2-40B4-BE49-F238E27FC236}">
              <a16:creationId xmlns:a16="http://schemas.microsoft.com/office/drawing/2014/main" id="{8CCD1DD2-0460-4090-BE08-F45D18665A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5" name="AutoShape 11048" descr="*">
          <a:extLst>
            <a:ext uri="{FF2B5EF4-FFF2-40B4-BE49-F238E27FC236}">
              <a16:creationId xmlns:a16="http://schemas.microsoft.com/office/drawing/2014/main" id="{6ED486CC-1179-4416-A8AB-87C1E119DC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06" name="AutoShape 11052" descr="*">
          <a:extLst>
            <a:ext uri="{FF2B5EF4-FFF2-40B4-BE49-F238E27FC236}">
              <a16:creationId xmlns:a16="http://schemas.microsoft.com/office/drawing/2014/main" id="{C73B6601-A89D-498F-9E22-365B73172D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7" name="AutoShape 11053" descr="*">
          <a:extLst>
            <a:ext uri="{FF2B5EF4-FFF2-40B4-BE49-F238E27FC236}">
              <a16:creationId xmlns:a16="http://schemas.microsoft.com/office/drawing/2014/main" id="{B8CA7AC1-0BBE-436D-95E1-BE04F2A1B1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8" name="AutoShape 11054" descr="*">
          <a:extLst>
            <a:ext uri="{FF2B5EF4-FFF2-40B4-BE49-F238E27FC236}">
              <a16:creationId xmlns:a16="http://schemas.microsoft.com/office/drawing/2014/main" id="{4EEE1EA0-4071-4AB9-9796-53022169A5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09" name="AutoShape 11055" descr="*">
          <a:extLst>
            <a:ext uri="{FF2B5EF4-FFF2-40B4-BE49-F238E27FC236}">
              <a16:creationId xmlns:a16="http://schemas.microsoft.com/office/drawing/2014/main" id="{4A9ACD8F-38F7-44C8-99C3-CCC0ECA820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0" name="AutoShape 11056" descr="*">
          <a:extLst>
            <a:ext uri="{FF2B5EF4-FFF2-40B4-BE49-F238E27FC236}">
              <a16:creationId xmlns:a16="http://schemas.microsoft.com/office/drawing/2014/main" id="{581B8E94-C0A9-47DB-B7BE-09561AEC25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11" name="AutoShape 11060" descr="*">
          <a:extLst>
            <a:ext uri="{FF2B5EF4-FFF2-40B4-BE49-F238E27FC236}">
              <a16:creationId xmlns:a16="http://schemas.microsoft.com/office/drawing/2014/main" id="{6168B9AE-1C34-487A-BB84-20FAA783D3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2" name="AutoShape 11061" descr="*">
          <a:extLst>
            <a:ext uri="{FF2B5EF4-FFF2-40B4-BE49-F238E27FC236}">
              <a16:creationId xmlns:a16="http://schemas.microsoft.com/office/drawing/2014/main" id="{35CC6571-9DA8-4F37-A5BC-218A0DEA96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3" name="AutoShape 11062" descr="*">
          <a:extLst>
            <a:ext uri="{FF2B5EF4-FFF2-40B4-BE49-F238E27FC236}">
              <a16:creationId xmlns:a16="http://schemas.microsoft.com/office/drawing/2014/main" id="{2197EE99-7C85-4EB1-B686-DFBA547141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4" name="AutoShape 11063" descr="*">
          <a:extLst>
            <a:ext uri="{FF2B5EF4-FFF2-40B4-BE49-F238E27FC236}">
              <a16:creationId xmlns:a16="http://schemas.microsoft.com/office/drawing/2014/main" id="{B73D0171-772D-49FE-9898-0D31DDB729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5" name="AutoShape 11064" descr="*">
          <a:extLst>
            <a:ext uri="{FF2B5EF4-FFF2-40B4-BE49-F238E27FC236}">
              <a16:creationId xmlns:a16="http://schemas.microsoft.com/office/drawing/2014/main" id="{93F3CBCE-A71C-439E-BE7A-B85631B497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16" name="AutoShape 11068" descr="*">
          <a:extLst>
            <a:ext uri="{FF2B5EF4-FFF2-40B4-BE49-F238E27FC236}">
              <a16:creationId xmlns:a16="http://schemas.microsoft.com/office/drawing/2014/main" id="{6B1430EE-9F9D-423A-B61B-0055E76CC3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7" name="AutoShape 11069" descr="*">
          <a:extLst>
            <a:ext uri="{FF2B5EF4-FFF2-40B4-BE49-F238E27FC236}">
              <a16:creationId xmlns:a16="http://schemas.microsoft.com/office/drawing/2014/main" id="{72190476-85FC-49D0-BB9D-CDE548B4ED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8" name="AutoShape 11070" descr="*">
          <a:extLst>
            <a:ext uri="{FF2B5EF4-FFF2-40B4-BE49-F238E27FC236}">
              <a16:creationId xmlns:a16="http://schemas.microsoft.com/office/drawing/2014/main" id="{0E1F3FF9-1714-4674-A8B9-51DE12B693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19" name="AutoShape 11071" descr="*">
          <a:extLst>
            <a:ext uri="{FF2B5EF4-FFF2-40B4-BE49-F238E27FC236}">
              <a16:creationId xmlns:a16="http://schemas.microsoft.com/office/drawing/2014/main" id="{1794CBC1-77A6-4F26-BA41-F0D6835A24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0" name="AutoShape 11072" descr="*">
          <a:extLst>
            <a:ext uri="{FF2B5EF4-FFF2-40B4-BE49-F238E27FC236}">
              <a16:creationId xmlns:a16="http://schemas.microsoft.com/office/drawing/2014/main" id="{918EC331-97C2-4BE9-A9D4-BF0FED8C0E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21" name="AutoShape 11076" descr="*">
          <a:extLst>
            <a:ext uri="{FF2B5EF4-FFF2-40B4-BE49-F238E27FC236}">
              <a16:creationId xmlns:a16="http://schemas.microsoft.com/office/drawing/2014/main" id="{8F65DB7E-A199-4818-AA9F-21F71E465C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2" name="AutoShape 11077" descr="*">
          <a:extLst>
            <a:ext uri="{FF2B5EF4-FFF2-40B4-BE49-F238E27FC236}">
              <a16:creationId xmlns:a16="http://schemas.microsoft.com/office/drawing/2014/main" id="{A55477DF-428A-4027-9500-0FF1F1A1B8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3" name="AutoShape 11078" descr="*">
          <a:extLst>
            <a:ext uri="{FF2B5EF4-FFF2-40B4-BE49-F238E27FC236}">
              <a16:creationId xmlns:a16="http://schemas.microsoft.com/office/drawing/2014/main" id="{7773CC44-AC2D-44C6-A5C9-A659FC53FC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4" name="AutoShape 11079" descr="*">
          <a:extLst>
            <a:ext uri="{FF2B5EF4-FFF2-40B4-BE49-F238E27FC236}">
              <a16:creationId xmlns:a16="http://schemas.microsoft.com/office/drawing/2014/main" id="{B36FF6F1-95A6-40FD-ACE4-DACF774ACF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5" name="AutoShape 11080" descr="*">
          <a:extLst>
            <a:ext uri="{FF2B5EF4-FFF2-40B4-BE49-F238E27FC236}">
              <a16:creationId xmlns:a16="http://schemas.microsoft.com/office/drawing/2014/main" id="{16271829-5D8F-4EDF-B586-00FC307C1F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26" name="AutoShape 11084" descr="*">
          <a:extLst>
            <a:ext uri="{FF2B5EF4-FFF2-40B4-BE49-F238E27FC236}">
              <a16:creationId xmlns:a16="http://schemas.microsoft.com/office/drawing/2014/main" id="{267A016B-F72E-418B-98F5-74582F2877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7" name="AutoShape 11099" descr="*">
          <a:extLst>
            <a:ext uri="{FF2B5EF4-FFF2-40B4-BE49-F238E27FC236}">
              <a16:creationId xmlns:a16="http://schemas.microsoft.com/office/drawing/2014/main" id="{771875F3-2F91-44DC-8C5C-F1D2DFFA0A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8" name="AutoShape 11100" descr="*">
          <a:extLst>
            <a:ext uri="{FF2B5EF4-FFF2-40B4-BE49-F238E27FC236}">
              <a16:creationId xmlns:a16="http://schemas.microsoft.com/office/drawing/2014/main" id="{A7E61376-0ABA-4731-AE43-97F9071CF3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29" name="AutoShape 11101" descr="*">
          <a:extLst>
            <a:ext uri="{FF2B5EF4-FFF2-40B4-BE49-F238E27FC236}">
              <a16:creationId xmlns:a16="http://schemas.microsoft.com/office/drawing/2014/main" id="{FF2E8626-B0B4-4CFD-A88B-6C5EE0DFCE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0" name="AutoShape 11102" descr="*">
          <a:extLst>
            <a:ext uri="{FF2B5EF4-FFF2-40B4-BE49-F238E27FC236}">
              <a16:creationId xmlns:a16="http://schemas.microsoft.com/office/drawing/2014/main" id="{1A176F9A-3030-4FAC-BCA9-5A15A9376E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1" name="AutoShape 11103" descr="*">
          <a:extLst>
            <a:ext uri="{FF2B5EF4-FFF2-40B4-BE49-F238E27FC236}">
              <a16:creationId xmlns:a16="http://schemas.microsoft.com/office/drawing/2014/main" id="{7223663D-8F45-481A-BC12-331F808327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2" name="AutoShape 11104" descr="*">
          <a:extLst>
            <a:ext uri="{FF2B5EF4-FFF2-40B4-BE49-F238E27FC236}">
              <a16:creationId xmlns:a16="http://schemas.microsoft.com/office/drawing/2014/main" id="{0C9B8D89-C0C1-42CA-B34B-A69F70C82D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3" name="AutoShape 11105" descr="*">
          <a:extLst>
            <a:ext uri="{FF2B5EF4-FFF2-40B4-BE49-F238E27FC236}">
              <a16:creationId xmlns:a16="http://schemas.microsoft.com/office/drawing/2014/main" id="{364FC27A-E8B0-4678-9B36-B0C4DD3BEB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4" name="AutoShape 11106" descr="*">
          <a:extLst>
            <a:ext uri="{FF2B5EF4-FFF2-40B4-BE49-F238E27FC236}">
              <a16:creationId xmlns:a16="http://schemas.microsoft.com/office/drawing/2014/main" id="{04801CB7-BB78-48E0-803A-0D83332DDD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5" name="AutoShape 11107" descr="*">
          <a:extLst>
            <a:ext uri="{FF2B5EF4-FFF2-40B4-BE49-F238E27FC236}">
              <a16:creationId xmlns:a16="http://schemas.microsoft.com/office/drawing/2014/main" id="{70F8B5B0-2FC4-4638-B17B-D3251A61C2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6" name="AutoShape 11108" descr="*">
          <a:extLst>
            <a:ext uri="{FF2B5EF4-FFF2-40B4-BE49-F238E27FC236}">
              <a16:creationId xmlns:a16="http://schemas.microsoft.com/office/drawing/2014/main" id="{F762DFBF-C911-4964-A04F-0BF41B8E93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7" name="AutoShape 11109" descr="*">
          <a:extLst>
            <a:ext uri="{FF2B5EF4-FFF2-40B4-BE49-F238E27FC236}">
              <a16:creationId xmlns:a16="http://schemas.microsoft.com/office/drawing/2014/main" id="{3D5580B3-DB6D-4346-850D-E5D82B8138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38" name="AutoShape 11110" descr="*">
          <a:extLst>
            <a:ext uri="{FF2B5EF4-FFF2-40B4-BE49-F238E27FC236}">
              <a16:creationId xmlns:a16="http://schemas.microsoft.com/office/drawing/2014/main" id="{709D9431-99FB-4FC2-B1D9-4C51315CCC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39" name="AutoShape 11111" descr="*">
          <a:extLst>
            <a:ext uri="{FF2B5EF4-FFF2-40B4-BE49-F238E27FC236}">
              <a16:creationId xmlns:a16="http://schemas.microsoft.com/office/drawing/2014/main" id="{4541BE67-6618-4E88-AA78-A2C7B7EEEB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0" name="AutoShape 11112" descr="*">
          <a:extLst>
            <a:ext uri="{FF2B5EF4-FFF2-40B4-BE49-F238E27FC236}">
              <a16:creationId xmlns:a16="http://schemas.microsoft.com/office/drawing/2014/main" id="{E559960A-9963-4407-B84F-BDD4890DBD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1" name="AutoShape 11113" descr="*">
          <a:extLst>
            <a:ext uri="{FF2B5EF4-FFF2-40B4-BE49-F238E27FC236}">
              <a16:creationId xmlns:a16="http://schemas.microsoft.com/office/drawing/2014/main" id="{FB336330-32B4-4E64-9CFF-92D2049C1E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2" name="AutoShape 11114" descr="*">
          <a:extLst>
            <a:ext uri="{FF2B5EF4-FFF2-40B4-BE49-F238E27FC236}">
              <a16:creationId xmlns:a16="http://schemas.microsoft.com/office/drawing/2014/main" id="{5D514C40-31E9-45C6-9564-5265DE23E7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3" name="AutoShape 11115" descr="*">
          <a:extLst>
            <a:ext uri="{FF2B5EF4-FFF2-40B4-BE49-F238E27FC236}">
              <a16:creationId xmlns:a16="http://schemas.microsoft.com/office/drawing/2014/main" id="{6B85C4A6-5CDE-4D5D-ACEB-79850F0442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4" name="AutoShape 11116" descr="*">
          <a:extLst>
            <a:ext uri="{FF2B5EF4-FFF2-40B4-BE49-F238E27FC236}">
              <a16:creationId xmlns:a16="http://schemas.microsoft.com/office/drawing/2014/main" id="{077BCAEC-F836-4806-B827-D3C157C67D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5" name="AutoShape 11117" descr="*">
          <a:extLst>
            <a:ext uri="{FF2B5EF4-FFF2-40B4-BE49-F238E27FC236}">
              <a16:creationId xmlns:a16="http://schemas.microsoft.com/office/drawing/2014/main" id="{33CF5AFA-BC30-4E89-936E-39FDA74C2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46" name="AutoShape 11118" descr="*">
          <a:extLst>
            <a:ext uri="{FF2B5EF4-FFF2-40B4-BE49-F238E27FC236}">
              <a16:creationId xmlns:a16="http://schemas.microsoft.com/office/drawing/2014/main" id="{5660DBE4-CC22-488A-9999-CD3CB2A1A3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7" name="AutoShape 11119" descr="*">
          <a:extLst>
            <a:ext uri="{FF2B5EF4-FFF2-40B4-BE49-F238E27FC236}">
              <a16:creationId xmlns:a16="http://schemas.microsoft.com/office/drawing/2014/main" id="{079F7C88-EBD3-41E7-8AF0-A66B9AF09A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8" name="AutoShape 11120" descr="*">
          <a:extLst>
            <a:ext uri="{FF2B5EF4-FFF2-40B4-BE49-F238E27FC236}">
              <a16:creationId xmlns:a16="http://schemas.microsoft.com/office/drawing/2014/main" id="{059B3803-A4D5-4D5A-BEFD-0A1301E542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49" name="AutoShape 11121" descr="*">
          <a:extLst>
            <a:ext uri="{FF2B5EF4-FFF2-40B4-BE49-F238E27FC236}">
              <a16:creationId xmlns:a16="http://schemas.microsoft.com/office/drawing/2014/main" id="{2A9F5B55-87F4-449D-9BB5-D5FFC15331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0" name="AutoShape 11122" descr="*">
          <a:extLst>
            <a:ext uri="{FF2B5EF4-FFF2-40B4-BE49-F238E27FC236}">
              <a16:creationId xmlns:a16="http://schemas.microsoft.com/office/drawing/2014/main" id="{27F0EC6F-8627-47D4-9D1E-A990D2D37D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1" name="AutoShape 11123" descr="*">
          <a:extLst>
            <a:ext uri="{FF2B5EF4-FFF2-40B4-BE49-F238E27FC236}">
              <a16:creationId xmlns:a16="http://schemas.microsoft.com/office/drawing/2014/main" id="{A4FEC20C-5A5E-488D-92E0-73DA26579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2" name="AutoShape 11124" descr="*">
          <a:extLst>
            <a:ext uri="{FF2B5EF4-FFF2-40B4-BE49-F238E27FC236}">
              <a16:creationId xmlns:a16="http://schemas.microsoft.com/office/drawing/2014/main" id="{63C5280A-05F5-42D4-AC3B-3862412538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3" name="AutoShape 11125" descr="*">
          <a:extLst>
            <a:ext uri="{FF2B5EF4-FFF2-40B4-BE49-F238E27FC236}">
              <a16:creationId xmlns:a16="http://schemas.microsoft.com/office/drawing/2014/main" id="{E132EC3B-8DE0-4D19-8D61-FEF235CA51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4" name="AutoShape 11126" descr="*">
          <a:extLst>
            <a:ext uri="{FF2B5EF4-FFF2-40B4-BE49-F238E27FC236}">
              <a16:creationId xmlns:a16="http://schemas.microsoft.com/office/drawing/2014/main" id="{7FDB0D7E-5974-469C-8D5B-BEE549642B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5" name="AutoShape 11127" descr="*">
          <a:extLst>
            <a:ext uri="{FF2B5EF4-FFF2-40B4-BE49-F238E27FC236}">
              <a16:creationId xmlns:a16="http://schemas.microsoft.com/office/drawing/2014/main" id="{FA4518BC-060A-4456-8B83-7F5CA4486D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6" name="AutoShape 11128" descr="*">
          <a:extLst>
            <a:ext uri="{FF2B5EF4-FFF2-40B4-BE49-F238E27FC236}">
              <a16:creationId xmlns:a16="http://schemas.microsoft.com/office/drawing/2014/main" id="{D02C6EF5-A6D8-4383-96A2-DB5F95B13A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7" name="AutoShape 11129" descr="*">
          <a:extLst>
            <a:ext uri="{FF2B5EF4-FFF2-40B4-BE49-F238E27FC236}">
              <a16:creationId xmlns:a16="http://schemas.microsoft.com/office/drawing/2014/main" id="{D32B906F-83A1-4CD4-A89E-BA6791ABE7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58" name="AutoShape 11130" descr="*">
          <a:extLst>
            <a:ext uri="{FF2B5EF4-FFF2-40B4-BE49-F238E27FC236}">
              <a16:creationId xmlns:a16="http://schemas.microsoft.com/office/drawing/2014/main" id="{211FDEEC-244B-4B1E-A820-29654AF2A3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59" name="AutoShape 11131" descr="*">
          <a:extLst>
            <a:ext uri="{FF2B5EF4-FFF2-40B4-BE49-F238E27FC236}">
              <a16:creationId xmlns:a16="http://schemas.microsoft.com/office/drawing/2014/main" id="{FD0C01A3-7F4F-4D21-A40C-97FEA93496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0" name="AutoShape 11132" descr="*">
          <a:extLst>
            <a:ext uri="{FF2B5EF4-FFF2-40B4-BE49-F238E27FC236}">
              <a16:creationId xmlns:a16="http://schemas.microsoft.com/office/drawing/2014/main" id="{D10967D8-3C7B-47C2-B2A0-E6DF4B9B18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1" name="AutoShape 11133" descr="*">
          <a:extLst>
            <a:ext uri="{FF2B5EF4-FFF2-40B4-BE49-F238E27FC236}">
              <a16:creationId xmlns:a16="http://schemas.microsoft.com/office/drawing/2014/main" id="{1C67229A-A3EE-4932-A1C1-7956421ED8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2" name="AutoShape 11134" descr="*">
          <a:extLst>
            <a:ext uri="{FF2B5EF4-FFF2-40B4-BE49-F238E27FC236}">
              <a16:creationId xmlns:a16="http://schemas.microsoft.com/office/drawing/2014/main" id="{47D63524-1220-4CBC-9E6C-D0D90B28C0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3" name="AutoShape 11135" descr="*">
          <a:extLst>
            <a:ext uri="{FF2B5EF4-FFF2-40B4-BE49-F238E27FC236}">
              <a16:creationId xmlns:a16="http://schemas.microsoft.com/office/drawing/2014/main" id="{2F2BC664-A78D-4B82-AE05-579C716932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4" name="AutoShape 11136" descr="*">
          <a:extLst>
            <a:ext uri="{FF2B5EF4-FFF2-40B4-BE49-F238E27FC236}">
              <a16:creationId xmlns:a16="http://schemas.microsoft.com/office/drawing/2014/main" id="{3C872A2D-B41A-46E4-BC88-B1911DB907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5" name="AutoShape 11137" descr="*">
          <a:extLst>
            <a:ext uri="{FF2B5EF4-FFF2-40B4-BE49-F238E27FC236}">
              <a16:creationId xmlns:a16="http://schemas.microsoft.com/office/drawing/2014/main" id="{48E479D2-ADE5-4AD7-A2BF-B5D482B09B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66" name="AutoShape 11138" descr="*">
          <a:extLst>
            <a:ext uri="{FF2B5EF4-FFF2-40B4-BE49-F238E27FC236}">
              <a16:creationId xmlns:a16="http://schemas.microsoft.com/office/drawing/2014/main" id="{655DF2DB-FB56-4FCE-AFEC-5D06539163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7" name="AutoShape 11139" descr="*">
          <a:extLst>
            <a:ext uri="{FF2B5EF4-FFF2-40B4-BE49-F238E27FC236}">
              <a16:creationId xmlns:a16="http://schemas.microsoft.com/office/drawing/2014/main" id="{D6D2EFB7-8416-44B2-A455-2946A3E2E5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8" name="AutoShape 11140" descr="*">
          <a:extLst>
            <a:ext uri="{FF2B5EF4-FFF2-40B4-BE49-F238E27FC236}">
              <a16:creationId xmlns:a16="http://schemas.microsoft.com/office/drawing/2014/main" id="{FD3A2712-EA19-456F-A93D-117182E928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69" name="AutoShape 11141" descr="*">
          <a:extLst>
            <a:ext uri="{FF2B5EF4-FFF2-40B4-BE49-F238E27FC236}">
              <a16:creationId xmlns:a16="http://schemas.microsoft.com/office/drawing/2014/main" id="{B69EEF00-D29B-4F58-96ED-D439216A88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0" name="AutoShape 11142" descr="*">
          <a:extLst>
            <a:ext uri="{FF2B5EF4-FFF2-40B4-BE49-F238E27FC236}">
              <a16:creationId xmlns:a16="http://schemas.microsoft.com/office/drawing/2014/main" id="{B7B2F575-809F-4B7E-A67C-2357C98100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71" name="AutoShape 11143" descr="*">
          <a:extLst>
            <a:ext uri="{FF2B5EF4-FFF2-40B4-BE49-F238E27FC236}">
              <a16:creationId xmlns:a16="http://schemas.microsoft.com/office/drawing/2014/main" id="{F5FC7302-7C2B-4EB5-B109-7BE55C3226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72" name="AutoShape 11144" descr="*">
          <a:extLst>
            <a:ext uri="{FF2B5EF4-FFF2-40B4-BE49-F238E27FC236}">
              <a16:creationId xmlns:a16="http://schemas.microsoft.com/office/drawing/2014/main" id="{1BD0F5B4-B6B9-47FC-B1DF-F6C445DB8B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73" name="AutoShape 11145" descr="*">
          <a:extLst>
            <a:ext uri="{FF2B5EF4-FFF2-40B4-BE49-F238E27FC236}">
              <a16:creationId xmlns:a16="http://schemas.microsoft.com/office/drawing/2014/main" id="{6515F9D7-7138-49BA-8F8F-F23B6C4C01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74" name="AutoShape 11146" descr="*">
          <a:extLst>
            <a:ext uri="{FF2B5EF4-FFF2-40B4-BE49-F238E27FC236}">
              <a16:creationId xmlns:a16="http://schemas.microsoft.com/office/drawing/2014/main" id="{D89F0C8B-BD22-4B79-B912-6CB13116FC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575" name="AutoShape 11011" descr="*">
          <a:extLst>
            <a:ext uri="{FF2B5EF4-FFF2-40B4-BE49-F238E27FC236}">
              <a16:creationId xmlns:a16="http://schemas.microsoft.com/office/drawing/2014/main" id="{677B64B3-F059-4A0F-A16A-F38E09C2E34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6" name="AutoShape 11012" descr="*">
          <a:extLst>
            <a:ext uri="{FF2B5EF4-FFF2-40B4-BE49-F238E27FC236}">
              <a16:creationId xmlns:a16="http://schemas.microsoft.com/office/drawing/2014/main" id="{D6920504-6974-47A1-8DBE-6A94B3E747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7" name="AutoShape 11013" descr="*">
          <a:extLst>
            <a:ext uri="{FF2B5EF4-FFF2-40B4-BE49-F238E27FC236}">
              <a16:creationId xmlns:a16="http://schemas.microsoft.com/office/drawing/2014/main" id="{94000BCF-F283-4A40-A4AE-16DD78869A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8" name="AutoShape 11014" descr="*">
          <a:extLst>
            <a:ext uri="{FF2B5EF4-FFF2-40B4-BE49-F238E27FC236}">
              <a16:creationId xmlns:a16="http://schemas.microsoft.com/office/drawing/2014/main" id="{7EF0B1CB-7FFC-4B30-9664-59B7764149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79" name="AutoShape 11015" descr="*">
          <a:extLst>
            <a:ext uri="{FF2B5EF4-FFF2-40B4-BE49-F238E27FC236}">
              <a16:creationId xmlns:a16="http://schemas.microsoft.com/office/drawing/2014/main" id="{1092CF05-ACB6-492D-BC75-F8D22A06F1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80" name="AutoShape 11016" descr="*">
          <a:extLst>
            <a:ext uri="{FF2B5EF4-FFF2-40B4-BE49-F238E27FC236}">
              <a16:creationId xmlns:a16="http://schemas.microsoft.com/office/drawing/2014/main" id="{0FAE5DE4-5476-4B95-B684-89D62FBFD7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1" name="AutoShape 11017" descr="*">
          <a:extLst>
            <a:ext uri="{FF2B5EF4-FFF2-40B4-BE49-F238E27FC236}">
              <a16:creationId xmlns:a16="http://schemas.microsoft.com/office/drawing/2014/main" id="{9778F43F-341E-4A42-837D-694A78A7E7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2" name="AutoShape 11018" descr="*">
          <a:extLst>
            <a:ext uri="{FF2B5EF4-FFF2-40B4-BE49-F238E27FC236}">
              <a16:creationId xmlns:a16="http://schemas.microsoft.com/office/drawing/2014/main" id="{3785E141-9287-4A3F-A36E-63A440A978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3" name="AutoShape 11019" descr="*">
          <a:extLst>
            <a:ext uri="{FF2B5EF4-FFF2-40B4-BE49-F238E27FC236}">
              <a16:creationId xmlns:a16="http://schemas.microsoft.com/office/drawing/2014/main" id="{365256FE-58B5-40FC-8A9F-0BC1ACF042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4" name="AutoShape 11020" descr="*">
          <a:extLst>
            <a:ext uri="{FF2B5EF4-FFF2-40B4-BE49-F238E27FC236}">
              <a16:creationId xmlns:a16="http://schemas.microsoft.com/office/drawing/2014/main" id="{B382DC51-1B91-4C4C-89AB-AFC2B43BE6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85" name="AutoShape 11021" descr="*">
          <a:extLst>
            <a:ext uri="{FF2B5EF4-FFF2-40B4-BE49-F238E27FC236}">
              <a16:creationId xmlns:a16="http://schemas.microsoft.com/office/drawing/2014/main" id="{704DD82A-4ED8-4D77-BF8D-2C0F422958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6" name="AutoShape 11022" descr="*">
          <a:extLst>
            <a:ext uri="{FF2B5EF4-FFF2-40B4-BE49-F238E27FC236}">
              <a16:creationId xmlns:a16="http://schemas.microsoft.com/office/drawing/2014/main" id="{188F5393-0A13-4B88-90AD-CAF0C38108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7" name="AutoShape 11023" descr="*">
          <a:extLst>
            <a:ext uri="{FF2B5EF4-FFF2-40B4-BE49-F238E27FC236}">
              <a16:creationId xmlns:a16="http://schemas.microsoft.com/office/drawing/2014/main" id="{1712AEDE-098D-48FE-B65A-83EDC7EFAF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8" name="AutoShape 11024" descr="*">
          <a:extLst>
            <a:ext uri="{FF2B5EF4-FFF2-40B4-BE49-F238E27FC236}">
              <a16:creationId xmlns:a16="http://schemas.microsoft.com/office/drawing/2014/main" id="{1977D4BF-A530-4F3A-886C-9360D6E011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89" name="AutoShape 11025" descr="*">
          <a:extLst>
            <a:ext uri="{FF2B5EF4-FFF2-40B4-BE49-F238E27FC236}">
              <a16:creationId xmlns:a16="http://schemas.microsoft.com/office/drawing/2014/main" id="{13E502CE-2E99-4F27-8544-852160E85E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90" name="AutoShape 11026" descr="*">
          <a:extLst>
            <a:ext uri="{FF2B5EF4-FFF2-40B4-BE49-F238E27FC236}">
              <a16:creationId xmlns:a16="http://schemas.microsoft.com/office/drawing/2014/main" id="{693CF248-2958-4FEF-900A-5662DEAF70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1" name="AutoShape 11027" descr="*">
          <a:extLst>
            <a:ext uri="{FF2B5EF4-FFF2-40B4-BE49-F238E27FC236}">
              <a16:creationId xmlns:a16="http://schemas.microsoft.com/office/drawing/2014/main" id="{94F1B313-6818-4ED4-9D82-A96974C289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2" name="AutoShape 11028" descr="*">
          <a:extLst>
            <a:ext uri="{FF2B5EF4-FFF2-40B4-BE49-F238E27FC236}">
              <a16:creationId xmlns:a16="http://schemas.microsoft.com/office/drawing/2014/main" id="{BC46F91B-7CF3-47D6-B5DF-ED4CF0D9B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3" name="AutoShape 11029" descr="*">
          <a:extLst>
            <a:ext uri="{FF2B5EF4-FFF2-40B4-BE49-F238E27FC236}">
              <a16:creationId xmlns:a16="http://schemas.microsoft.com/office/drawing/2014/main" id="{2C69EDFB-F6F8-491A-B0C0-20FC9E9977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4" name="AutoShape 11030" descr="*">
          <a:extLst>
            <a:ext uri="{FF2B5EF4-FFF2-40B4-BE49-F238E27FC236}">
              <a16:creationId xmlns:a16="http://schemas.microsoft.com/office/drawing/2014/main" id="{2781224F-C876-45B5-98D5-42025F5091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595" name="AutoShape 11031" descr="*">
          <a:extLst>
            <a:ext uri="{FF2B5EF4-FFF2-40B4-BE49-F238E27FC236}">
              <a16:creationId xmlns:a16="http://schemas.microsoft.com/office/drawing/2014/main" id="{9D9FF712-3EA3-466F-95D2-B65E39C925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6" name="AutoShape 11032" descr="*">
          <a:extLst>
            <a:ext uri="{FF2B5EF4-FFF2-40B4-BE49-F238E27FC236}">
              <a16:creationId xmlns:a16="http://schemas.microsoft.com/office/drawing/2014/main" id="{9F422240-1C00-4247-AF9F-6E59F73054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7" name="AutoShape 11033" descr="*">
          <a:extLst>
            <a:ext uri="{FF2B5EF4-FFF2-40B4-BE49-F238E27FC236}">
              <a16:creationId xmlns:a16="http://schemas.microsoft.com/office/drawing/2014/main" id="{79001360-CEBF-4265-9D53-23C7F316D8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8" name="AutoShape 11034" descr="*">
          <a:extLst>
            <a:ext uri="{FF2B5EF4-FFF2-40B4-BE49-F238E27FC236}">
              <a16:creationId xmlns:a16="http://schemas.microsoft.com/office/drawing/2014/main" id="{B4CC92CE-0C86-44D9-9C92-38B97606D8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599" name="AutoShape 11035" descr="*">
          <a:extLst>
            <a:ext uri="{FF2B5EF4-FFF2-40B4-BE49-F238E27FC236}">
              <a16:creationId xmlns:a16="http://schemas.microsoft.com/office/drawing/2014/main" id="{1D1A3086-18F5-47F1-A59B-6D7161C5BB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00" name="AutoShape 11036" descr="*">
          <a:extLst>
            <a:ext uri="{FF2B5EF4-FFF2-40B4-BE49-F238E27FC236}">
              <a16:creationId xmlns:a16="http://schemas.microsoft.com/office/drawing/2014/main" id="{A2A7F17D-0E44-4CF9-B21F-F2C376ED37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1" name="AutoShape 11037" descr="*">
          <a:extLst>
            <a:ext uri="{FF2B5EF4-FFF2-40B4-BE49-F238E27FC236}">
              <a16:creationId xmlns:a16="http://schemas.microsoft.com/office/drawing/2014/main" id="{008AB5E6-AF9F-45E6-B44C-06CE16A055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2" name="AutoShape 11038" descr="*">
          <a:extLst>
            <a:ext uri="{FF2B5EF4-FFF2-40B4-BE49-F238E27FC236}">
              <a16:creationId xmlns:a16="http://schemas.microsoft.com/office/drawing/2014/main" id="{041DB311-BE2E-4861-9CDD-12EFCE2B76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3" name="AutoShape 11039" descr="*">
          <a:extLst>
            <a:ext uri="{FF2B5EF4-FFF2-40B4-BE49-F238E27FC236}">
              <a16:creationId xmlns:a16="http://schemas.microsoft.com/office/drawing/2014/main" id="{5523F5B5-4135-4453-B94F-D75B0EA4BC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4" name="AutoShape 11040" descr="*">
          <a:extLst>
            <a:ext uri="{FF2B5EF4-FFF2-40B4-BE49-F238E27FC236}">
              <a16:creationId xmlns:a16="http://schemas.microsoft.com/office/drawing/2014/main" id="{6652BEA4-676C-419F-AA8E-66052A9A4A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05" name="AutoShape 11044" descr="*">
          <a:extLst>
            <a:ext uri="{FF2B5EF4-FFF2-40B4-BE49-F238E27FC236}">
              <a16:creationId xmlns:a16="http://schemas.microsoft.com/office/drawing/2014/main" id="{E2D9BE6A-F433-4137-96C5-8628BDD329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6" name="AutoShape 11045" descr="*">
          <a:extLst>
            <a:ext uri="{FF2B5EF4-FFF2-40B4-BE49-F238E27FC236}">
              <a16:creationId xmlns:a16="http://schemas.microsoft.com/office/drawing/2014/main" id="{A203F27B-8E30-4AA5-B0AF-00E926E9C1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7" name="AutoShape 11046" descr="*">
          <a:extLst>
            <a:ext uri="{FF2B5EF4-FFF2-40B4-BE49-F238E27FC236}">
              <a16:creationId xmlns:a16="http://schemas.microsoft.com/office/drawing/2014/main" id="{51253B86-A194-4C58-9A00-E35935C487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8" name="AutoShape 11047" descr="*">
          <a:extLst>
            <a:ext uri="{FF2B5EF4-FFF2-40B4-BE49-F238E27FC236}">
              <a16:creationId xmlns:a16="http://schemas.microsoft.com/office/drawing/2014/main" id="{FC6548DE-A7F3-4C2B-A278-98095D1BF2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09" name="AutoShape 11048" descr="*">
          <a:extLst>
            <a:ext uri="{FF2B5EF4-FFF2-40B4-BE49-F238E27FC236}">
              <a16:creationId xmlns:a16="http://schemas.microsoft.com/office/drawing/2014/main" id="{A9D400C2-63EF-45ED-8FE6-992E3CCC98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10" name="AutoShape 11052" descr="*">
          <a:extLst>
            <a:ext uri="{FF2B5EF4-FFF2-40B4-BE49-F238E27FC236}">
              <a16:creationId xmlns:a16="http://schemas.microsoft.com/office/drawing/2014/main" id="{AD5483BC-59FC-42A3-A91B-95720AB954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1" name="AutoShape 11053" descr="*">
          <a:extLst>
            <a:ext uri="{FF2B5EF4-FFF2-40B4-BE49-F238E27FC236}">
              <a16:creationId xmlns:a16="http://schemas.microsoft.com/office/drawing/2014/main" id="{7DA54003-AA2E-4FDA-82BA-0D24659B48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2" name="AutoShape 11054" descr="*">
          <a:extLst>
            <a:ext uri="{FF2B5EF4-FFF2-40B4-BE49-F238E27FC236}">
              <a16:creationId xmlns:a16="http://schemas.microsoft.com/office/drawing/2014/main" id="{7A4B1389-B5CB-47E6-861D-1739D65685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3" name="AutoShape 11055" descr="*">
          <a:extLst>
            <a:ext uri="{FF2B5EF4-FFF2-40B4-BE49-F238E27FC236}">
              <a16:creationId xmlns:a16="http://schemas.microsoft.com/office/drawing/2014/main" id="{4A609D32-2D96-4E35-8CE6-AB2DE84012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4" name="AutoShape 11056" descr="*">
          <a:extLst>
            <a:ext uri="{FF2B5EF4-FFF2-40B4-BE49-F238E27FC236}">
              <a16:creationId xmlns:a16="http://schemas.microsoft.com/office/drawing/2014/main" id="{4C9E9F3F-1BD8-46F9-A45F-7C0D878DA0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15" name="AutoShape 11060" descr="*">
          <a:extLst>
            <a:ext uri="{FF2B5EF4-FFF2-40B4-BE49-F238E27FC236}">
              <a16:creationId xmlns:a16="http://schemas.microsoft.com/office/drawing/2014/main" id="{F0A51A2F-254F-4E16-9E72-8626251864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6" name="AutoShape 11061" descr="*">
          <a:extLst>
            <a:ext uri="{FF2B5EF4-FFF2-40B4-BE49-F238E27FC236}">
              <a16:creationId xmlns:a16="http://schemas.microsoft.com/office/drawing/2014/main" id="{853899EB-3A87-45F8-92BF-863934CB07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7" name="AutoShape 11062" descr="*">
          <a:extLst>
            <a:ext uri="{FF2B5EF4-FFF2-40B4-BE49-F238E27FC236}">
              <a16:creationId xmlns:a16="http://schemas.microsoft.com/office/drawing/2014/main" id="{903E09D3-4021-4FB9-B998-95708776EB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8" name="AutoShape 11063" descr="*">
          <a:extLst>
            <a:ext uri="{FF2B5EF4-FFF2-40B4-BE49-F238E27FC236}">
              <a16:creationId xmlns:a16="http://schemas.microsoft.com/office/drawing/2014/main" id="{AC9B6D8B-E0A0-42C7-B813-3317B27043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19" name="AutoShape 11064" descr="*">
          <a:extLst>
            <a:ext uri="{FF2B5EF4-FFF2-40B4-BE49-F238E27FC236}">
              <a16:creationId xmlns:a16="http://schemas.microsoft.com/office/drawing/2014/main" id="{5AA49213-57BB-4FCB-A685-EDCB6846E0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20" name="AutoShape 11068" descr="*">
          <a:extLst>
            <a:ext uri="{FF2B5EF4-FFF2-40B4-BE49-F238E27FC236}">
              <a16:creationId xmlns:a16="http://schemas.microsoft.com/office/drawing/2014/main" id="{70D9C89C-728F-48D8-A11D-94E005D338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1" name="AutoShape 11069" descr="*">
          <a:extLst>
            <a:ext uri="{FF2B5EF4-FFF2-40B4-BE49-F238E27FC236}">
              <a16:creationId xmlns:a16="http://schemas.microsoft.com/office/drawing/2014/main" id="{06D2CD83-57C5-4A23-BA72-2389C08FEB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2" name="AutoShape 11070" descr="*">
          <a:extLst>
            <a:ext uri="{FF2B5EF4-FFF2-40B4-BE49-F238E27FC236}">
              <a16:creationId xmlns:a16="http://schemas.microsoft.com/office/drawing/2014/main" id="{6B5C72E7-0DD8-4EBF-8203-6CAFDE066B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3" name="AutoShape 11071" descr="*">
          <a:extLst>
            <a:ext uri="{FF2B5EF4-FFF2-40B4-BE49-F238E27FC236}">
              <a16:creationId xmlns:a16="http://schemas.microsoft.com/office/drawing/2014/main" id="{B0A35008-0EBD-4C15-8FE5-40A9CE600D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4" name="AutoShape 11072" descr="*">
          <a:extLst>
            <a:ext uri="{FF2B5EF4-FFF2-40B4-BE49-F238E27FC236}">
              <a16:creationId xmlns:a16="http://schemas.microsoft.com/office/drawing/2014/main" id="{54F0AD60-BA12-4A84-910B-5EF68BC210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25" name="AutoShape 11076" descr="*">
          <a:extLst>
            <a:ext uri="{FF2B5EF4-FFF2-40B4-BE49-F238E27FC236}">
              <a16:creationId xmlns:a16="http://schemas.microsoft.com/office/drawing/2014/main" id="{8EFE1BA1-613A-4287-9BDE-AC61CB1447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6" name="AutoShape 11077" descr="*">
          <a:extLst>
            <a:ext uri="{FF2B5EF4-FFF2-40B4-BE49-F238E27FC236}">
              <a16:creationId xmlns:a16="http://schemas.microsoft.com/office/drawing/2014/main" id="{01C0AE7A-D116-440B-8D78-72372ED8CF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7" name="AutoShape 11078" descr="*">
          <a:extLst>
            <a:ext uri="{FF2B5EF4-FFF2-40B4-BE49-F238E27FC236}">
              <a16:creationId xmlns:a16="http://schemas.microsoft.com/office/drawing/2014/main" id="{100BA89C-BFC6-4E67-AD89-7AD4D53DF7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8" name="AutoShape 11079" descr="*">
          <a:extLst>
            <a:ext uri="{FF2B5EF4-FFF2-40B4-BE49-F238E27FC236}">
              <a16:creationId xmlns:a16="http://schemas.microsoft.com/office/drawing/2014/main" id="{262AB677-37B3-4B1A-9677-9B59903382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29" name="AutoShape 11080" descr="*">
          <a:extLst>
            <a:ext uri="{FF2B5EF4-FFF2-40B4-BE49-F238E27FC236}">
              <a16:creationId xmlns:a16="http://schemas.microsoft.com/office/drawing/2014/main" id="{32D9AAEB-FECF-4899-8E14-AEC4A0DBE5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0" name="AutoShape 11084" descr="*">
          <a:extLst>
            <a:ext uri="{FF2B5EF4-FFF2-40B4-BE49-F238E27FC236}">
              <a16:creationId xmlns:a16="http://schemas.microsoft.com/office/drawing/2014/main" id="{E3B80D31-DC67-45F7-A767-3F3E5ECC6B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1" name="AutoShape 11099" descr="*">
          <a:extLst>
            <a:ext uri="{FF2B5EF4-FFF2-40B4-BE49-F238E27FC236}">
              <a16:creationId xmlns:a16="http://schemas.microsoft.com/office/drawing/2014/main" id="{45037A3A-1332-45A6-A6BA-0BA2480201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2" name="AutoShape 11100" descr="*">
          <a:extLst>
            <a:ext uri="{FF2B5EF4-FFF2-40B4-BE49-F238E27FC236}">
              <a16:creationId xmlns:a16="http://schemas.microsoft.com/office/drawing/2014/main" id="{A28FE53D-0F34-4B29-ADD6-B1341BB3C7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3" name="AutoShape 11101" descr="*">
          <a:extLst>
            <a:ext uri="{FF2B5EF4-FFF2-40B4-BE49-F238E27FC236}">
              <a16:creationId xmlns:a16="http://schemas.microsoft.com/office/drawing/2014/main" id="{966F95FC-E28E-42DA-8D08-AC9F646712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4" name="AutoShape 11102" descr="*">
          <a:extLst>
            <a:ext uri="{FF2B5EF4-FFF2-40B4-BE49-F238E27FC236}">
              <a16:creationId xmlns:a16="http://schemas.microsoft.com/office/drawing/2014/main" id="{D97B7982-63FB-413D-A68F-08391E3E58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5" name="AutoShape 11103" descr="*">
          <a:extLst>
            <a:ext uri="{FF2B5EF4-FFF2-40B4-BE49-F238E27FC236}">
              <a16:creationId xmlns:a16="http://schemas.microsoft.com/office/drawing/2014/main" id="{4F3FB5C1-8562-4428-8E7E-5DD6AFA9B5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6" name="AutoShape 11104" descr="*">
          <a:extLst>
            <a:ext uri="{FF2B5EF4-FFF2-40B4-BE49-F238E27FC236}">
              <a16:creationId xmlns:a16="http://schemas.microsoft.com/office/drawing/2014/main" id="{99BF390E-D23E-4DF6-A70A-EE55CC36AB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7" name="AutoShape 11105" descr="*">
          <a:extLst>
            <a:ext uri="{FF2B5EF4-FFF2-40B4-BE49-F238E27FC236}">
              <a16:creationId xmlns:a16="http://schemas.microsoft.com/office/drawing/2014/main" id="{574F0830-83C8-40F9-A9AD-9BB8F425D7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38" name="AutoShape 11106" descr="*">
          <a:extLst>
            <a:ext uri="{FF2B5EF4-FFF2-40B4-BE49-F238E27FC236}">
              <a16:creationId xmlns:a16="http://schemas.microsoft.com/office/drawing/2014/main" id="{AC692F8A-D1C8-4119-9104-21FE526E1F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39" name="AutoShape 11107" descr="*">
          <a:extLst>
            <a:ext uri="{FF2B5EF4-FFF2-40B4-BE49-F238E27FC236}">
              <a16:creationId xmlns:a16="http://schemas.microsoft.com/office/drawing/2014/main" id="{8F758526-C480-4235-9310-9C21869EB3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0" name="AutoShape 11108" descr="*">
          <a:extLst>
            <a:ext uri="{FF2B5EF4-FFF2-40B4-BE49-F238E27FC236}">
              <a16:creationId xmlns:a16="http://schemas.microsoft.com/office/drawing/2014/main" id="{5F6C6AA4-B8F3-4235-8018-BBD44F9AB5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1" name="AutoShape 11109" descr="*">
          <a:extLst>
            <a:ext uri="{FF2B5EF4-FFF2-40B4-BE49-F238E27FC236}">
              <a16:creationId xmlns:a16="http://schemas.microsoft.com/office/drawing/2014/main" id="{CB05F5E6-E5F0-4ECA-9431-37F542C41C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2" name="AutoShape 11110" descr="*">
          <a:extLst>
            <a:ext uri="{FF2B5EF4-FFF2-40B4-BE49-F238E27FC236}">
              <a16:creationId xmlns:a16="http://schemas.microsoft.com/office/drawing/2014/main" id="{85DC5AE2-77F5-4B0D-9AC9-4BCDA750EF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43" name="AutoShape 11111" descr="*">
          <a:extLst>
            <a:ext uri="{FF2B5EF4-FFF2-40B4-BE49-F238E27FC236}">
              <a16:creationId xmlns:a16="http://schemas.microsoft.com/office/drawing/2014/main" id="{AE7AACC5-AC9F-4C37-A407-A55D077DBB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44" name="AutoShape 11112" descr="*">
          <a:extLst>
            <a:ext uri="{FF2B5EF4-FFF2-40B4-BE49-F238E27FC236}">
              <a16:creationId xmlns:a16="http://schemas.microsoft.com/office/drawing/2014/main" id="{3BD3D2D2-F1BE-4E5E-83A0-598709C439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45" name="AutoShape 11113" descr="*">
          <a:extLst>
            <a:ext uri="{FF2B5EF4-FFF2-40B4-BE49-F238E27FC236}">
              <a16:creationId xmlns:a16="http://schemas.microsoft.com/office/drawing/2014/main" id="{EABD11D9-AF68-485C-93D1-6FB6A8813A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46" name="AutoShape 11114" descr="*">
          <a:extLst>
            <a:ext uri="{FF2B5EF4-FFF2-40B4-BE49-F238E27FC236}">
              <a16:creationId xmlns:a16="http://schemas.microsoft.com/office/drawing/2014/main" id="{2E5E9EC7-9FC8-401D-AEC0-38BC382088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7" name="AutoShape 11115" descr="*">
          <a:extLst>
            <a:ext uri="{FF2B5EF4-FFF2-40B4-BE49-F238E27FC236}">
              <a16:creationId xmlns:a16="http://schemas.microsoft.com/office/drawing/2014/main" id="{C9BE4E88-C9EB-411D-998B-52603A945B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8" name="AutoShape 11116" descr="*">
          <a:extLst>
            <a:ext uri="{FF2B5EF4-FFF2-40B4-BE49-F238E27FC236}">
              <a16:creationId xmlns:a16="http://schemas.microsoft.com/office/drawing/2014/main" id="{0548E5E0-58F1-4645-BAB4-97A36C071D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49" name="AutoShape 11117" descr="*">
          <a:extLst>
            <a:ext uri="{FF2B5EF4-FFF2-40B4-BE49-F238E27FC236}">
              <a16:creationId xmlns:a16="http://schemas.microsoft.com/office/drawing/2014/main" id="{2A173BAD-CA63-48E7-B3A9-AAC6A5639C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0" name="AutoShape 11118" descr="*">
          <a:extLst>
            <a:ext uri="{FF2B5EF4-FFF2-40B4-BE49-F238E27FC236}">
              <a16:creationId xmlns:a16="http://schemas.microsoft.com/office/drawing/2014/main" id="{F56ABBEC-B9AF-4EB3-B731-975858D6CD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1" name="AutoShape 11119" descr="*">
          <a:extLst>
            <a:ext uri="{FF2B5EF4-FFF2-40B4-BE49-F238E27FC236}">
              <a16:creationId xmlns:a16="http://schemas.microsoft.com/office/drawing/2014/main" id="{8338A38B-EB0B-4968-8C78-CBACB9B53B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2" name="AutoShape 11120" descr="*">
          <a:extLst>
            <a:ext uri="{FF2B5EF4-FFF2-40B4-BE49-F238E27FC236}">
              <a16:creationId xmlns:a16="http://schemas.microsoft.com/office/drawing/2014/main" id="{4138DB85-42CA-40D5-B110-9CC8ADA1F5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3" name="AutoShape 11121" descr="*">
          <a:extLst>
            <a:ext uri="{FF2B5EF4-FFF2-40B4-BE49-F238E27FC236}">
              <a16:creationId xmlns:a16="http://schemas.microsoft.com/office/drawing/2014/main" id="{459B7ABF-F247-421A-BED4-880F38A1E1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4" name="AutoShape 11122" descr="*">
          <a:extLst>
            <a:ext uri="{FF2B5EF4-FFF2-40B4-BE49-F238E27FC236}">
              <a16:creationId xmlns:a16="http://schemas.microsoft.com/office/drawing/2014/main" id="{C356A1E1-8FA0-4502-AF5D-D91F1AB146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5" name="AutoShape 11123" descr="*">
          <a:extLst>
            <a:ext uri="{FF2B5EF4-FFF2-40B4-BE49-F238E27FC236}">
              <a16:creationId xmlns:a16="http://schemas.microsoft.com/office/drawing/2014/main" id="{C950175E-86C7-43C9-9D79-BC1E0EE065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6" name="AutoShape 11124" descr="*">
          <a:extLst>
            <a:ext uri="{FF2B5EF4-FFF2-40B4-BE49-F238E27FC236}">
              <a16:creationId xmlns:a16="http://schemas.microsoft.com/office/drawing/2014/main" id="{AAD49277-9AAB-47F6-A592-9AA54CEFD1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7" name="AutoShape 11125" descr="*">
          <a:extLst>
            <a:ext uri="{FF2B5EF4-FFF2-40B4-BE49-F238E27FC236}">
              <a16:creationId xmlns:a16="http://schemas.microsoft.com/office/drawing/2014/main" id="{7E6763D4-7E67-4987-89BD-C7911340C4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58" name="AutoShape 11126" descr="*">
          <a:extLst>
            <a:ext uri="{FF2B5EF4-FFF2-40B4-BE49-F238E27FC236}">
              <a16:creationId xmlns:a16="http://schemas.microsoft.com/office/drawing/2014/main" id="{58137A01-0B30-4C7E-A52B-3C929FD8B2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59" name="AutoShape 11127" descr="*">
          <a:extLst>
            <a:ext uri="{FF2B5EF4-FFF2-40B4-BE49-F238E27FC236}">
              <a16:creationId xmlns:a16="http://schemas.microsoft.com/office/drawing/2014/main" id="{39436FD1-E06E-4FCD-93F7-1324EFAE8A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0" name="AutoShape 11128" descr="*">
          <a:extLst>
            <a:ext uri="{FF2B5EF4-FFF2-40B4-BE49-F238E27FC236}">
              <a16:creationId xmlns:a16="http://schemas.microsoft.com/office/drawing/2014/main" id="{B417D97E-9154-4717-804D-36CBE85AE2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1" name="AutoShape 11129" descr="*">
          <a:extLst>
            <a:ext uri="{FF2B5EF4-FFF2-40B4-BE49-F238E27FC236}">
              <a16:creationId xmlns:a16="http://schemas.microsoft.com/office/drawing/2014/main" id="{1F3A2D9E-4552-4640-9E90-D51E889F32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2" name="AutoShape 11130" descr="*">
          <a:extLst>
            <a:ext uri="{FF2B5EF4-FFF2-40B4-BE49-F238E27FC236}">
              <a16:creationId xmlns:a16="http://schemas.microsoft.com/office/drawing/2014/main" id="{08F7CB59-2778-4948-96C0-00AA17B352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63" name="AutoShape 11131" descr="*">
          <a:extLst>
            <a:ext uri="{FF2B5EF4-FFF2-40B4-BE49-F238E27FC236}">
              <a16:creationId xmlns:a16="http://schemas.microsoft.com/office/drawing/2014/main" id="{B7ABCAC0-06CE-4C06-8555-28B2D4D38A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64" name="AutoShape 11132" descr="*">
          <a:extLst>
            <a:ext uri="{FF2B5EF4-FFF2-40B4-BE49-F238E27FC236}">
              <a16:creationId xmlns:a16="http://schemas.microsoft.com/office/drawing/2014/main" id="{E52062D7-506D-49BA-BE86-2B2C49E2E5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65" name="AutoShape 11133" descr="*">
          <a:extLst>
            <a:ext uri="{FF2B5EF4-FFF2-40B4-BE49-F238E27FC236}">
              <a16:creationId xmlns:a16="http://schemas.microsoft.com/office/drawing/2014/main" id="{6DAA1BEA-55E7-40AD-9A33-1C6D628BC0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66" name="AutoShape 11134" descr="*">
          <a:extLst>
            <a:ext uri="{FF2B5EF4-FFF2-40B4-BE49-F238E27FC236}">
              <a16:creationId xmlns:a16="http://schemas.microsoft.com/office/drawing/2014/main" id="{7707612F-F227-4396-9008-DAD8FDBF6D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7" name="AutoShape 11135" descr="*">
          <a:extLst>
            <a:ext uri="{FF2B5EF4-FFF2-40B4-BE49-F238E27FC236}">
              <a16:creationId xmlns:a16="http://schemas.microsoft.com/office/drawing/2014/main" id="{078F6EF5-5A00-426B-816A-15E2E10F90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8" name="AutoShape 11136" descr="*">
          <a:extLst>
            <a:ext uri="{FF2B5EF4-FFF2-40B4-BE49-F238E27FC236}">
              <a16:creationId xmlns:a16="http://schemas.microsoft.com/office/drawing/2014/main" id="{4F341338-E541-4114-88E3-D636E9EB0C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69" name="AutoShape 11137" descr="*">
          <a:extLst>
            <a:ext uri="{FF2B5EF4-FFF2-40B4-BE49-F238E27FC236}">
              <a16:creationId xmlns:a16="http://schemas.microsoft.com/office/drawing/2014/main" id="{BD91824B-894C-436E-BE05-CA9B427D2A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0" name="AutoShape 11138" descr="*">
          <a:extLst>
            <a:ext uri="{FF2B5EF4-FFF2-40B4-BE49-F238E27FC236}">
              <a16:creationId xmlns:a16="http://schemas.microsoft.com/office/drawing/2014/main" id="{2C4191E1-C842-4E6A-9F68-1EDBA1EF26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71" name="AutoShape 11139" descr="*">
          <a:extLst>
            <a:ext uri="{FF2B5EF4-FFF2-40B4-BE49-F238E27FC236}">
              <a16:creationId xmlns:a16="http://schemas.microsoft.com/office/drawing/2014/main" id="{52912A65-C4EE-437D-91FC-1675EAE646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72" name="AutoShape 11140" descr="*">
          <a:extLst>
            <a:ext uri="{FF2B5EF4-FFF2-40B4-BE49-F238E27FC236}">
              <a16:creationId xmlns:a16="http://schemas.microsoft.com/office/drawing/2014/main" id="{D5EBEC59-F23B-48E6-B592-616E545EA6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73" name="AutoShape 11141" descr="*">
          <a:extLst>
            <a:ext uri="{FF2B5EF4-FFF2-40B4-BE49-F238E27FC236}">
              <a16:creationId xmlns:a16="http://schemas.microsoft.com/office/drawing/2014/main" id="{82AFC9C7-E50A-48FA-9020-FFBFBE8BB8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74" name="AutoShape 11142" descr="*">
          <a:extLst>
            <a:ext uri="{FF2B5EF4-FFF2-40B4-BE49-F238E27FC236}">
              <a16:creationId xmlns:a16="http://schemas.microsoft.com/office/drawing/2014/main" id="{C26A4FB4-A62C-40A2-9637-52164CFEC9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5" name="AutoShape 11143" descr="*">
          <a:extLst>
            <a:ext uri="{FF2B5EF4-FFF2-40B4-BE49-F238E27FC236}">
              <a16:creationId xmlns:a16="http://schemas.microsoft.com/office/drawing/2014/main" id="{89518C59-A227-43DB-BB66-95EC20EFAA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6" name="AutoShape 11144" descr="*">
          <a:extLst>
            <a:ext uri="{FF2B5EF4-FFF2-40B4-BE49-F238E27FC236}">
              <a16:creationId xmlns:a16="http://schemas.microsoft.com/office/drawing/2014/main" id="{29B3C196-1513-45D2-94C4-0C9AFE6990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7" name="AutoShape 11145" descr="*">
          <a:extLst>
            <a:ext uri="{FF2B5EF4-FFF2-40B4-BE49-F238E27FC236}">
              <a16:creationId xmlns:a16="http://schemas.microsoft.com/office/drawing/2014/main" id="{86E88508-DB84-4F8E-A4D6-7E03887E9A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78" name="AutoShape 11146" descr="*">
          <a:extLst>
            <a:ext uri="{FF2B5EF4-FFF2-40B4-BE49-F238E27FC236}">
              <a16:creationId xmlns:a16="http://schemas.microsoft.com/office/drawing/2014/main" id="{ABE76BC8-435B-4711-82CA-19C2E34E6B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679" name="AutoShape 11011" descr="*">
          <a:extLst>
            <a:ext uri="{FF2B5EF4-FFF2-40B4-BE49-F238E27FC236}">
              <a16:creationId xmlns:a16="http://schemas.microsoft.com/office/drawing/2014/main" id="{B4DAD961-3C64-4B21-ABE0-A0D6BC41AC0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0" name="AutoShape 11012" descr="*">
          <a:extLst>
            <a:ext uri="{FF2B5EF4-FFF2-40B4-BE49-F238E27FC236}">
              <a16:creationId xmlns:a16="http://schemas.microsoft.com/office/drawing/2014/main" id="{C7F13178-8A69-40B7-9794-140ECF1030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1" name="AutoShape 11013" descr="*">
          <a:extLst>
            <a:ext uri="{FF2B5EF4-FFF2-40B4-BE49-F238E27FC236}">
              <a16:creationId xmlns:a16="http://schemas.microsoft.com/office/drawing/2014/main" id="{B061CE91-2D04-47AA-8C1C-C87B08DF3A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2" name="AutoShape 11014" descr="*">
          <a:extLst>
            <a:ext uri="{FF2B5EF4-FFF2-40B4-BE49-F238E27FC236}">
              <a16:creationId xmlns:a16="http://schemas.microsoft.com/office/drawing/2014/main" id="{707CF82D-845C-4692-BFB6-8A321C2323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3" name="AutoShape 11015" descr="*">
          <a:extLst>
            <a:ext uri="{FF2B5EF4-FFF2-40B4-BE49-F238E27FC236}">
              <a16:creationId xmlns:a16="http://schemas.microsoft.com/office/drawing/2014/main" id="{6E788F46-752D-4092-9546-F179027ABF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84" name="AutoShape 11016" descr="*">
          <a:extLst>
            <a:ext uri="{FF2B5EF4-FFF2-40B4-BE49-F238E27FC236}">
              <a16:creationId xmlns:a16="http://schemas.microsoft.com/office/drawing/2014/main" id="{1AC5DF2F-C84D-4E5A-9196-597134457F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5" name="AutoShape 11017" descr="*">
          <a:extLst>
            <a:ext uri="{FF2B5EF4-FFF2-40B4-BE49-F238E27FC236}">
              <a16:creationId xmlns:a16="http://schemas.microsoft.com/office/drawing/2014/main" id="{21B12EE4-987B-47F6-8420-6FC56D6220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6" name="AutoShape 11018" descr="*">
          <a:extLst>
            <a:ext uri="{FF2B5EF4-FFF2-40B4-BE49-F238E27FC236}">
              <a16:creationId xmlns:a16="http://schemas.microsoft.com/office/drawing/2014/main" id="{FB279E59-D9E2-4791-8477-7B364BC48C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7" name="AutoShape 11019" descr="*">
          <a:extLst>
            <a:ext uri="{FF2B5EF4-FFF2-40B4-BE49-F238E27FC236}">
              <a16:creationId xmlns:a16="http://schemas.microsoft.com/office/drawing/2014/main" id="{20040BF3-0B83-4E01-B22C-D06A799035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88" name="AutoShape 11020" descr="*">
          <a:extLst>
            <a:ext uri="{FF2B5EF4-FFF2-40B4-BE49-F238E27FC236}">
              <a16:creationId xmlns:a16="http://schemas.microsoft.com/office/drawing/2014/main" id="{7DFAA711-8BDD-4A93-B8D2-A90BF07506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89" name="AutoShape 11021" descr="*">
          <a:extLst>
            <a:ext uri="{FF2B5EF4-FFF2-40B4-BE49-F238E27FC236}">
              <a16:creationId xmlns:a16="http://schemas.microsoft.com/office/drawing/2014/main" id="{0714C5EC-2BC2-4954-8C7A-C2312712C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0" name="AutoShape 11022" descr="*">
          <a:extLst>
            <a:ext uri="{FF2B5EF4-FFF2-40B4-BE49-F238E27FC236}">
              <a16:creationId xmlns:a16="http://schemas.microsoft.com/office/drawing/2014/main" id="{13880EE0-802C-4222-9C28-F1CB362DBF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1" name="AutoShape 11023" descr="*">
          <a:extLst>
            <a:ext uri="{FF2B5EF4-FFF2-40B4-BE49-F238E27FC236}">
              <a16:creationId xmlns:a16="http://schemas.microsoft.com/office/drawing/2014/main" id="{06F52F7E-841E-4671-A672-5877740996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2" name="AutoShape 11024" descr="*">
          <a:extLst>
            <a:ext uri="{FF2B5EF4-FFF2-40B4-BE49-F238E27FC236}">
              <a16:creationId xmlns:a16="http://schemas.microsoft.com/office/drawing/2014/main" id="{8CFBD334-EC0D-4CB5-BB74-3D5B5357E2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3" name="AutoShape 11025" descr="*">
          <a:extLst>
            <a:ext uri="{FF2B5EF4-FFF2-40B4-BE49-F238E27FC236}">
              <a16:creationId xmlns:a16="http://schemas.microsoft.com/office/drawing/2014/main" id="{4F6EF548-F4BF-4E4E-81B4-CC4F8C4F0A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94" name="AutoShape 11026" descr="*">
          <a:extLst>
            <a:ext uri="{FF2B5EF4-FFF2-40B4-BE49-F238E27FC236}">
              <a16:creationId xmlns:a16="http://schemas.microsoft.com/office/drawing/2014/main" id="{67FD260B-4D45-45E0-A593-99CFD1AC34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5" name="AutoShape 11027" descr="*">
          <a:extLst>
            <a:ext uri="{FF2B5EF4-FFF2-40B4-BE49-F238E27FC236}">
              <a16:creationId xmlns:a16="http://schemas.microsoft.com/office/drawing/2014/main" id="{C2FDEA7B-405C-4529-BD9F-AB62213CC5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6" name="AutoShape 11028" descr="*">
          <a:extLst>
            <a:ext uri="{FF2B5EF4-FFF2-40B4-BE49-F238E27FC236}">
              <a16:creationId xmlns:a16="http://schemas.microsoft.com/office/drawing/2014/main" id="{BF130C7E-A178-4065-A704-984A9343CF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7" name="AutoShape 11029" descr="*">
          <a:extLst>
            <a:ext uri="{FF2B5EF4-FFF2-40B4-BE49-F238E27FC236}">
              <a16:creationId xmlns:a16="http://schemas.microsoft.com/office/drawing/2014/main" id="{EF844B95-259F-428A-8589-AE0218E948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698" name="AutoShape 11030" descr="*">
          <a:extLst>
            <a:ext uri="{FF2B5EF4-FFF2-40B4-BE49-F238E27FC236}">
              <a16:creationId xmlns:a16="http://schemas.microsoft.com/office/drawing/2014/main" id="{7B28BD90-05E1-4853-9DAA-D0D7E30E40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699" name="AutoShape 11031" descr="*">
          <a:extLst>
            <a:ext uri="{FF2B5EF4-FFF2-40B4-BE49-F238E27FC236}">
              <a16:creationId xmlns:a16="http://schemas.microsoft.com/office/drawing/2014/main" id="{7231B72D-C023-405B-A92E-2EFCC08F73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0" name="AutoShape 11032" descr="*">
          <a:extLst>
            <a:ext uri="{FF2B5EF4-FFF2-40B4-BE49-F238E27FC236}">
              <a16:creationId xmlns:a16="http://schemas.microsoft.com/office/drawing/2014/main" id="{A62B0554-7769-4D94-BC78-B0C77C5306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1" name="AutoShape 11033" descr="*">
          <a:extLst>
            <a:ext uri="{FF2B5EF4-FFF2-40B4-BE49-F238E27FC236}">
              <a16:creationId xmlns:a16="http://schemas.microsoft.com/office/drawing/2014/main" id="{A64F6880-4601-4E95-A73B-A828AF817A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2" name="AutoShape 11034" descr="*">
          <a:extLst>
            <a:ext uri="{FF2B5EF4-FFF2-40B4-BE49-F238E27FC236}">
              <a16:creationId xmlns:a16="http://schemas.microsoft.com/office/drawing/2014/main" id="{DEA4447E-A7BE-4514-BFAD-0728585F60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3" name="AutoShape 11035" descr="*">
          <a:extLst>
            <a:ext uri="{FF2B5EF4-FFF2-40B4-BE49-F238E27FC236}">
              <a16:creationId xmlns:a16="http://schemas.microsoft.com/office/drawing/2014/main" id="{F14ED49C-24CE-482E-AF40-428C460272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04" name="AutoShape 11036" descr="*">
          <a:extLst>
            <a:ext uri="{FF2B5EF4-FFF2-40B4-BE49-F238E27FC236}">
              <a16:creationId xmlns:a16="http://schemas.microsoft.com/office/drawing/2014/main" id="{3FB6308C-5AB6-4C92-8DE9-432477DAF4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5" name="AutoShape 11037" descr="*">
          <a:extLst>
            <a:ext uri="{FF2B5EF4-FFF2-40B4-BE49-F238E27FC236}">
              <a16:creationId xmlns:a16="http://schemas.microsoft.com/office/drawing/2014/main" id="{48503FEF-EF47-4649-8EEF-AC23B9A55E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6" name="AutoShape 11038" descr="*">
          <a:extLst>
            <a:ext uri="{FF2B5EF4-FFF2-40B4-BE49-F238E27FC236}">
              <a16:creationId xmlns:a16="http://schemas.microsoft.com/office/drawing/2014/main" id="{686CC91C-9CC2-404C-AA72-2FA42D2829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7" name="AutoShape 11039" descr="*">
          <a:extLst>
            <a:ext uri="{FF2B5EF4-FFF2-40B4-BE49-F238E27FC236}">
              <a16:creationId xmlns:a16="http://schemas.microsoft.com/office/drawing/2014/main" id="{FD2BBCD7-709B-4F57-AB49-D82F9D6357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08" name="AutoShape 11040" descr="*">
          <a:extLst>
            <a:ext uri="{FF2B5EF4-FFF2-40B4-BE49-F238E27FC236}">
              <a16:creationId xmlns:a16="http://schemas.microsoft.com/office/drawing/2014/main" id="{6EFEBAC9-F34C-4A45-9751-588EE213C1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09" name="AutoShape 11044" descr="*">
          <a:extLst>
            <a:ext uri="{FF2B5EF4-FFF2-40B4-BE49-F238E27FC236}">
              <a16:creationId xmlns:a16="http://schemas.microsoft.com/office/drawing/2014/main" id="{79BCB363-C415-4E37-A2BD-328F5A5024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0" name="AutoShape 11045" descr="*">
          <a:extLst>
            <a:ext uri="{FF2B5EF4-FFF2-40B4-BE49-F238E27FC236}">
              <a16:creationId xmlns:a16="http://schemas.microsoft.com/office/drawing/2014/main" id="{69397C23-25BE-44FA-9233-7E988991D4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1" name="AutoShape 11046" descr="*">
          <a:extLst>
            <a:ext uri="{FF2B5EF4-FFF2-40B4-BE49-F238E27FC236}">
              <a16:creationId xmlns:a16="http://schemas.microsoft.com/office/drawing/2014/main" id="{54093FBC-B4E0-44A5-A2AC-FE48FB7CDE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2" name="AutoShape 11047" descr="*">
          <a:extLst>
            <a:ext uri="{FF2B5EF4-FFF2-40B4-BE49-F238E27FC236}">
              <a16:creationId xmlns:a16="http://schemas.microsoft.com/office/drawing/2014/main" id="{578ACCBB-3CD2-4585-B26E-D013F4D32B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3" name="AutoShape 11048" descr="*">
          <a:extLst>
            <a:ext uri="{FF2B5EF4-FFF2-40B4-BE49-F238E27FC236}">
              <a16:creationId xmlns:a16="http://schemas.microsoft.com/office/drawing/2014/main" id="{6ADA7197-11A4-4912-B00A-A3D99A74C2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14" name="AutoShape 11052" descr="*">
          <a:extLst>
            <a:ext uri="{FF2B5EF4-FFF2-40B4-BE49-F238E27FC236}">
              <a16:creationId xmlns:a16="http://schemas.microsoft.com/office/drawing/2014/main" id="{7B8C492A-2442-4487-9C8F-BB616DDF5F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5" name="AutoShape 11053" descr="*">
          <a:extLst>
            <a:ext uri="{FF2B5EF4-FFF2-40B4-BE49-F238E27FC236}">
              <a16:creationId xmlns:a16="http://schemas.microsoft.com/office/drawing/2014/main" id="{6F314CC4-2686-49DC-BF59-6A8FD25AD4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6" name="AutoShape 11054" descr="*">
          <a:extLst>
            <a:ext uri="{FF2B5EF4-FFF2-40B4-BE49-F238E27FC236}">
              <a16:creationId xmlns:a16="http://schemas.microsoft.com/office/drawing/2014/main" id="{32FA1B3D-2157-4DAA-A8FC-F5842837CF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7" name="AutoShape 11055" descr="*">
          <a:extLst>
            <a:ext uri="{FF2B5EF4-FFF2-40B4-BE49-F238E27FC236}">
              <a16:creationId xmlns:a16="http://schemas.microsoft.com/office/drawing/2014/main" id="{784BC316-AF7F-4C1A-8EA4-BFD9247362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18" name="AutoShape 11056" descr="*">
          <a:extLst>
            <a:ext uri="{FF2B5EF4-FFF2-40B4-BE49-F238E27FC236}">
              <a16:creationId xmlns:a16="http://schemas.microsoft.com/office/drawing/2014/main" id="{DFAFFB03-A235-40FA-A3E2-FCAA5A0EF3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19" name="AutoShape 11060" descr="*">
          <a:extLst>
            <a:ext uri="{FF2B5EF4-FFF2-40B4-BE49-F238E27FC236}">
              <a16:creationId xmlns:a16="http://schemas.microsoft.com/office/drawing/2014/main" id="{1A0B865F-33AB-41AF-B88E-38194B854D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0" name="AutoShape 11061" descr="*">
          <a:extLst>
            <a:ext uri="{FF2B5EF4-FFF2-40B4-BE49-F238E27FC236}">
              <a16:creationId xmlns:a16="http://schemas.microsoft.com/office/drawing/2014/main" id="{D879DDEA-8778-4C00-BFF2-0F461152FB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1" name="AutoShape 11062" descr="*">
          <a:extLst>
            <a:ext uri="{FF2B5EF4-FFF2-40B4-BE49-F238E27FC236}">
              <a16:creationId xmlns:a16="http://schemas.microsoft.com/office/drawing/2014/main" id="{D15A71D6-E669-45C3-A9D5-23FB7A6ED6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2" name="AutoShape 11063" descr="*">
          <a:extLst>
            <a:ext uri="{FF2B5EF4-FFF2-40B4-BE49-F238E27FC236}">
              <a16:creationId xmlns:a16="http://schemas.microsoft.com/office/drawing/2014/main" id="{8B386318-DC80-4B5E-BD8F-5963B2B581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3" name="AutoShape 11064" descr="*">
          <a:extLst>
            <a:ext uri="{FF2B5EF4-FFF2-40B4-BE49-F238E27FC236}">
              <a16:creationId xmlns:a16="http://schemas.microsoft.com/office/drawing/2014/main" id="{43DEAE59-9CDE-4389-9218-9DF648858C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24" name="AutoShape 11068" descr="*">
          <a:extLst>
            <a:ext uri="{FF2B5EF4-FFF2-40B4-BE49-F238E27FC236}">
              <a16:creationId xmlns:a16="http://schemas.microsoft.com/office/drawing/2014/main" id="{07ACFCC8-BAF0-43A0-BD39-60AC23036E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5" name="AutoShape 11069" descr="*">
          <a:extLst>
            <a:ext uri="{FF2B5EF4-FFF2-40B4-BE49-F238E27FC236}">
              <a16:creationId xmlns:a16="http://schemas.microsoft.com/office/drawing/2014/main" id="{40372252-6FC5-4BA0-BC99-91F173670C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6" name="AutoShape 11070" descr="*">
          <a:extLst>
            <a:ext uri="{FF2B5EF4-FFF2-40B4-BE49-F238E27FC236}">
              <a16:creationId xmlns:a16="http://schemas.microsoft.com/office/drawing/2014/main" id="{2A4A5188-DBDB-413C-9F4F-2545A40C10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7" name="AutoShape 11071" descr="*">
          <a:extLst>
            <a:ext uri="{FF2B5EF4-FFF2-40B4-BE49-F238E27FC236}">
              <a16:creationId xmlns:a16="http://schemas.microsoft.com/office/drawing/2014/main" id="{5D98CDDA-DF20-4EB6-B2C9-F39C265D7A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28" name="AutoShape 11072" descr="*">
          <a:extLst>
            <a:ext uri="{FF2B5EF4-FFF2-40B4-BE49-F238E27FC236}">
              <a16:creationId xmlns:a16="http://schemas.microsoft.com/office/drawing/2014/main" id="{FE75799E-E929-480B-9B15-C8BFEC0457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29" name="AutoShape 11076" descr="*">
          <a:extLst>
            <a:ext uri="{FF2B5EF4-FFF2-40B4-BE49-F238E27FC236}">
              <a16:creationId xmlns:a16="http://schemas.microsoft.com/office/drawing/2014/main" id="{6E9A366B-C520-46C3-AF8D-7070CF955C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0" name="AutoShape 11077" descr="*">
          <a:extLst>
            <a:ext uri="{FF2B5EF4-FFF2-40B4-BE49-F238E27FC236}">
              <a16:creationId xmlns:a16="http://schemas.microsoft.com/office/drawing/2014/main" id="{BE87D614-283F-4620-AC0F-65CE7AC8EE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1" name="AutoShape 11078" descr="*">
          <a:extLst>
            <a:ext uri="{FF2B5EF4-FFF2-40B4-BE49-F238E27FC236}">
              <a16:creationId xmlns:a16="http://schemas.microsoft.com/office/drawing/2014/main" id="{55F7212E-B12B-4E14-9B42-775573720B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2" name="AutoShape 11079" descr="*">
          <a:extLst>
            <a:ext uri="{FF2B5EF4-FFF2-40B4-BE49-F238E27FC236}">
              <a16:creationId xmlns:a16="http://schemas.microsoft.com/office/drawing/2014/main" id="{C165610C-9C07-4B3E-BA95-CC72111040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3" name="AutoShape 11080" descr="*">
          <a:extLst>
            <a:ext uri="{FF2B5EF4-FFF2-40B4-BE49-F238E27FC236}">
              <a16:creationId xmlns:a16="http://schemas.microsoft.com/office/drawing/2014/main" id="{CA606F6B-7C6D-46E1-A844-0E75B387FE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34" name="AutoShape 11084" descr="*">
          <a:extLst>
            <a:ext uri="{FF2B5EF4-FFF2-40B4-BE49-F238E27FC236}">
              <a16:creationId xmlns:a16="http://schemas.microsoft.com/office/drawing/2014/main" id="{4DE3359D-F005-490E-A854-A27E1CED11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735" name="AutoShape 11098" descr="*">
          <a:extLst>
            <a:ext uri="{FF2B5EF4-FFF2-40B4-BE49-F238E27FC236}">
              <a16:creationId xmlns:a16="http://schemas.microsoft.com/office/drawing/2014/main" id="{4034AC2C-B5E0-4988-9A5A-4C0863F71D77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6" name="AutoShape 11099" descr="*">
          <a:extLst>
            <a:ext uri="{FF2B5EF4-FFF2-40B4-BE49-F238E27FC236}">
              <a16:creationId xmlns:a16="http://schemas.microsoft.com/office/drawing/2014/main" id="{A378F4E9-9592-42E8-9A60-1664E4240F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7" name="AutoShape 11100" descr="*">
          <a:extLst>
            <a:ext uri="{FF2B5EF4-FFF2-40B4-BE49-F238E27FC236}">
              <a16:creationId xmlns:a16="http://schemas.microsoft.com/office/drawing/2014/main" id="{BE03DFCB-29B4-4766-9048-7ECC749A77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8" name="AutoShape 11101" descr="*">
          <a:extLst>
            <a:ext uri="{FF2B5EF4-FFF2-40B4-BE49-F238E27FC236}">
              <a16:creationId xmlns:a16="http://schemas.microsoft.com/office/drawing/2014/main" id="{CDD6A0AA-E86E-40E0-BE73-A575FF4924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39" name="AutoShape 11102" descr="*">
          <a:extLst>
            <a:ext uri="{FF2B5EF4-FFF2-40B4-BE49-F238E27FC236}">
              <a16:creationId xmlns:a16="http://schemas.microsoft.com/office/drawing/2014/main" id="{981295F1-FA4D-4AAF-9A8D-F89C355972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0" name="AutoShape 11103" descr="*">
          <a:extLst>
            <a:ext uri="{FF2B5EF4-FFF2-40B4-BE49-F238E27FC236}">
              <a16:creationId xmlns:a16="http://schemas.microsoft.com/office/drawing/2014/main" id="{37506555-0AFC-4D3E-B070-DC753226E8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1" name="AutoShape 11104" descr="*">
          <a:extLst>
            <a:ext uri="{FF2B5EF4-FFF2-40B4-BE49-F238E27FC236}">
              <a16:creationId xmlns:a16="http://schemas.microsoft.com/office/drawing/2014/main" id="{D79519A9-9121-42B3-991E-0560768F99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2" name="AutoShape 11105" descr="*">
          <a:extLst>
            <a:ext uri="{FF2B5EF4-FFF2-40B4-BE49-F238E27FC236}">
              <a16:creationId xmlns:a16="http://schemas.microsoft.com/office/drawing/2014/main" id="{4BAFA2B4-AEA4-4046-AC0F-638528B4E9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3" name="AutoShape 11106" descr="*">
          <a:extLst>
            <a:ext uri="{FF2B5EF4-FFF2-40B4-BE49-F238E27FC236}">
              <a16:creationId xmlns:a16="http://schemas.microsoft.com/office/drawing/2014/main" id="{B75DA100-5681-4D33-9C02-0AC61DB770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44" name="AutoShape 11107" descr="*">
          <a:extLst>
            <a:ext uri="{FF2B5EF4-FFF2-40B4-BE49-F238E27FC236}">
              <a16:creationId xmlns:a16="http://schemas.microsoft.com/office/drawing/2014/main" id="{071E927C-F43A-42D6-B959-945DF014E3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45" name="AutoShape 11108" descr="*">
          <a:extLst>
            <a:ext uri="{FF2B5EF4-FFF2-40B4-BE49-F238E27FC236}">
              <a16:creationId xmlns:a16="http://schemas.microsoft.com/office/drawing/2014/main" id="{5ABB5CF6-3849-4182-8453-A754DE58DE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46" name="AutoShape 11109" descr="*">
          <a:extLst>
            <a:ext uri="{FF2B5EF4-FFF2-40B4-BE49-F238E27FC236}">
              <a16:creationId xmlns:a16="http://schemas.microsoft.com/office/drawing/2014/main" id="{CCE6E63D-13DA-41BF-8F72-444C33F39C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47" name="AutoShape 11110" descr="*">
          <a:extLst>
            <a:ext uri="{FF2B5EF4-FFF2-40B4-BE49-F238E27FC236}">
              <a16:creationId xmlns:a16="http://schemas.microsoft.com/office/drawing/2014/main" id="{89E258A3-8E80-44DD-9382-80393C13C3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8" name="AutoShape 11111" descr="*">
          <a:extLst>
            <a:ext uri="{FF2B5EF4-FFF2-40B4-BE49-F238E27FC236}">
              <a16:creationId xmlns:a16="http://schemas.microsoft.com/office/drawing/2014/main" id="{CC1BF2A4-D7C8-430A-9C7C-1D765C8D1E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49" name="AutoShape 11112" descr="*">
          <a:extLst>
            <a:ext uri="{FF2B5EF4-FFF2-40B4-BE49-F238E27FC236}">
              <a16:creationId xmlns:a16="http://schemas.microsoft.com/office/drawing/2014/main" id="{443A7E5C-225A-4B33-84D4-423CDD21EB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0" name="AutoShape 11113" descr="*">
          <a:extLst>
            <a:ext uri="{FF2B5EF4-FFF2-40B4-BE49-F238E27FC236}">
              <a16:creationId xmlns:a16="http://schemas.microsoft.com/office/drawing/2014/main" id="{FD1A0EEC-6949-4D94-8CA4-41D3871545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1" name="AutoShape 11114" descr="*">
          <a:extLst>
            <a:ext uri="{FF2B5EF4-FFF2-40B4-BE49-F238E27FC236}">
              <a16:creationId xmlns:a16="http://schemas.microsoft.com/office/drawing/2014/main" id="{2245AD6A-7FF6-4CB8-B92D-530F1A2FDA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52" name="AutoShape 11115" descr="*">
          <a:extLst>
            <a:ext uri="{FF2B5EF4-FFF2-40B4-BE49-F238E27FC236}">
              <a16:creationId xmlns:a16="http://schemas.microsoft.com/office/drawing/2014/main" id="{10FFEC3D-8C7E-4018-A78E-E2DFBC1B38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53" name="AutoShape 11116" descr="*">
          <a:extLst>
            <a:ext uri="{FF2B5EF4-FFF2-40B4-BE49-F238E27FC236}">
              <a16:creationId xmlns:a16="http://schemas.microsoft.com/office/drawing/2014/main" id="{D9B46B8F-801A-4873-BB02-A743D7A9EF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54" name="AutoShape 11117" descr="*">
          <a:extLst>
            <a:ext uri="{FF2B5EF4-FFF2-40B4-BE49-F238E27FC236}">
              <a16:creationId xmlns:a16="http://schemas.microsoft.com/office/drawing/2014/main" id="{02AFEB2F-9DDA-43F2-BF4A-A2F8B9D6CE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55" name="AutoShape 11118" descr="*">
          <a:extLst>
            <a:ext uri="{FF2B5EF4-FFF2-40B4-BE49-F238E27FC236}">
              <a16:creationId xmlns:a16="http://schemas.microsoft.com/office/drawing/2014/main" id="{D4441B56-ABB4-4FAA-9FE9-D8BC26774E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6" name="AutoShape 11119" descr="*">
          <a:extLst>
            <a:ext uri="{FF2B5EF4-FFF2-40B4-BE49-F238E27FC236}">
              <a16:creationId xmlns:a16="http://schemas.microsoft.com/office/drawing/2014/main" id="{C0F33295-0CDC-403C-8B91-FC1CFEBEB9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7" name="AutoShape 11120" descr="*">
          <a:extLst>
            <a:ext uri="{FF2B5EF4-FFF2-40B4-BE49-F238E27FC236}">
              <a16:creationId xmlns:a16="http://schemas.microsoft.com/office/drawing/2014/main" id="{3D582366-C065-44F2-A893-019F921CE3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8" name="AutoShape 11121" descr="*">
          <a:extLst>
            <a:ext uri="{FF2B5EF4-FFF2-40B4-BE49-F238E27FC236}">
              <a16:creationId xmlns:a16="http://schemas.microsoft.com/office/drawing/2014/main" id="{32D000EE-DAF6-4953-B603-DC740C35F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59" name="AutoShape 11122" descr="*">
          <a:extLst>
            <a:ext uri="{FF2B5EF4-FFF2-40B4-BE49-F238E27FC236}">
              <a16:creationId xmlns:a16="http://schemas.microsoft.com/office/drawing/2014/main" id="{113E9080-426A-4809-98B6-635FFC889A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0" name="AutoShape 11123" descr="*">
          <a:extLst>
            <a:ext uri="{FF2B5EF4-FFF2-40B4-BE49-F238E27FC236}">
              <a16:creationId xmlns:a16="http://schemas.microsoft.com/office/drawing/2014/main" id="{684E8E3E-9163-4497-A8E1-D677555080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1" name="AutoShape 11124" descr="*">
          <a:extLst>
            <a:ext uri="{FF2B5EF4-FFF2-40B4-BE49-F238E27FC236}">
              <a16:creationId xmlns:a16="http://schemas.microsoft.com/office/drawing/2014/main" id="{B4E7F947-846F-41B8-8D65-D73BD8724E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2" name="AutoShape 11125" descr="*">
          <a:extLst>
            <a:ext uri="{FF2B5EF4-FFF2-40B4-BE49-F238E27FC236}">
              <a16:creationId xmlns:a16="http://schemas.microsoft.com/office/drawing/2014/main" id="{2C753681-BBCB-4722-BA5B-96FE5B148A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3" name="AutoShape 11126" descr="*">
          <a:extLst>
            <a:ext uri="{FF2B5EF4-FFF2-40B4-BE49-F238E27FC236}">
              <a16:creationId xmlns:a16="http://schemas.microsoft.com/office/drawing/2014/main" id="{AE4D9268-3157-46B5-9F30-AADE9240FD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4" name="AutoShape 11127" descr="*">
          <a:extLst>
            <a:ext uri="{FF2B5EF4-FFF2-40B4-BE49-F238E27FC236}">
              <a16:creationId xmlns:a16="http://schemas.microsoft.com/office/drawing/2014/main" id="{D68CD487-58BD-4A91-BC3C-1B50EA721A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5" name="AutoShape 11128" descr="*">
          <a:extLst>
            <a:ext uri="{FF2B5EF4-FFF2-40B4-BE49-F238E27FC236}">
              <a16:creationId xmlns:a16="http://schemas.microsoft.com/office/drawing/2014/main" id="{49E8BE72-66DE-4D65-BE4D-6758B4E2AB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6" name="AutoShape 11129" descr="*">
          <a:extLst>
            <a:ext uri="{FF2B5EF4-FFF2-40B4-BE49-F238E27FC236}">
              <a16:creationId xmlns:a16="http://schemas.microsoft.com/office/drawing/2014/main" id="{AC480565-E04D-4755-84C8-FB6C752D62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67" name="AutoShape 11130" descr="*">
          <a:extLst>
            <a:ext uri="{FF2B5EF4-FFF2-40B4-BE49-F238E27FC236}">
              <a16:creationId xmlns:a16="http://schemas.microsoft.com/office/drawing/2014/main" id="{2E0014BF-EFC4-4F0E-A0F3-0C00EECE38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8" name="AutoShape 11131" descr="*">
          <a:extLst>
            <a:ext uri="{FF2B5EF4-FFF2-40B4-BE49-F238E27FC236}">
              <a16:creationId xmlns:a16="http://schemas.microsoft.com/office/drawing/2014/main" id="{DA79E37E-27C6-422F-AEF0-5539FEA31F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69" name="AutoShape 11132" descr="*">
          <a:extLst>
            <a:ext uri="{FF2B5EF4-FFF2-40B4-BE49-F238E27FC236}">
              <a16:creationId xmlns:a16="http://schemas.microsoft.com/office/drawing/2014/main" id="{F1053E86-32B1-4C51-AA18-60F5471BE8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0" name="AutoShape 11133" descr="*">
          <a:extLst>
            <a:ext uri="{FF2B5EF4-FFF2-40B4-BE49-F238E27FC236}">
              <a16:creationId xmlns:a16="http://schemas.microsoft.com/office/drawing/2014/main" id="{FA098382-5C30-40B4-B32F-C2D68109F7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1" name="AutoShape 11134" descr="*">
          <a:extLst>
            <a:ext uri="{FF2B5EF4-FFF2-40B4-BE49-F238E27FC236}">
              <a16:creationId xmlns:a16="http://schemas.microsoft.com/office/drawing/2014/main" id="{F2E60D50-8C35-4B92-9C32-75391CD557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2" name="AutoShape 11135" descr="*">
          <a:extLst>
            <a:ext uri="{FF2B5EF4-FFF2-40B4-BE49-F238E27FC236}">
              <a16:creationId xmlns:a16="http://schemas.microsoft.com/office/drawing/2014/main" id="{9011D368-12CF-4D39-AD39-4CD46181A4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3" name="AutoShape 11136" descr="*">
          <a:extLst>
            <a:ext uri="{FF2B5EF4-FFF2-40B4-BE49-F238E27FC236}">
              <a16:creationId xmlns:a16="http://schemas.microsoft.com/office/drawing/2014/main" id="{3BE1D4B0-315F-4F46-BDBB-9F1EE79084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4" name="AutoShape 11137" descr="*">
          <a:extLst>
            <a:ext uri="{FF2B5EF4-FFF2-40B4-BE49-F238E27FC236}">
              <a16:creationId xmlns:a16="http://schemas.microsoft.com/office/drawing/2014/main" id="{277F89B6-A46F-4222-AC08-A2E2AFF389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75" name="AutoShape 11138" descr="*">
          <a:extLst>
            <a:ext uri="{FF2B5EF4-FFF2-40B4-BE49-F238E27FC236}">
              <a16:creationId xmlns:a16="http://schemas.microsoft.com/office/drawing/2014/main" id="{9FD88D73-2C0F-47BA-8072-AE81DCD0ED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6" name="AutoShape 11139" descr="*">
          <a:extLst>
            <a:ext uri="{FF2B5EF4-FFF2-40B4-BE49-F238E27FC236}">
              <a16:creationId xmlns:a16="http://schemas.microsoft.com/office/drawing/2014/main" id="{E888EBED-A12F-4979-B340-A7658CDD0D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7" name="AutoShape 11140" descr="*">
          <a:extLst>
            <a:ext uri="{FF2B5EF4-FFF2-40B4-BE49-F238E27FC236}">
              <a16:creationId xmlns:a16="http://schemas.microsoft.com/office/drawing/2014/main" id="{8F029DBC-8A5E-48CF-BB86-5B11AF917A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8" name="AutoShape 11141" descr="*">
          <a:extLst>
            <a:ext uri="{FF2B5EF4-FFF2-40B4-BE49-F238E27FC236}">
              <a16:creationId xmlns:a16="http://schemas.microsoft.com/office/drawing/2014/main" id="{6AF322C7-5FFE-4502-A3C1-A4E2B9C91C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79" name="AutoShape 11142" descr="*">
          <a:extLst>
            <a:ext uri="{FF2B5EF4-FFF2-40B4-BE49-F238E27FC236}">
              <a16:creationId xmlns:a16="http://schemas.microsoft.com/office/drawing/2014/main" id="{95BE4FDB-25D8-4401-AC9D-8AAFF9B078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0" name="AutoShape 11143" descr="*">
          <a:extLst>
            <a:ext uri="{FF2B5EF4-FFF2-40B4-BE49-F238E27FC236}">
              <a16:creationId xmlns:a16="http://schemas.microsoft.com/office/drawing/2014/main" id="{438C978D-C4F6-4FA3-8670-3B946DA525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1" name="AutoShape 11144" descr="*">
          <a:extLst>
            <a:ext uri="{FF2B5EF4-FFF2-40B4-BE49-F238E27FC236}">
              <a16:creationId xmlns:a16="http://schemas.microsoft.com/office/drawing/2014/main" id="{02A40ED0-869E-4692-8024-3335D7A0CB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2" name="AutoShape 11145" descr="*">
          <a:extLst>
            <a:ext uri="{FF2B5EF4-FFF2-40B4-BE49-F238E27FC236}">
              <a16:creationId xmlns:a16="http://schemas.microsoft.com/office/drawing/2014/main" id="{6C50E137-1692-44D9-92C6-9DFFD54768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3" name="AutoShape 11146" descr="*">
          <a:extLst>
            <a:ext uri="{FF2B5EF4-FFF2-40B4-BE49-F238E27FC236}">
              <a16:creationId xmlns:a16="http://schemas.microsoft.com/office/drawing/2014/main" id="{D86F19D6-E672-4C74-AE5C-14487090DC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784" name="AutoShape 11011" descr="*">
          <a:extLst>
            <a:ext uri="{FF2B5EF4-FFF2-40B4-BE49-F238E27FC236}">
              <a16:creationId xmlns:a16="http://schemas.microsoft.com/office/drawing/2014/main" id="{DF24C539-7904-4B1F-8B77-A173A714B0A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5" name="AutoShape 11012" descr="*">
          <a:extLst>
            <a:ext uri="{FF2B5EF4-FFF2-40B4-BE49-F238E27FC236}">
              <a16:creationId xmlns:a16="http://schemas.microsoft.com/office/drawing/2014/main" id="{FD97F680-5AE7-42DA-A2C8-84BB8A9ED2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6" name="AutoShape 11013" descr="*">
          <a:extLst>
            <a:ext uri="{FF2B5EF4-FFF2-40B4-BE49-F238E27FC236}">
              <a16:creationId xmlns:a16="http://schemas.microsoft.com/office/drawing/2014/main" id="{3B7CF674-E3BD-4190-A084-A70923CC3E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7" name="AutoShape 11014" descr="*">
          <a:extLst>
            <a:ext uri="{FF2B5EF4-FFF2-40B4-BE49-F238E27FC236}">
              <a16:creationId xmlns:a16="http://schemas.microsoft.com/office/drawing/2014/main" id="{7D5A7C6F-BFE5-4B74-B4EB-185DF13601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88" name="AutoShape 11015" descr="*">
          <a:extLst>
            <a:ext uri="{FF2B5EF4-FFF2-40B4-BE49-F238E27FC236}">
              <a16:creationId xmlns:a16="http://schemas.microsoft.com/office/drawing/2014/main" id="{5D02B3B6-D5AA-4D6E-B849-0DAF1A13A0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89" name="AutoShape 11016" descr="*">
          <a:extLst>
            <a:ext uri="{FF2B5EF4-FFF2-40B4-BE49-F238E27FC236}">
              <a16:creationId xmlns:a16="http://schemas.microsoft.com/office/drawing/2014/main" id="{E8F15367-B558-460C-AEB7-D3CC7718AD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0" name="AutoShape 11017" descr="*">
          <a:extLst>
            <a:ext uri="{FF2B5EF4-FFF2-40B4-BE49-F238E27FC236}">
              <a16:creationId xmlns:a16="http://schemas.microsoft.com/office/drawing/2014/main" id="{63D01071-30CA-4211-BF7C-490F80C37D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1" name="AutoShape 11018" descr="*">
          <a:extLst>
            <a:ext uri="{FF2B5EF4-FFF2-40B4-BE49-F238E27FC236}">
              <a16:creationId xmlns:a16="http://schemas.microsoft.com/office/drawing/2014/main" id="{A09CCC63-69E7-4519-BF51-C39FD345AB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2" name="AutoShape 11019" descr="*">
          <a:extLst>
            <a:ext uri="{FF2B5EF4-FFF2-40B4-BE49-F238E27FC236}">
              <a16:creationId xmlns:a16="http://schemas.microsoft.com/office/drawing/2014/main" id="{159BC195-D5FD-4DEC-98F5-C714419102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3" name="AutoShape 11020" descr="*">
          <a:extLst>
            <a:ext uri="{FF2B5EF4-FFF2-40B4-BE49-F238E27FC236}">
              <a16:creationId xmlns:a16="http://schemas.microsoft.com/office/drawing/2014/main" id="{DBE057D7-51DA-486A-93A3-96E54A3376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94" name="AutoShape 11021" descr="*">
          <a:extLst>
            <a:ext uri="{FF2B5EF4-FFF2-40B4-BE49-F238E27FC236}">
              <a16:creationId xmlns:a16="http://schemas.microsoft.com/office/drawing/2014/main" id="{AF152B32-9F82-4C10-8B9D-9429E82CD7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5" name="AutoShape 11022" descr="*">
          <a:extLst>
            <a:ext uri="{FF2B5EF4-FFF2-40B4-BE49-F238E27FC236}">
              <a16:creationId xmlns:a16="http://schemas.microsoft.com/office/drawing/2014/main" id="{FFBC1E82-B478-4CBA-B7DC-A91B374F89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6" name="AutoShape 11023" descr="*">
          <a:extLst>
            <a:ext uri="{FF2B5EF4-FFF2-40B4-BE49-F238E27FC236}">
              <a16:creationId xmlns:a16="http://schemas.microsoft.com/office/drawing/2014/main" id="{BA0440F8-D5A3-442A-9AE6-B1461FF603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7" name="AutoShape 11024" descr="*">
          <a:extLst>
            <a:ext uri="{FF2B5EF4-FFF2-40B4-BE49-F238E27FC236}">
              <a16:creationId xmlns:a16="http://schemas.microsoft.com/office/drawing/2014/main" id="{E454BCDD-40F6-4C16-9846-E47552F85D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798" name="AutoShape 11025" descr="*">
          <a:extLst>
            <a:ext uri="{FF2B5EF4-FFF2-40B4-BE49-F238E27FC236}">
              <a16:creationId xmlns:a16="http://schemas.microsoft.com/office/drawing/2014/main" id="{96701821-851D-4734-AB64-E6AB68AFE7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799" name="AutoShape 11026" descr="*">
          <a:extLst>
            <a:ext uri="{FF2B5EF4-FFF2-40B4-BE49-F238E27FC236}">
              <a16:creationId xmlns:a16="http://schemas.microsoft.com/office/drawing/2014/main" id="{8A048135-FBCF-4C62-A7AF-D5A495EE3A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0" name="AutoShape 11027" descr="*">
          <a:extLst>
            <a:ext uri="{FF2B5EF4-FFF2-40B4-BE49-F238E27FC236}">
              <a16:creationId xmlns:a16="http://schemas.microsoft.com/office/drawing/2014/main" id="{9819BE18-4D53-4E21-BF09-9BDAD95878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1" name="AutoShape 11028" descr="*">
          <a:extLst>
            <a:ext uri="{FF2B5EF4-FFF2-40B4-BE49-F238E27FC236}">
              <a16:creationId xmlns:a16="http://schemas.microsoft.com/office/drawing/2014/main" id="{03718CC5-B501-4B8E-BB48-A0AC7CD2CE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2" name="AutoShape 11029" descr="*">
          <a:extLst>
            <a:ext uri="{FF2B5EF4-FFF2-40B4-BE49-F238E27FC236}">
              <a16:creationId xmlns:a16="http://schemas.microsoft.com/office/drawing/2014/main" id="{992DC9B5-4541-4D02-94DB-A270696737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3" name="AutoShape 11030" descr="*">
          <a:extLst>
            <a:ext uri="{FF2B5EF4-FFF2-40B4-BE49-F238E27FC236}">
              <a16:creationId xmlns:a16="http://schemas.microsoft.com/office/drawing/2014/main" id="{0FBDC967-4957-4396-981D-F993838B21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04" name="AutoShape 11031" descr="*">
          <a:extLst>
            <a:ext uri="{FF2B5EF4-FFF2-40B4-BE49-F238E27FC236}">
              <a16:creationId xmlns:a16="http://schemas.microsoft.com/office/drawing/2014/main" id="{3A600C00-6DC7-4A71-AC00-05E4480EC1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5" name="AutoShape 11032" descr="*">
          <a:extLst>
            <a:ext uri="{FF2B5EF4-FFF2-40B4-BE49-F238E27FC236}">
              <a16:creationId xmlns:a16="http://schemas.microsoft.com/office/drawing/2014/main" id="{85F4B89F-380E-42F0-82AA-4005FE9491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6" name="AutoShape 11033" descr="*">
          <a:extLst>
            <a:ext uri="{FF2B5EF4-FFF2-40B4-BE49-F238E27FC236}">
              <a16:creationId xmlns:a16="http://schemas.microsoft.com/office/drawing/2014/main" id="{76D47EC5-6657-4A72-853A-1C7BD0A52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7" name="AutoShape 11034" descr="*">
          <a:extLst>
            <a:ext uri="{FF2B5EF4-FFF2-40B4-BE49-F238E27FC236}">
              <a16:creationId xmlns:a16="http://schemas.microsoft.com/office/drawing/2014/main" id="{EE0ABE0F-1486-47D7-A8E5-2815CE2935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08" name="AutoShape 11035" descr="*">
          <a:extLst>
            <a:ext uri="{FF2B5EF4-FFF2-40B4-BE49-F238E27FC236}">
              <a16:creationId xmlns:a16="http://schemas.microsoft.com/office/drawing/2014/main" id="{122203D8-7291-4768-A4CF-C5E0A490BB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09" name="AutoShape 11036" descr="*">
          <a:extLst>
            <a:ext uri="{FF2B5EF4-FFF2-40B4-BE49-F238E27FC236}">
              <a16:creationId xmlns:a16="http://schemas.microsoft.com/office/drawing/2014/main" id="{5CC71E1B-3A83-49E1-921F-5C4C678059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0" name="AutoShape 11037" descr="*">
          <a:extLst>
            <a:ext uri="{FF2B5EF4-FFF2-40B4-BE49-F238E27FC236}">
              <a16:creationId xmlns:a16="http://schemas.microsoft.com/office/drawing/2014/main" id="{F7D33F39-6AAF-4A0D-B079-5FF332D52A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1" name="AutoShape 11038" descr="*">
          <a:extLst>
            <a:ext uri="{FF2B5EF4-FFF2-40B4-BE49-F238E27FC236}">
              <a16:creationId xmlns:a16="http://schemas.microsoft.com/office/drawing/2014/main" id="{93060693-5D9A-4396-9173-EF47033D71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2" name="AutoShape 11039" descr="*">
          <a:extLst>
            <a:ext uri="{FF2B5EF4-FFF2-40B4-BE49-F238E27FC236}">
              <a16:creationId xmlns:a16="http://schemas.microsoft.com/office/drawing/2014/main" id="{9661D4C4-D87F-4A7B-8871-B03C3DFF7C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3" name="AutoShape 11040" descr="*">
          <a:extLst>
            <a:ext uri="{FF2B5EF4-FFF2-40B4-BE49-F238E27FC236}">
              <a16:creationId xmlns:a16="http://schemas.microsoft.com/office/drawing/2014/main" id="{26AA523C-9778-42E8-8C39-577DDF369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14" name="AutoShape 11044" descr="*">
          <a:extLst>
            <a:ext uri="{FF2B5EF4-FFF2-40B4-BE49-F238E27FC236}">
              <a16:creationId xmlns:a16="http://schemas.microsoft.com/office/drawing/2014/main" id="{5BE3DD14-CC17-4B0A-B68E-410AF07A7E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5" name="AutoShape 11045" descr="*">
          <a:extLst>
            <a:ext uri="{FF2B5EF4-FFF2-40B4-BE49-F238E27FC236}">
              <a16:creationId xmlns:a16="http://schemas.microsoft.com/office/drawing/2014/main" id="{99CA8E8A-3BBA-4612-A1D3-3D06E3525A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6" name="AutoShape 11046" descr="*">
          <a:extLst>
            <a:ext uri="{FF2B5EF4-FFF2-40B4-BE49-F238E27FC236}">
              <a16:creationId xmlns:a16="http://schemas.microsoft.com/office/drawing/2014/main" id="{A2223D90-DB89-4FB2-8429-F5290C2E91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7" name="AutoShape 11047" descr="*">
          <a:extLst>
            <a:ext uri="{FF2B5EF4-FFF2-40B4-BE49-F238E27FC236}">
              <a16:creationId xmlns:a16="http://schemas.microsoft.com/office/drawing/2014/main" id="{F88562E4-C6DD-407E-8E50-87353AFB3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18" name="AutoShape 11048" descr="*">
          <a:extLst>
            <a:ext uri="{FF2B5EF4-FFF2-40B4-BE49-F238E27FC236}">
              <a16:creationId xmlns:a16="http://schemas.microsoft.com/office/drawing/2014/main" id="{F0300685-7565-4FB4-9374-B797318EB4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19" name="AutoShape 11052" descr="*">
          <a:extLst>
            <a:ext uri="{FF2B5EF4-FFF2-40B4-BE49-F238E27FC236}">
              <a16:creationId xmlns:a16="http://schemas.microsoft.com/office/drawing/2014/main" id="{12512D71-9718-4ABC-BFB1-D90DA1E7A6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0" name="AutoShape 11053" descr="*">
          <a:extLst>
            <a:ext uri="{FF2B5EF4-FFF2-40B4-BE49-F238E27FC236}">
              <a16:creationId xmlns:a16="http://schemas.microsoft.com/office/drawing/2014/main" id="{AD30FF0D-17FB-430B-BAC9-ABCFCC0261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1" name="AutoShape 11054" descr="*">
          <a:extLst>
            <a:ext uri="{FF2B5EF4-FFF2-40B4-BE49-F238E27FC236}">
              <a16:creationId xmlns:a16="http://schemas.microsoft.com/office/drawing/2014/main" id="{1275AEB0-F7B3-4954-9E62-2F36A25F24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2" name="AutoShape 11055" descr="*">
          <a:extLst>
            <a:ext uri="{FF2B5EF4-FFF2-40B4-BE49-F238E27FC236}">
              <a16:creationId xmlns:a16="http://schemas.microsoft.com/office/drawing/2014/main" id="{23EE942F-413F-44D0-AB2A-331A51C2FF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3" name="AutoShape 11056" descr="*">
          <a:extLst>
            <a:ext uri="{FF2B5EF4-FFF2-40B4-BE49-F238E27FC236}">
              <a16:creationId xmlns:a16="http://schemas.microsoft.com/office/drawing/2014/main" id="{5ED47115-28F5-4F2B-8883-464A94E296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24" name="AutoShape 11060" descr="*">
          <a:extLst>
            <a:ext uri="{FF2B5EF4-FFF2-40B4-BE49-F238E27FC236}">
              <a16:creationId xmlns:a16="http://schemas.microsoft.com/office/drawing/2014/main" id="{F4908A5A-02E9-4A9F-9A35-4D7C0E375C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5" name="AutoShape 11061" descr="*">
          <a:extLst>
            <a:ext uri="{FF2B5EF4-FFF2-40B4-BE49-F238E27FC236}">
              <a16:creationId xmlns:a16="http://schemas.microsoft.com/office/drawing/2014/main" id="{2C8B4365-9274-4B1D-B985-89DF710B02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6" name="AutoShape 11062" descr="*">
          <a:extLst>
            <a:ext uri="{FF2B5EF4-FFF2-40B4-BE49-F238E27FC236}">
              <a16:creationId xmlns:a16="http://schemas.microsoft.com/office/drawing/2014/main" id="{CEC47E43-DF7A-4484-9876-B5CF19773A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7" name="AutoShape 11063" descr="*">
          <a:extLst>
            <a:ext uri="{FF2B5EF4-FFF2-40B4-BE49-F238E27FC236}">
              <a16:creationId xmlns:a16="http://schemas.microsoft.com/office/drawing/2014/main" id="{F64679B4-279B-4E85-991D-192BFE4EF1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28" name="AutoShape 11064" descr="*">
          <a:extLst>
            <a:ext uri="{FF2B5EF4-FFF2-40B4-BE49-F238E27FC236}">
              <a16:creationId xmlns:a16="http://schemas.microsoft.com/office/drawing/2014/main" id="{790BD501-0369-45C5-A07B-B98357A2E1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29" name="AutoShape 11068" descr="*">
          <a:extLst>
            <a:ext uri="{FF2B5EF4-FFF2-40B4-BE49-F238E27FC236}">
              <a16:creationId xmlns:a16="http://schemas.microsoft.com/office/drawing/2014/main" id="{9BAE068A-456F-4D21-A63F-BEC561C7B0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0" name="AutoShape 11069" descr="*">
          <a:extLst>
            <a:ext uri="{FF2B5EF4-FFF2-40B4-BE49-F238E27FC236}">
              <a16:creationId xmlns:a16="http://schemas.microsoft.com/office/drawing/2014/main" id="{A5650757-8D6F-4954-8AD8-E387586418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1" name="AutoShape 11070" descr="*">
          <a:extLst>
            <a:ext uri="{FF2B5EF4-FFF2-40B4-BE49-F238E27FC236}">
              <a16:creationId xmlns:a16="http://schemas.microsoft.com/office/drawing/2014/main" id="{3733308E-04A9-40C2-ABE2-51FC64FFC7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2" name="AutoShape 11071" descr="*">
          <a:extLst>
            <a:ext uri="{FF2B5EF4-FFF2-40B4-BE49-F238E27FC236}">
              <a16:creationId xmlns:a16="http://schemas.microsoft.com/office/drawing/2014/main" id="{0F15E49A-5BF1-4042-AB47-689F70E85F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3" name="AutoShape 11072" descr="*">
          <a:extLst>
            <a:ext uri="{FF2B5EF4-FFF2-40B4-BE49-F238E27FC236}">
              <a16:creationId xmlns:a16="http://schemas.microsoft.com/office/drawing/2014/main" id="{D7996E69-9DC6-40C8-A241-A2726D1A7E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34" name="AutoShape 11076" descr="*">
          <a:extLst>
            <a:ext uri="{FF2B5EF4-FFF2-40B4-BE49-F238E27FC236}">
              <a16:creationId xmlns:a16="http://schemas.microsoft.com/office/drawing/2014/main" id="{FC8AB67A-8C7B-436F-9C03-8DBD849B71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5" name="AutoShape 11077" descr="*">
          <a:extLst>
            <a:ext uri="{FF2B5EF4-FFF2-40B4-BE49-F238E27FC236}">
              <a16:creationId xmlns:a16="http://schemas.microsoft.com/office/drawing/2014/main" id="{D14BD75E-D115-4211-9950-D8542846DF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6" name="AutoShape 11078" descr="*">
          <a:extLst>
            <a:ext uri="{FF2B5EF4-FFF2-40B4-BE49-F238E27FC236}">
              <a16:creationId xmlns:a16="http://schemas.microsoft.com/office/drawing/2014/main" id="{C5D17551-D4C4-479E-9334-CE7C3A950D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7" name="AutoShape 11079" descr="*">
          <a:extLst>
            <a:ext uri="{FF2B5EF4-FFF2-40B4-BE49-F238E27FC236}">
              <a16:creationId xmlns:a16="http://schemas.microsoft.com/office/drawing/2014/main" id="{2B93F154-AFB4-4F40-974B-A6676EAD2A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38" name="AutoShape 11080" descr="*">
          <a:extLst>
            <a:ext uri="{FF2B5EF4-FFF2-40B4-BE49-F238E27FC236}">
              <a16:creationId xmlns:a16="http://schemas.microsoft.com/office/drawing/2014/main" id="{7E2F6BD0-C3B4-4348-8038-C1E59AFF21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39" name="AutoShape 11084" descr="*">
          <a:extLst>
            <a:ext uri="{FF2B5EF4-FFF2-40B4-BE49-F238E27FC236}">
              <a16:creationId xmlns:a16="http://schemas.microsoft.com/office/drawing/2014/main" id="{A64431F4-D4BD-44E6-BEA3-CA30B86F24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840" name="AutoShape 11098" descr="*">
          <a:extLst>
            <a:ext uri="{FF2B5EF4-FFF2-40B4-BE49-F238E27FC236}">
              <a16:creationId xmlns:a16="http://schemas.microsoft.com/office/drawing/2014/main" id="{873FC696-24F2-4E46-8D24-6F6A4DB59A7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1" name="AutoShape 11099" descr="*">
          <a:extLst>
            <a:ext uri="{FF2B5EF4-FFF2-40B4-BE49-F238E27FC236}">
              <a16:creationId xmlns:a16="http://schemas.microsoft.com/office/drawing/2014/main" id="{7BE5AC0F-74BD-4E42-84F3-A6B01C7137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2" name="AutoShape 11100" descr="*">
          <a:extLst>
            <a:ext uri="{FF2B5EF4-FFF2-40B4-BE49-F238E27FC236}">
              <a16:creationId xmlns:a16="http://schemas.microsoft.com/office/drawing/2014/main" id="{FA3F3B0B-5E31-45FC-BD8B-A9BAD3D5FB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3" name="AutoShape 11101" descr="*">
          <a:extLst>
            <a:ext uri="{FF2B5EF4-FFF2-40B4-BE49-F238E27FC236}">
              <a16:creationId xmlns:a16="http://schemas.microsoft.com/office/drawing/2014/main" id="{C3C70C61-6C52-4F7C-8A7D-7373B6C1E7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4" name="AutoShape 11102" descr="*">
          <a:extLst>
            <a:ext uri="{FF2B5EF4-FFF2-40B4-BE49-F238E27FC236}">
              <a16:creationId xmlns:a16="http://schemas.microsoft.com/office/drawing/2014/main" id="{03A67B61-CA49-44EC-9FE0-0D8F6B00C7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5" name="AutoShape 11103" descr="*">
          <a:extLst>
            <a:ext uri="{FF2B5EF4-FFF2-40B4-BE49-F238E27FC236}">
              <a16:creationId xmlns:a16="http://schemas.microsoft.com/office/drawing/2014/main" id="{F1245C41-13FE-4D6B-B075-D5AD3AFA27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6" name="AutoShape 11104" descr="*">
          <a:extLst>
            <a:ext uri="{FF2B5EF4-FFF2-40B4-BE49-F238E27FC236}">
              <a16:creationId xmlns:a16="http://schemas.microsoft.com/office/drawing/2014/main" id="{CBF10476-4A97-4581-81FB-52ABB2FC3D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7" name="AutoShape 11105" descr="*">
          <a:extLst>
            <a:ext uri="{FF2B5EF4-FFF2-40B4-BE49-F238E27FC236}">
              <a16:creationId xmlns:a16="http://schemas.microsoft.com/office/drawing/2014/main" id="{AC4CF34F-FF26-4D74-8D47-5AFC4E551F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48" name="AutoShape 11106" descr="*">
          <a:extLst>
            <a:ext uri="{FF2B5EF4-FFF2-40B4-BE49-F238E27FC236}">
              <a16:creationId xmlns:a16="http://schemas.microsoft.com/office/drawing/2014/main" id="{91F465C5-DCDC-4020-BAC0-5A9BEF49FC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49" name="AutoShape 11107" descr="*">
          <a:extLst>
            <a:ext uri="{FF2B5EF4-FFF2-40B4-BE49-F238E27FC236}">
              <a16:creationId xmlns:a16="http://schemas.microsoft.com/office/drawing/2014/main" id="{824A4175-2BB4-4D23-946A-0193259113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0" name="AutoShape 11108" descr="*">
          <a:extLst>
            <a:ext uri="{FF2B5EF4-FFF2-40B4-BE49-F238E27FC236}">
              <a16:creationId xmlns:a16="http://schemas.microsoft.com/office/drawing/2014/main" id="{2172A681-3EEF-43F5-8FBA-21BDBBF679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1" name="AutoShape 11109" descr="*">
          <a:extLst>
            <a:ext uri="{FF2B5EF4-FFF2-40B4-BE49-F238E27FC236}">
              <a16:creationId xmlns:a16="http://schemas.microsoft.com/office/drawing/2014/main" id="{301BF438-C4E9-4B6E-A444-F730988EC4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2" name="AutoShape 11110" descr="*">
          <a:extLst>
            <a:ext uri="{FF2B5EF4-FFF2-40B4-BE49-F238E27FC236}">
              <a16:creationId xmlns:a16="http://schemas.microsoft.com/office/drawing/2014/main" id="{9E1D8C4E-329E-4EF4-A3A9-C0B630FA98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3" name="AutoShape 11111" descr="*">
          <a:extLst>
            <a:ext uri="{FF2B5EF4-FFF2-40B4-BE49-F238E27FC236}">
              <a16:creationId xmlns:a16="http://schemas.microsoft.com/office/drawing/2014/main" id="{D62839BB-D618-4FB3-8CE2-DBE7DABDB0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4" name="AutoShape 11112" descr="*">
          <a:extLst>
            <a:ext uri="{FF2B5EF4-FFF2-40B4-BE49-F238E27FC236}">
              <a16:creationId xmlns:a16="http://schemas.microsoft.com/office/drawing/2014/main" id="{C347901E-B34B-4F47-A2FC-DA12E7B4E1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5" name="AutoShape 11113" descr="*">
          <a:extLst>
            <a:ext uri="{FF2B5EF4-FFF2-40B4-BE49-F238E27FC236}">
              <a16:creationId xmlns:a16="http://schemas.microsoft.com/office/drawing/2014/main" id="{F5C5DF0E-8B27-4A18-B292-7558B3A449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56" name="AutoShape 11114" descr="*">
          <a:extLst>
            <a:ext uri="{FF2B5EF4-FFF2-40B4-BE49-F238E27FC236}">
              <a16:creationId xmlns:a16="http://schemas.microsoft.com/office/drawing/2014/main" id="{8F6C29EF-9E07-44E7-8CA7-E228597C5E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7" name="AutoShape 11115" descr="*">
          <a:extLst>
            <a:ext uri="{FF2B5EF4-FFF2-40B4-BE49-F238E27FC236}">
              <a16:creationId xmlns:a16="http://schemas.microsoft.com/office/drawing/2014/main" id="{9B5BE29E-81DC-4662-9434-C959F2AD1C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8" name="AutoShape 11116" descr="*">
          <a:extLst>
            <a:ext uri="{FF2B5EF4-FFF2-40B4-BE49-F238E27FC236}">
              <a16:creationId xmlns:a16="http://schemas.microsoft.com/office/drawing/2014/main" id="{B58A3889-6BBE-4348-8D2D-885C654438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59" name="AutoShape 11117" descr="*">
          <a:extLst>
            <a:ext uri="{FF2B5EF4-FFF2-40B4-BE49-F238E27FC236}">
              <a16:creationId xmlns:a16="http://schemas.microsoft.com/office/drawing/2014/main" id="{943C5EA3-017A-4810-BB1B-8ECB277A72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0" name="AutoShape 11118" descr="*">
          <a:extLst>
            <a:ext uri="{FF2B5EF4-FFF2-40B4-BE49-F238E27FC236}">
              <a16:creationId xmlns:a16="http://schemas.microsoft.com/office/drawing/2014/main" id="{B008612A-1E8A-45B2-9816-7466147579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1" name="AutoShape 11119" descr="*">
          <a:extLst>
            <a:ext uri="{FF2B5EF4-FFF2-40B4-BE49-F238E27FC236}">
              <a16:creationId xmlns:a16="http://schemas.microsoft.com/office/drawing/2014/main" id="{96B76B4A-FAF6-4287-B6CF-4F0214D544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2" name="AutoShape 11120" descr="*">
          <a:extLst>
            <a:ext uri="{FF2B5EF4-FFF2-40B4-BE49-F238E27FC236}">
              <a16:creationId xmlns:a16="http://schemas.microsoft.com/office/drawing/2014/main" id="{F669A3D1-32AC-461D-9B57-54598A2F47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3" name="AutoShape 11121" descr="*">
          <a:extLst>
            <a:ext uri="{FF2B5EF4-FFF2-40B4-BE49-F238E27FC236}">
              <a16:creationId xmlns:a16="http://schemas.microsoft.com/office/drawing/2014/main" id="{D9CBA4E9-37E3-4130-AC9F-90C4A0E0CA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4" name="AutoShape 11122" descr="*">
          <a:extLst>
            <a:ext uri="{FF2B5EF4-FFF2-40B4-BE49-F238E27FC236}">
              <a16:creationId xmlns:a16="http://schemas.microsoft.com/office/drawing/2014/main" id="{8CBEB1A4-C4D8-448D-B5F5-92D21FAD32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5" name="AutoShape 11123" descr="*">
          <a:extLst>
            <a:ext uri="{FF2B5EF4-FFF2-40B4-BE49-F238E27FC236}">
              <a16:creationId xmlns:a16="http://schemas.microsoft.com/office/drawing/2014/main" id="{EE2ACB54-DE2F-4050-936D-CEFA9E26DE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6" name="AutoShape 11124" descr="*">
          <a:extLst>
            <a:ext uri="{FF2B5EF4-FFF2-40B4-BE49-F238E27FC236}">
              <a16:creationId xmlns:a16="http://schemas.microsoft.com/office/drawing/2014/main" id="{B0EA3B5C-9E65-4AEE-9CE2-D668CFFB63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7" name="AutoShape 11125" descr="*">
          <a:extLst>
            <a:ext uri="{FF2B5EF4-FFF2-40B4-BE49-F238E27FC236}">
              <a16:creationId xmlns:a16="http://schemas.microsoft.com/office/drawing/2014/main" id="{5338CCC6-A7D5-437E-9041-6573B4A7CF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68" name="AutoShape 11126" descr="*">
          <a:extLst>
            <a:ext uri="{FF2B5EF4-FFF2-40B4-BE49-F238E27FC236}">
              <a16:creationId xmlns:a16="http://schemas.microsoft.com/office/drawing/2014/main" id="{2115134E-9391-4499-803C-22E6BCAEA6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69" name="AutoShape 11127" descr="*">
          <a:extLst>
            <a:ext uri="{FF2B5EF4-FFF2-40B4-BE49-F238E27FC236}">
              <a16:creationId xmlns:a16="http://schemas.microsoft.com/office/drawing/2014/main" id="{FD6517C2-71F6-4C8E-8B64-70F9440D16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0" name="AutoShape 11128" descr="*">
          <a:extLst>
            <a:ext uri="{FF2B5EF4-FFF2-40B4-BE49-F238E27FC236}">
              <a16:creationId xmlns:a16="http://schemas.microsoft.com/office/drawing/2014/main" id="{06D4388D-5203-4F15-8D8E-726AE2B510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1" name="AutoShape 11129" descr="*">
          <a:extLst>
            <a:ext uri="{FF2B5EF4-FFF2-40B4-BE49-F238E27FC236}">
              <a16:creationId xmlns:a16="http://schemas.microsoft.com/office/drawing/2014/main" id="{66BD379B-CD62-4EC1-B43C-380BDDC7DC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2" name="AutoShape 11130" descr="*">
          <a:extLst>
            <a:ext uri="{FF2B5EF4-FFF2-40B4-BE49-F238E27FC236}">
              <a16:creationId xmlns:a16="http://schemas.microsoft.com/office/drawing/2014/main" id="{28020381-2804-40B1-9AEE-5E33AFDCFC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3" name="AutoShape 11131" descr="*">
          <a:extLst>
            <a:ext uri="{FF2B5EF4-FFF2-40B4-BE49-F238E27FC236}">
              <a16:creationId xmlns:a16="http://schemas.microsoft.com/office/drawing/2014/main" id="{37878FDA-B672-4822-A648-EE1F8D2685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4" name="AutoShape 11132" descr="*">
          <a:extLst>
            <a:ext uri="{FF2B5EF4-FFF2-40B4-BE49-F238E27FC236}">
              <a16:creationId xmlns:a16="http://schemas.microsoft.com/office/drawing/2014/main" id="{8EFD93E9-6C93-47A0-AAC8-6FD0304FB9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5" name="AutoShape 11133" descr="*">
          <a:extLst>
            <a:ext uri="{FF2B5EF4-FFF2-40B4-BE49-F238E27FC236}">
              <a16:creationId xmlns:a16="http://schemas.microsoft.com/office/drawing/2014/main" id="{21E15E30-B976-4035-8BF1-7A01FAB2CD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76" name="AutoShape 11134" descr="*">
          <a:extLst>
            <a:ext uri="{FF2B5EF4-FFF2-40B4-BE49-F238E27FC236}">
              <a16:creationId xmlns:a16="http://schemas.microsoft.com/office/drawing/2014/main" id="{A7B2F8FB-A717-4D9F-A8C9-EED2DDC593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7" name="AutoShape 11135" descr="*">
          <a:extLst>
            <a:ext uri="{FF2B5EF4-FFF2-40B4-BE49-F238E27FC236}">
              <a16:creationId xmlns:a16="http://schemas.microsoft.com/office/drawing/2014/main" id="{961727F4-46CE-4586-8A8D-9D502D3346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8" name="AutoShape 11136" descr="*">
          <a:extLst>
            <a:ext uri="{FF2B5EF4-FFF2-40B4-BE49-F238E27FC236}">
              <a16:creationId xmlns:a16="http://schemas.microsoft.com/office/drawing/2014/main" id="{F1C443E9-7ACB-4265-945F-7E7C3738EA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79" name="AutoShape 11137" descr="*">
          <a:extLst>
            <a:ext uri="{FF2B5EF4-FFF2-40B4-BE49-F238E27FC236}">
              <a16:creationId xmlns:a16="http://schemas.microsoft.com/office/drawing/2014/main" id="{98163345-A08B-42F1-BA0D-35620CECB4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0" name="AutoShape 11138" descr="*">
          <a:extLst>
            <a:ext uri="{FF2B5EF4-FFF2-40B4-BE49-F238E27FC236}">
              <a16:creationId xmlns:a16="http://schemas.microsoft.com/office/drawing/2014/main" id="{1C9CE97C-CE2D-426C-831B-56993951FC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1" name="AutoShape 11139" descr="*">
          <a:extLst>
            <a:ext uri="{FF2B5EF4-FFF2-40B4-BE49-F238E27FC236}">
              <a16:creationId xmlns:a16="http://schemas.microsoft.com/office/drawing/2014/main" id="{4190C2A7-282B-4B15-9894-1A1A0096D3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2" name="AutoShape 11140" descr="*">
          <a:extLst>
            <a:ext uri="{FF2B5EF4-FFF2-40B4-BE49-F238E27FC236}">
              <a16:creationId xmlns:a16="http://schemas.microsoft.com/office/drawing/2014/main" id="{B4BCB81A-6F41-4F28-9053-A2AD2A3849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3" name="AutoShape 11141" descr="*">
          <a:extLst>
            <a:ext uri="{FF2B5EF4-FFF2-40B4-BE49-F238E27FC236}">
              <a16:creationId xmlns:a16="http://schemas.microsoft.com/office/drawing/2014/main" id="{61C73D81-3AAE-4B0D-941F-D1057AF8DB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84" name="AutoShape 11142" descr="*">
          <a:extLst>
            <a:ext uri="{FF2B5EF4-FFF2-40B4-BE49-F238E27FC236}">
              <a16:creationId xmlns:a16="http://schemas.microsoft.com/office/drawing/2014/main" id="{7FA4C407-B73D-49B6-B5DD-50AB51C4B0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5" name="AutoShape 11143" descr="*">
          <a:extLst>
            <a:ext uri="{FF2B5EF4-FFF2-40B4-BE49-F238E27FC236}">
              <a16:creationId xmlns:a16="http://schemas.microsoft.com/office/drawing/2014/main" id="{8A0EF6BF-4EDD-4260-A992-B5C5B7EA36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6" name="AutoShape 11144" descr="*">
          <a:extLst>
            <a:ext uri="{FF2B5EF4-FFF2-40B4-BE49-F238E27FC236}">
              <a16:creationId xmlns:a16="http://schemas.microsoft.com/office/drawing/2014/main" id="{66EAB46B-C0AE-4C50-9849-1C792599C3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7" name="AutoShape 11145" descr="*">
          <a:extLst>
            <a:ext uri="{FF2B5EF4-FFF2-40B4-BE49-F238E27FC236}">
              <a16:creationId xmlns:a16="http://schemas.microsoft.com/office/drawing/2014/main" id="{F41743AB-D6EA-4A19-B527-211D83BE30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88" name="AutoShape 11146" descr="*">
          <a:extLst>
            <a:ext uri="{FF2B5EF4-FFF2-40B4-BE49-F238E27FC236}">
              <a16:creationId xmlns:a16="http://schemas.microsoft.com/office/drawing/2014/main" id="{AD3E62BD-4E81-4317-9ABF-2C20863570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889" name="AutoShape 11011" descr="*">
          <a:extLst>
            <a:ext uri="{FF2B5EF4-FFF2-40B4-BE49-F238E27FC236}">
              <a16:creationId xmlns:a16="http://schemas.microsoft.com/office/drawing/2014/main" id="{5244DF5E-C8BC-47BA-8D08-46A0C54D2E5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0" name="AutoShape 11012" descr="*">
          <a:extLst>
            <a:ext uri="{FF2B5EF4-FFF2-40B4-BE49-F238E27FC236}">
              <a16:creationId xmlns:a16="http://schemas.microsoft.com/office/drawing/2014/main" id="{28F2A4A7-086C-4BC1-9E38-28B96D2461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1" name="AutoShape 11013" descr="*">
          <a:extLst>
            <a:ext uri="{FF2B5EF4-FFF2-40B4-BE49-F238E27FC236}">
              <a16:creationId xmlns:a16="http://schemas.microsoft.com/office/drawing/2014/main" id="{2DDED1B4-650B-4FA7-B5A4-6B4BD84942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2" name="AutoShape 11014" descr="*">
          <a:extLst>
            <a:ext uri="{FF2B5EF4-FFF2-40B4-BE49-F238E27FC236}">
              <a16:creationId xmlns:a16="http://schemas.microsoft.com/office/drawing/2014/main" id="{23ECB73B-FAEA-4D30-9C4B-288D6FE2C6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3" name="AutoShape 11015" descr="*">
          <a:extLst>
            <a:ext uri="{FF2B5EF4-FFF2-40B4-BE49-F238E27FC236}">
              <a16:creationId xmlns:a16="http://schemas.microsoft.com/office/drawing/2014/main" id="{77A7C1C2-B486-4A35-81F8-1ABD986875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94" name="AutoShape 11016" descr="*">
          <a:extLst>
            <a:ext uri="{FF2B5EF4-FFF2-40B4-BE49-F238E27FC236}">
              <a16:creationId xmlns:a16="http://schemas.microsoft.com/office/drawing/2014/main" id="{EE417AB3-D364-4780-8611-B62692EB8C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5" name="AutoShape 11017" descr="*">
          <a:extLst>
            <a:ext uri="{FF2B5EF4-FFF2-40B4-BE49-F238E27FC236}">
              <a16:creationId xmlns:a16="http://schemas.microsoft.com/office/drawing/2014/main" id="{41A46656-1081-4CAB-9209-EB6232FAE8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6" name="AutoShape 11018" descr="*">
          <a:extLst>
            <a:ext uri="{FF2B5EF4-FFF2-40B4-BE49-F238E27FC236}">
              <a16:creationId xmlns:a16="http://schemas.microsoft.com/office/drawing/2014/main" id="{F709AD9F-538F-4D0B-A431-3908025507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7" name="AutoShape 11019" descr="*">
          <a:extLst>
            <a:ext uri="{FF2B5EF4-FFF2-40B4-BE49-F238E27FC236}">
              <a16:creationId xmlns:a16="http://schemas.microsoft.com/office/drawing/2014/main" id="{4687A17A-14B5-46D8-9183-EBC95BC56C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898" name="AutoShape 11020" descr="*">
          <a:extLst>
            <a:ext uri="{FF2B5EF4-FFF2-40B4-BE49-F238E27FC236}">
              <a16:creationId xmlns:a16="http://schemas.microsoft.com/office/drawing/2014/main" id="{259C0C5F-B049-4979-A3DF-2ED7AED1CA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899" name="AutoShape 11021" descr="*">
          <a:extLst>
            <a:ext uri="{FF2B5EF4-FFF2-40B4-BE49-F238E27FC236}">
              <a16:creationId xmlns:a16="http://schemas.microsoft.com/office/drawing/2014/main" id="{D720A090-6526-4DE9-97A4-708CA15376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0" name="AutoShape 11022" descr="*">
          <a:extLst>
            <a:ext uri="{FF2B5EF4-FFF2-40B4-BE49-F238E27FC236}">
              <a16:creationId xmlns:a16="http://schemas.microsoft.com/office/drawing/2014/main" id="{2224FB7A-23DD-4691-9509-A85376EF3D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1" name="AutoShape 11023" descr="*">
          <a:extLst>
            <a:ext uri="{FF2B5EF4-FFF2-40B4-BE49-F238E27FC236}">
              <a16:creationId xmlns:a16="http://schemas.microsoft.com/office/drawing/2014/main" id="{B1057566-7C4A-465E-A2FC-3C2C650502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2" name="AutoShape 11024" descr="*">
          <a:extLst>
            <a:ext uri="{FF2B5EF4-FFF2-40B4-BE49-F238E27FC236}">
              <a16:creationId xmlns:a16="http://schemas.microsoft.com/office/drawing/2014/main" id="{0A73F841-EF10-446F-BEDF-61B28E7A25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3" name="AutoShape 11025" descr="*">
          <a:extLst>
            <a:ext uri="{FF2B5EF4-FFF2-40B4-BE49-F238E27FC236}">
              <a16:creationId xmlns:a16="http://schemas.microsoft.com/office/drawing/2014/main" id="{E3A2BA7E-9F30-46AB-9FBE-02ECB8B972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04" name="AutoShape 11026" descr="*">
          <a:extLst>
            <a:ext uri="{FF2B5EF4-FFF2-40B4-BE49-F238E27FC236}">
              <a16:creationId xmlns:a16="http://schemas.microsoft.com/office/drawing/2014/main" id="{95446D01-4522-48AA-85F4-4553031AAB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5" name="AutoShape 11027" descr="*">
          <a:extLst>
            <a:ext uri="{FF2B5EF4-FFF2-40B4-BE49-F238E27FC236}">
              <a16:creationId xmlns:a16="http://schemas.microsoft.com/office/drawing/2014/main" id="{F32953E2-B039-4FF3-BC5F-C1D0447BA7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6" name="AutoShape 11028" descr="*">
          <a:extLst>
            <a:ext uri="{FF2B5EF4-FFF2-40B4-BE49-F238E27FC236}">
              <a16:creationId xmlns:a16="http://schemas.microsoft.com/office/drawing/2014/main" id="{DCCB52AA-BCBF-49C1-8CB4-7E8434E387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7" name="AutoShape 11029" descr="*">
          <a:extLst>
            <a:ext uri="{FF2B5EF4-FFF2-40B4-BE49-F238E27FC236}">
              <a16:creationId xmlns:a16="http://schemas.microsoft.com/office/drawing/2014/main" id="{68B959AB-5C9E-4C09-9799-7033113B0B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08" name="AutoShape 11030" descr="*">
          <a:extLst>
            <a:ext uri="{FF2B5EF4-FFF2-40B4-BE49-F238E27FC236}">
              <a16:creationId xmlns:a16="http://schemas.microsoft.com/office/drawing/2014/main" id="{A3D19050-FEEE-4A2C-8F74-DB972DC53E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09" name="AutoShape 11031" descr="*">
          <a:extLst>
            <a:ext uri="{FF2B5EF4-FFF2-40B4-BE49-F238E27FC236}">
              <a16:creationId xmlns:a16="http://schemas.microsoft.com/office/drawing/2014/main" id="{F82331D5-756B-479E-BD37-9F4DBA7B91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0" name="AutoShape 11032" descr="*">
          <a:extLst>
            <a:ext uri="{FF2B5EF4-FFF2-40B4-BE49-F238E27FC236}">
              <a16:creationId xmlns:a16="http://schemas.microsoft.com/office/drawing/2014/main" id="{E7654BC0-021D-49AE-9367-0EB247B6E3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1" name="AutoShape 11033" descr="*">
          <a:extLst>
            <a:ext uri="{FF2B5EF4-FFF2-40B4-BE49-F238E27FC236}">
              <a16:creationId xmlns:a16="http://schemas.microsoft.com/office/drawing/2014/main" id="{73B41A4B-B8CD-4725-B71D-345AD72E0C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2" name="AutoShape 11034" descr="*">
          <a:extLst>
            <a:ext uri="{FF2B5EF4-FFF2-40B4-BE49-F238E27FC236}">
              <a16:creationId xmlns:a16="http://schemas.microsoft.com/office/drawing/2014/main" id="{EDE02022-13AC-4FE0-8158-8105B6939B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3" name="AutoShape 11035" descr="*">
          <a:extLst>
            <a:ext uri="{FF2B5EF4-FFF2-40B4-BE49-F238E27FC236}">
              <a16:creationId xmlns:a16="http://schemas.microsoft.com/office/drawing/2014/main" id="{B4924548-6DDF-495E-ADC1-47E4D0B02D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14" name="AutoShape 11036" descr="*">
          <a:extLst>
            <a:ext uri="{FF2B5EF4-FFF2-40B4-BE49-F238E27FC236}">
              <a16:creationId xmlns:a16="http://schemas.microsoft.com/office/drawing/2014/main" id="{00CE4ED1-C006-4428-8C8F-7AD5C0F594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5" name="AutoShape 11037" descr="*">
          <a:extLst>
            <a:ext uri="{FF2B5EF4-FFF2-40B4-BE49-F238E27FC236}">
              <a16:creationId xmlns:a16="http://schemas.microsoft.com/office/drawing/2014/main" id="{9A69F09C-5ABA-47A1-A1DC-0B9547B498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6" name="AutoShape 11038" descr="*">
          <a:extLst>
            <a:ext uri="{FF2B5EF4-FFF2-40B4-BE49-F238E27FC236}">
              <a16:creationId xmlns:a16="http://schemas.microsoft.com/office/drawing/2014/main" id="{87E965F2-38C3-4BA6-AED6-502EA5584E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7" name="AutoShape 11039" descr="*">
          <a:extLst>
            <a:ext uri="{FF2B5EF4-FFF2-40B4-BE49-F238E27FC236}">
              <a16:creationId xmlns:a16="http://schemas.microsoft.com/office/drawing/2014/main" id="{305A4186-B89A-4D07-B754-A349421E74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18" name="AutoShape 11040" descr="*">
          <a:extLst>
            <a:ext uri="{FF2B5EF4-FFF2-40B4-BE49-F238E27FC236}">
              <a16:creationId xmlns:a16="http://schemas.microsoft.com/office/drawing/2014/main" id="{1E28E6BF-F646-4B77-9E2B-DC7438DFC3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19" name="AutoShape 11044" descr="*">
          <a:extLst>
            <a:ext uri="{FF2B5EF4-FFF2-40B4-BE49-F238E27FC236}">
              <a16:creationId xmlns:a16="http://schemas.microsoft.com/office/drawing/2014/main" id="{84C3E927-E901-446B-9858-FF2FF74F19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0" name="AutoShape 11045" descr="*">
          <a:extLst>
            <a:ext uri="{FF2B5EF4-FFF2-40B4-BE49-F238E27FC236}">
              <a16:creationId xmlns:a16="http://schemas.microsoft.com/office/drawing/2014/main" id="{10139C0B-4183-4C0A-9E60-7A0F177408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1" name="AutoShape 11046" descr="*">
          <a:extLst>
            <a:ext uri="{FF2B5EF4-FFF2-40B4-BE49-F238E27FC236}">
              <a16:creationId xmlns:a16="http://schemas.microsoft.com/office/drawing/2014/main" id="{6BCB2350-CACB-4139-A82F-BD6A57C0F3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2" name="AutoShape 11047" descr="*">
          <a:extLst>
            <a:ext uri="{FF2B5EF4-FFF2-40B4-BE49-F238E27FC236}">
              <a16:creationId xmlns:a16="http://schemas.microsoft.com/office/drawing/2014/main" id="{0D25694D-C440-4ACF-B0D0-D93E8B93DF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3" name="AutoShape 11048" descr="*">
          <a:extLst>
            <a:ext uri="{FF2B5EF4-FFF2-40B4-BE49-F238E27FC236}">
              <a16:creationId xmlns:a16="http://schemas.microsoft.com/office/drawing/2014/main" id="{5857D00A-6950-4F23-B8A2-A66124BC78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24" name="AutoShape 11052" descr="*">
          <a:extLst>
            <a:ext uri="{FF2B5EF4-FFF2-40B4-BE49-F238E27FC236}">
              <a16:creationId xmlns:a16="http://schemas.microsoft.com/office/drawing/2014/main" id="{F13C94AC-C5A5-47C9-90F0-12A63BF23B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5" name="AutoShape 11053" descr="*">
          <a:extLst>
            <a:ext uri="{FF2B5EF4-FFF2-40B4-BE49-F238E27FC236}">
              <a16:creationId xmlns:a16="http://schemas.microsoft.com/office/drawing/2014/main" id="{858162D8-1B0B-439E-87B8-DCCC519FA3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6" name="AutoShape 11054" descr="*">
          <a:extLst>
            <a:ext uri="{FF2B5EF4-FFF2-40B4-BE49-F238E27FC236}">
              <a16:creationId xmlns:a16="http://schemas.microsoft.com/office/drawing/2014/main" id="{5674E952-28CC-4EA6-A697-079F71D4CE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7" name="AutoShape 11055" descr="*">
          <a:extLst>
            <a:ext uri="{FF2B5EF4-FFF2-40B4-BE49-F238E27FC236}">
              <a16:creationId xmlns:a16="http://schemas.microsoft.com/office/drawing/2014/main" id="{9D41C2FE-CBA4-4F7C-AF70-5D60872C20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28" name="AutoShape 11056" descr="*">
          <a:extLst>
            <a:ext uri="{FF2B5EF4-FFF2-40B4-BE49-F238E27FC236}">
              <a16:creationId xmlns:a16="http://schemas.microsoft.com/office/drawing/2014/main" id="{A6D0159F-0BB7-49AA-AA7B-3E4AA58DD1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29" name="AutoShape 11060" descr="*">
          <a:extLst>
            <a:ext uri="{FF2B5EF4-FFF2-40B4-BE49-F238E27FC236}">
              <a16:creationId xmlns:a16="http://schemas.microsoft.com/office/drawing/2014/main" id="{E25CE775-9C6D-47A7-8AA9-D534E962BA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0" name="AutoShape 11061" descr="*">
          <a:extLst>
            <a:ext uri="{FF2B5EF4-FFF2-40B4-BE49-F238E27FC236}">
              <a16:creationId xmlns:a16="http://schemas.microsoft.com/office/drawing/2014/main" id="{59805DCD-15F3-487C-BAE4-44D79D98E6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1" name="AutoShape 11062" descr="*">
          <a:extLst>
            <a:ext uri="{FF2B5EF4-FFF2-40B4-BE49-F238E27FC236}">
              <a16:creationId xmlns:a16="http://schemas.microsoft.com/office/drawing/2014/main" id="{FDF5916A-0FB0-48A8-84E8-23AB713DD2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2" name="AutoShape 11063" descr="*">
          <a:extLst>
            <a:ext uri="{FF2B5EF4-FFF2-40B4-BE49-F238E27FC236}">
              <a16:creationId xmlns:a16="http://schemas.microsoft.com/office/drawing/2014/main" id="{51698F87-1C6F-4FF3-8429-19B937C073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3" name="AutoShape 11064" descr="*">
          <a:extLst>
            <a:ext uri="{FF2B5EF4-FFF2-40B4-BE49-F238E27FC236}">
              <a16:creationId xmlns:a16="http://schemas.microsoft.com/office/drawing/2014/main" id="{112D3A7A-DB2C-4186-8933-34E27725A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34" name="AutoShape 11068" descr="*">
          <a:extLst>
            <a:ext uri="{FF2B5EF4-FFF2-40B4-BE49-F238E27FC236}">
              <a16:creationId xmlns:a16="http://schemas.microsoft.com/office/drawing/2014/main" id="{18905FD9-32E3-4A6A-94A6-AF7C98ACF1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5" name="AutoShape 11069" descr="*">
          <a:extLst>
            <a:ext uri="{FF2B5EF4-FFF2-40B4-BE49-F238E27FC236}">
              <a16:creationId xmlns:a16="http://schemas.microsoft.com/office/drawing/2014/main" id="{376BB90B-7672-41CD-A583-001D6B31DF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6" name="AutoShape 11070" descr="*">
          <a:extLst>
            <a:ext uri="{FF2B5EF4-FFF2-40B4-BE49-F238E27FC236}">
              <a16:creationId xmlns:a16="http://schemas.microsoft.com/office/drawing/2014/main" id="{CB749180-DF5F-46B2-82D5-46F5CAF5CC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7" name="AutoShape 11071" descr="*">
          <a:extLst>
            <a:ext uri="{FF2B5EF4-FFF2-40B4-BE49-F238E27FC236}">
              <a16:creationId xmlns:a16="http://schemas.microsoft.com/office/drawing/2014/main" id="{1BC0B41A-38E4-4CAA-BF93-04B5A2D84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38" name="AutoShape 11072" descr="*">
          <a:extLst>
            <a:ext uri="{FF2B5EF4-FFF2-40B4-BE49-F238E27FC236}">
              <a16:creationId xmlns:a16="http://schemas.microsoft.com/office/drawing/2014/main" id="{D7D3A8C6-4DC3-4EDA-8EA4-5B507CDAE9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39" name="AutoShape 11076" descr="*">
          <a:extLst>
            <a:ext uri="{FF2B5EF4-FFF2-40B4-BE49-F238E27FC236}">
              <a16:creationId xmlns:a16="http://schemas.microsoft.com/office/drawing/2014/main" id="{0F590321-67E6-4345-9C7C-FE77DF1A4B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0" name="AutoShape 11077" descr="*">
          <a:extLst>
            <a:ext uri="{FF2B5EF4-FFF2-40B4-BE49-F238E27FC236}">
              <a16:creationId xmlns:a16="http://schemas.microsoft.com/office/drawing/2014/main" id="{B2736031-30E4-42C4-96B1-8F79EC7E43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1" name="AutoShape 11078" descr="*">
          <a:extLst>
            <a:ext uri="{FF2B5EF4-FFF2-40B4-BE49-F238E27FC236}">
              <a16:creationId xmlns:a16="http://schemas.microsoft.com/office/drawing/2014/main" id="{DCF8397B-3974-482A-8EA9-D8062469B7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2" name="AutoShape 11079" descr="*">
          <a:extLst>
            <a:ext uri="{FF2B5EF4-FFF2-40B4-BE49-F238E27FC236}">
              <a16:creationId xmlns:a16="http://schemas.microsoft.com/office/drawing/2014/main" id="{340F7F29-CE1A-41F3-82ED-0F7C6CE1A3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3" name="AutoShape 11080" descr="*">
          <a:extLst>
            <a:ext uri="{FF2B5EF4-FFF2-40B4-BE49-F238E27FC236}">
              <a16:creationId xmlns:a16="http://schemas.microsoft.com/office/drawing/2014/main" id="{8CBC416D-EF3C-4E15-97BD-E0FCE2C088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44" name="AutoShape 11084" descr="*">
          <a:extLst>
            <a:ext uri="{FF2B5EF4-FFF2-40B4-BE49-F238E27FC236}">
              <a16:creationId xmlns:a16="http://schemas.microsoft.com/office/drawing/2014/main" id="{04D7D553-E6FD-4B78-AD40-9EA8BECBD9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1945" name="AutoShape 11098" descr="*">
          <a:extLst>
            <a:ext uri="{FF2B5EF4-FFF2-40B4-BE49-F238E27FC236}">
              <a16:creationId xmlns:a16="http://schemas.microsoft.com/office/drawing/2014/main" id="{4174DAEF-9045-4532-9D6E-CA7B760C2E0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6" name="AutoShape 11099" descr="*">
          <a:extLst>
            <a:ext uri="{FF2B5EF4-FFF2-40B4-BE49-F238E27FC236}">
              <a16:creationId xmlns:a16="http://schemas.microsoft.com/office/drawing/2014/main" id="{358FDF95-B552-451C-AFBB-8EE3866FB2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7" name="AutoShape 11100" descr="*">
          <a:extLst>
            <a:ext uri="{FF2B5EF4-FFF2-40B4-BE49-F238E27FC236}">
              <a16:creationId xmlns:a16="http://schemas.microsoft.com/office/drawing/2014/main" id="{42D59994-470B-4FEE-A49B-E22E53831C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8" name="AutoShape 11101" descr="*">
          <a:extLst>
            <a:ext uri="{FF2B5EF4-FFF2-40B4-BE49-F238E27FC236}">
              <a16:creationId xmlns:a16="http://schemas.microsoft.com/office/drawing/2014/main" id="{44610F9B-6ED0-41E0-973D-6930015B73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49" name="AutoShape 11102" descr="*">
          <a:extLst>
            <a:ext uri="{FF2B5EF4-FFF2-40B4-BE49-F238E27FC236}">
              <a16:creationId xmlns:a16="http://schemas.microsoft.com/office/drawing/2014/main" id="{DCE7B410-903F-4596-B4F5-A4A01AD6E7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0" name="AutoShape 11103" descr="*">
          <a:extLst>
            <a:ext uri="{FF2B5EF4-FFF2-40B4-BE49-F238E27FC236}">
              <a16:creationId xmlns:a16="http://schemas.microsoft.com/office/drawing/2014/main" id="{23512D90-217C-494F-A550-E281E51889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1" name="AutoShape 11104" descr="*">
          <a:extLst>
            <a:ext uri="{FF2B5EF4-FFF2-40B4-BE49-F238E27FC236}">
              <a16:creationId xmlns:a16="http://schemas.microsoft.com/office/drawing/2014/main" id="{72968A0F-7491-4715-B324-545299BBE6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2" name="AutoShape 11105" descr="*">
          <a:extLst>
            <a:ext uri="{FF2B5EF4-FFF2-40B4-BE49-F238E27FC236}">
              <a16:creationId xmlns:a16="http://schemas.microsoft.com/office/drawing/2014/main" id="{6197E4CE-4916-4644-A9B3-8BECD4EFE9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3" name="AutoShape 11106" descr="*">
          <a:extLst>
            <a:ext uri="{FF2B5EF4-FFF2-40B4-BE49-F238E27FC236}">
              <a16:creationId xmlns:a16="http://schemas.microsoft.com/office/drawing/2014/main" id="{51F15946-0ED9-496B-A5F3-650C45FB13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4" name="AutoShape 11107" descr="*">
          <a:extLst>
            <a:ext uri="{FF2B5EF4-FFF2-40B4-BE49-F238E27FC236}">
              <a16:creationId xmlns:a16="http://schemas.microsoft.com/office/drawing/2014/main" id="{EEBF654D-9D25-4496-8489-0A07F16F19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5" name="AutoShape 11108" descr="*">
          <a:extLst>
            <a:ext uri="{FF2B5EF4-FFF2-40B4-BE49-F238E27FC236}">
              <a16:creationId xmlns:a16="http://schemas.microsoft.com/office/drawing/2014/main" id="{F3BCD4D7-FBE2-4586-A7D8-30192E0A40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6" name="AutoShape 11109" descr="*">
          <a:extLst>
            <a:ext uri="{FF2B5EF4-FFF2-40B4-BE49-F238E27FC236}">
              <a16:creationId xmlns:a16="http://schemas.microsoft.com/office/drawing/2014/main" id="{2003D5E2-ABFB-4899-8D23-DE34D8971B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57" name="AutoShape 11110" descr="*">
          <a:extLst>
            <a:ext uri="{FF2B5EF4-FFF2-40B4-BE49-F238E27FC236}">
              <a16:creationId xmlns:a16="http://schemas.microsoft.com/office/drawing/2014/main" id="{2180FE4F-5467-4495-8F33-6CDCCB0007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8" name="AutoShape 11111" descr="*">
          <a:extLst>
            <a:ext uri="{FF2B5EF4-FFF2-40B4-BE49-F238E27FC236}">
              <a16:creationId xmlns:a16="http://schemas.microsoft.com/office/drawing/2014/main" id="{13012072-E9D6-474E-A7EB-B14A744C3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59" name="AutoShape 11112" descr="*">
          <a:extLst>
            <a:ext uri="{FF2B5EF4-FFF2-40B4-BE49-F238E27FC236}">
              <a16:creationId xmlns:a16="http://schemas.microsoft.com/office/drawing/2014/main" id="{D45EB5FA-C70B-4409-B38C-8E44F54143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0" name="AutoShape 11113" descr="*">
          <a:extLst>
            <a:ext uri="{FF2B5EF4-FFF2-40B4-BE49-F238E27FC236}">
              <a16:creationId xmlns:a16="http://schemas.microsoft.com/office/drawing/2014/main" id="{1481F355-65E7-4AB8-A511-259C76461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1" name="AutoShape 11114" descr="*">
          <a:extLst>
            <a:ext uri="{FF2B5EF4-FFF2-40B4-BE49-F238E27FC236}">
              <a16:creationId xmlns:a16="http://schemas.microsoft.com/office/drawing/2014/main" id="{337C2B4E-6C81-4AE5-ABFB-C0BEB03AEB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2" name="AutoShape 11115" descr="*">
          <a:extLst>
            <a:ext uri="{FF2B5EF4-FFF2-40B4-BE49-F238E27FC236}">
              <a16:creationId xmlns:a16="http://schemas.microsoft.com/office/drawing/2014/main" id="{353104ED-62AD-4CC7-A7DD-153400AC3A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3" name="AutoShape 11116" descr="*">
          <a:extLst>
            <a:ext uri="{FF2B5EF4-FFF2-40B4-BE49-F238E27FC236}">
              <a16:creationId xmlns:a16="http://schemas.microsoft.com/office/drawing/2014/main" id="{8032736D-A5FB-4BF1-A135-EB20439147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4" name="AutoShape 11117" descr="*">
          <a:extLst>
            <a:ext uri="{FF2B5EF4-FFF2-40B4-BE49-F238E27FC236}">
              <a16:creationId xmlns:a16="http://schemas.microsoft.com/office/drawing/2014/main" id="{F437C43A-259E-4681-A8C1-AB7AD13AA9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65" name="AutoShape 11118" descr="*">
          <a:extLst>
            <a:ext uri="{FF2B5EF4-FFF2-40B4-BE49-F238E27FC236}">
              <a16:creationId xmlns:a16="http://schemas.microsoft.com/office/drawing/2014/main" id="{3733EA5A-5D8E-493B-9BC3-2FBBA7E783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6" name="AutoShape 11119" descr="*">
          <a:extLst>
            <a:ext uri="{FF2B5EF4-FFF2-40B4-BE49-F238E27FC236}">
              <a16:creationId xmlns:a16="http://schemas.microsoft.com/office/drawing/2014/main" id="{EC93A83B-AE03-4B11-88CB-C775D03CC6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7" name="AutoShape 11120" descr="*">
          <a:extLst>
            <a:ext uri="{FF2B5EF4-FFF2-40B4-BE49-F238E27FC236}">
              <a16:creationId xmlns:a16="http://schemas.microsoft.com/office/drawing/2014/main" id="{74B742C3-EA45-4EC1-BB0E-93E430C07B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8" name="AutoShape 11121" descr="*">
          <a:extLst>
            <a:ext uri="{FF2B5EF4-FFF2-40B4-BE49-F238E27FC236}">
              <a16:creationId xmlns:a16="http://schemas.microsoft.com/office/drawing/2014/main" id="{F7993910-09A6-4989-8994-2C66DAA49A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69" name="AutoShape 11122" descr="*">
          <a:extLst>
            <a:ext uri="{FF2B5EF4-FFF2-40B4-BE49-F238E27FC236}">
              <a16:creationId xmlns:a16="http://schemas.microsoft.com/office/drawing/2014/main" id="{5E5F58A0-97FA-4FB2-ACF0-92D62EB935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0" name="AutoShape 11123" descr="*">
          <a:extLst>
            <a:ext uri="{FF2B5EF4-FFF2-40B4-BE49-F238E27FC236}">
              <a16:creationId xmlns:a16="http://schemas.microsoft.com/office/drawing/2014/main" id="{F7E2204A-8B24-46C1-BF28-5BB226012E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1" name="AutoShape 11124" descr="*">
          <a:extLst>
            <a:ext uri="{FF2B5EF4-FFF2-40B4-BE49-F238E27FC236}">
              <a16:creationId xmlns:a16="http://schemas.microsoft.com/office/drawing/2014/main" id="{657BA960-EA77-4BC2-AEED-1C6162F490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2" name="AutoShape 11125" descr="*">
          <a:extLst>
            <a:ext uri="{FF2B5EF4-FFF2-40B4-BE49-F238E27FC236}">
              <a16:creationId xmlns:a16="http://schemas.microsoft.com/office/drawing/2014/main" id="{56985D5E-656E-4DBC-A2E5-6429E32E29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3" name="AutoShape 11126" descr="*">
          <a:extLst>
            <a:ext uri="{FF2B5EF4-FFF2-40B4-BE49-F238E27FC236}">
              <a16:creationId xmlns:a16="http://schemas.microsoft.com/office/drawing/2014/main" id="{88EB976A-B9E4-419C-9CFB-ECE94788D4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74" name="AutoShape 11127" descr="*">
          <a:extLst>
            <a:ext uri="{FF2B5EF4-FFF2-40B4-BE49-F238E27FC236}">
              <a16:creationId xmlns:a16="http://schemas.microsoft.com/office/drawing/2014/main" id="{9A34395C-F7F5-4675-88B2-21091393CB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75" name="AutoShape 11128" descr="*">
          <a:extLst>
            <a:ext uri="{FF2B5EF4-FFF2-40B4-BE49-F238E27FC236}">
              <a16:creationId xmlns:a16="http://schemas.microsoft.com/office/drawing/2014/main" id="{042E4473-8F77-4ADF-862E-A158CBEE93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76" name="AutoShape 11129" descr="*">
          <a:extLst>
            <a:ext uri="{FF2B5EF4-FFF2-40B4-BE49-F238E27FC236}">
              <a16:creationId xmlns:a16="http://schemas.microsoft.com/office/drawing/2014/main" id="{58D988A0-FB98-4563-9B3B-A298782604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77" name="AutoShape 11130" descr="*">
          <a:extLst>
            <a:ext uri="{FF2B5EF4-FFF2-40B4-BE49-F238E27FC236}">
              <a16:creationId xmlns:a16="http://schemas.microsoft.com/office/drawing/2014/main" id="{DAAF2B86-F403-46B4-9049-E3CFEB453E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8" name="AutoShape 11131" descr="*">
          <a:extLst>
            <a:ext uri="{FF2B5EF4-FFF2-40B4-BE49-F238E27FC236}">
              <a16:creationId xmlns:a16="http://schemas.microsoft.com/office/drawing/2014/main" id="{CF65B1F3-B782-4655-AC04-F2DC63AAF2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79" name="AutoShape 11132" descr="*">
          <a:extLst>
            <a:ext uri="{FF2B5EF4-FFF2-40B4-BE49-F238E27FC236}">
              <a16:creationId xmlns:a16="http://schemas.microsoft.com/office/drawing/2014/main" id="{BDBF5D9C-D401-4E12-BA35-FA75402020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0" name="AutoShape 11133" descr="*">
          <a:extLst>
            <a:ext uri="{FF2B5EF4-FFF2-40B4-BE49-F238E27FC236}">
              <a16:creationId xmlns:a16="http://schemas.microsoft.com/office/drawing/2014/main" id="{646144EC-3328-4652-8129-30D6D75BC4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1" name="AutoShape 11134" descr="*">
          <a:extLst>
            <a:ext uri="{FF2B5EF4-FFF2-40B4-BE49-F238E27FC236}">
              <a16:creationId xmlns:a16="http://schemas.microsoft.com/office/drawing/2014/main" id="{EC1D44C6-1C21-4433-91CB-6999C8BE45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2" name="AutoShape 11135" descr="*">
          <a:extLst>
            <a:ext uri="{FF2B5EF4-FFF2-40B4-BE49-F238E27FC236}">
              <a16:creationId xmlns:a16="http://schemas.microsoft.com/office/drawing/2014/main" id="{9438D98B-C3DD-4B7A-B482-785D1403B3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3" name="AutoShape 11136" descr="*">
          <a:extLst>
            <a:ext uri="{FF2B5EF4-FFF2-40B4-BE49-F238E27FC236}">
              <a16:creationId xmlns:a16="http://schemas.microsoft.com/office/drawing/2014/main" id="{BD4417BF-DCDD-4978-BF0D-F6FF0D25DF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4" name="AutoShape 11137" descr="*">
          <a:extLst>
            <a:ext uri="{FF2B5EF4-FFF2-40B4-BE49-F238E27FC236}">
              <a16:creationId xmlns:a16="http://schemas.microsoft.com/office/drawing/2014/main" id="{64424BFD-7DD3-4C6A-860B-F27840969B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85" name="AutoShape 11138" descr="*">
          <a:extLst>
            <a:ext uri="{FF2B5EF4-FFF2-40B4-BE49-F238E27FC236}">
              <a16:creationId xmlns:a16="http://schemas.microsoft.com/office/drawing/2014/main" id="{C4B1C535-B8AE-430F-91B2-19AE558E5A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6" name="AutoShape 11139" descr="*">
          <a:extLst>
            <a:ext uri="{FF2B5EF4-FFF2-40B4-BE49-F238E27FC236}">
              <a16:creationId xmlns:a16="http://schemas.microsoft.com/office/drawing/2014/main" id="{39D0DD4D-7732-4CAB-BE91-C3F5440310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7" name="AutoShape 11140" descr="*">
          <a:extLst>
            <a:ext uri="{FF2B5EF4-FFF2-40B4-BE49-F238E27FC236}">
              <a16:creationId xmlns:a16="http://schemas.microsoft.com/office/drawing/2014/main" id="{3DEE1482-2E56-4EDC-B0D7-453917B251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8" name="AutoShape 11141" descr="*">
          <a:extLst>
            <a:ext uri="{FF2B5EF4-FFF2-40B4-BE49-F238E27FC236}">
              <a16:creationId xmlns:a16="http://schemas.microsoft.com/office/drawing/2014/main" id="{35919621-C3D7-40DF-86F1-EFC82365B5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89" name="AutoShape 11142" descr="*">
          <a:extLst>
            <a:ext uri="{FF2B5EF4-FFF2-40B4-BE49-F238E27FC236}">
              <a16:creationId xmlns:a16="http://schemas.microsoft.com/office/drawing/2014/main" id="{1FA2BB5E-75DE-44FB-841E-F3F4BCF141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0" name="AutoShape 11143" descr="*">
          <a:extLst>
            <a:ext uri="{FF2B5EF4-FFF2-40B4-BE49-F238E27FC236}">
              <a16:creationId xmlns:a16="http://schemas.microsoft.com/office/drawing/2014/main" id="{C50D6216-8BAD-49D4-930F-D31FAC7CE7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1" name="AutoShape 11144" descr="*">
          <a:extLst>
            <a:ext uri="{FF2B5EF4-FFF2-40B4-BE49-F238E27FC236}">
              <a16:creationId xmlns:a16="http://schemas.microsoft.com/office/drawing/2014/main" id="{4940423C-224A-4D42-B8A9-5FA8A7611C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2" name="AutoShape 11145" descr="*">
          <a:extLst>
            <a:ext uri="{FF2B5EF4-FFF2-40B4-BE49-F238E27FC236}">
              <a16:creationId xmlns:a16="http://schemas.microsoft.com/office/drawing/2014/main" id="{89D4431D-DAC8-4B18-AFF0-2CE4FE4323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3" name="AutoShape 11146" descr="*">
          <a:extLst>
            <a:ext uri="{FF2B5EF4-FFF2-40B4-BE49-F238E27FC236}">
              <a16:creationId xmlns:a16="http://schemas.microsoft.com/office/drawing/2014/main" id="{D94267F8-6DD4-485E-8F8E-8D5006B7D8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1994" name="AutoShape 11011" descr="*">
          <a:extLst>
            <a:ext uri="{FF2B5EF4-FFF2-40B4-BE49-F238E27FC236}">
              <a16:creationId xmlns:a16="http://schemas.microsoft.com/office/drawing/2014/main" id="{8707D330-5BA9-4791-9D50-46FC2795329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95" name="AutoShape 11012" descr="*">
          <a:extLst>
            <a:ext uri="{FF2B5EF4-FFF2-40B4-BE49-F238E27FC236}">
              <a16:creationId xmlns:a16="http://schemas.microsoft.com/office/drawing/2014/main" id="{CC519527-19CF-49D1-BB2B-1BF2F5F8AC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96" name="AutoShape 11013" descr="*">
          <a:extLst>
            <a:ext uri="{FF2B5EF4-FFF2-40B4-BE49-F238E27FC236}">
              <a16:creationId xmlns:a16="http://schemas.microsoft.com/office/drawing/2014/main" id="{9503429B-63CF-4A5B-90CF-30550B7C90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97" name="AutoShape 11014" descr="*">
          <a:extLst>
            <a:ext uri="{FF2B5EF4-FFF2-40B4-BE49-F238E27FC236}">
              <a16:creationId xmlns:a16="http://schemas.microsoft.com/office/drawing/2014/main" id="{67AFD704-E301-4CBC-98C1-AB12F116BD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1998" name="AutoShape 11015" descr="*">
          <a:extLst>
            <a:ext uri="{FF2B5EF4-FFF2-40B4-BE49-F238E27FC236}">
              <a16:creationId xmlns:a16="http://schemas.microsoft.com/office/drawing/2014/main" id="{DC5C2C45-CCF7-45B0-8EDD-4581E38F11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1999" name="AutoShape 11016" descr="*">
          <a:extLst>
            <a:ext uri="{FF2B5EF4-FFF2-40B4-BE49-F238E27FC236}">
              <a16:creationId xmlns:a16="http://schemas.microsoft.com/office/drawing/2014/main" id="{0B76496E-5CCC-46C0-B247-976BA6888C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0" name="AutoShape 11017" descr="*">
          <a:extLst>
            <a:ext uri="{FF2B5EF4-FFF2-40B4-BE49-F238E27FC236}">
              <a16:creationId xmlns:a16="http://schemas.microsoft.com/office/drawing/2014/main" id="{EE725A9B-49BD-4D13-9E25-9D691EB5B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1" name="AutoShape 11018" descr="*">
          <a:extLst>
            <a:ext uri="{FF2B5EF4-FFF2-40B4-BE49-F238E27FC236}">
              <a16:creationId xmlns:a16="http://schemas.microsoft.com/office/drawing/2014/main" id="{33CF0E60-DCBC-4F0E-A811-BBDE3A61B0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2" name="AutoShape 11019" descr="*">
          <a:extLst>
            <a:ext uri="{FF2B5EF4-FFF2-40B4-BE49-F238E27FC236}">
              <a16:creationId xmlns:a16="http://schemas.microsoft.com/office/drawing/2014/main" id="{FECD0402-9307-416E-9DF0-4D8BB7E115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3" name="AutoShape 11020" descr="*">
          <a:extLst>
            <a:ext uri="{FF2B5EF4-FFF2-40B4-BE49-F238E27FC236}">
              <a16:creationId xmlns:a16="http://schemas.microsoft.com/office/drawing/2014/main" id="{B78A93BD-952D-469B-A6A9-3275C71A98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04" name="AutoShape 11021" descr="*">
          <a:extLst>
            <a:ext uri="{FF2B5EF4-FFF2-40B4-BE49-F238E27FC236}">
              <a16:creationId xmlns:a16="http://schemas.microsoft.com/office/drawing/2014/main" id="{271B51C0-7FB1-42FA-8F67-E5657065F6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5" name="AutoShape 11022" descr="*">
          <a:extLst>
            <a:ext uri="{FF2B5EF4-FFF2-40B4-BE49-F238E27FC236}">
              <a16:creationId xmlns:a16="http://schemas.microsoft.com/office/drawing/2014/main" id="{2E387AE9-E7BB-4586-8645-7A586CCBBA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6" name="AutoShape 11023" descr="*">
          <a:extLst>
            <a:ext uri="{FF2B5EF4-FFF2-40B4-BE49-F238E27FC236}">
              <a16:creationId xmlns:a16="http://schemas.microsoft.com/office/drawing/2014/main" id="{6E4103E8-F039-4707-9006-F14744FD81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7" name="AutoShape 11024" descr="*">
          <a:extLst>
            <a:ext uri="{FF2B5EF4-FFF2-40B4-BE49-F238E27FC236}">
              <a16:creationId xmlns:a16="http://schemas.microsoft.com/office/drawing/2014/main" id="{81E7FBA6-EFF5-42E1-86CA-0868547486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08" name="AutoShape 11025" descr="*">
          <a:extLst>
            <a:ext uri="{FF2B5EF4-FFF2-40B4-BE49-F238E27FC236}">
              <a16:creationId xmlns:a16="http://schemas.microsoft.com/office/drawing/2014/main" id="{2B16EC02-FA1D-4383-B4C7-1B7CF49AF2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09" name="AutoShape 11026" descr="*">
          <a:extLst>
            <a:ext uri="{FF2B5EF4-FFF2-40B4-BE49-F238E27FC236}">
              <a16:creationId xmlns:a16="http://schemas.microsoft.com/office/drawing/2014/main" id="{0E4D3500-AB7C-45AF-8685-F3976A5C87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0" name="AutoShape 11027" descr="*">
          <a:extLst>
            <a:ext uri="{FF2B5EF4-FFF2-40B4-BE49-F238E27FC236}">
              <a16:creationId xmlns:a16="http://schemas.microsoft.com/office/drawing/2014/main" id="{87A82B2D-CD0F-4136-8E03-E0A3A35C78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1" name="AutoShape 11028" descr="*">
          <a:extLst>
            <a:ext uri="{FF2B5EF4-FFF2-40B4-BE49-F238E27FC236}">
              <a16:creationId xmlns:a16="http://schemas.microsoft.com/office/drawing/2014/main" id="{14A55CAC-FD6B-48D5-A3AF-BF3221A3D4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2" name="AutoShape 11029" descr="*">
          <a:extLst>
            <a:ext uri="{FF2B5EF4-FFF2-40B4-BE49-F238E27FC236}">
              <a16:creationId xmlns:a16="http://schemas.microsoft.com/office/drawing/2014/main" id="{75DF8468-0729-4552-8B3E-A1A8525F4D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3" name="AutoShape 11030" descr="*">
          <a:extLst>
            <a:ext uri="{FF2B5EF4-FFF2-40B4-BE49-F238E27FC236}">
              <a16:creationId xmlns:a16="http://schemas.microsoft.com/office/drawing/2014/main" id="{1C1D5513-183A-4997-9C60-66F72630E0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14" name="AutoShape 11031" descr="*">
          <a:extLst>
            <a:ext uri="{FF2B5EF4-FFF2-40B4-BE49-F238E27FC236}">
              <a16:creationId xmlns:a16="http://schemas.microsoft.com/office/drawing/2014/main" id="{AC514B76-ADB3-42CE-B331-989A9A893E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5" name="AutoShape 11032" descr="*">
          <a:extLst>
            <a:ext uri="{FF2B5EF4-FFF2-40B4-BE49-F238E27FC236}">
              <a16:creationId xmlns:a16="http://schemas.microsoft.com/office/drawing/2014/main" id="{FD6835BD-DE8B-409F-AF7D-D7D7B0020C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6" name="AutoShape 11033" descr="*">
          <a:extLst>
            <a:ext uri="{FF2B5EF4-FFF2-40B4-BE49-F238E27FC236}">
              <a16:creationId xmlns:a16="http://schemas.microsoft.com/office/drawing/2014/main" id="{4652AC25-3FE6-42CF-BF98-1872951A87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7" name="AutoShape 11034" descr="*">
          <a:extLst>
            <a:ext uri="{FF2B5EF4-FFF2-40B4-BE49-F238E27FC236}">
              <a16:creationId xmlns:a16="http://schemas.microsoft.com/office/drawing/2014/main" id="{F8C80DE1-42E6-42DC-8B14-884781074D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18" name="AutoShape 11035" descr="*">
          <a:extLst>
            <a:ext uri="{FF2B5EF4-FFF2-40B4-BE49-F238E27FC236}">
              <a16:creationId xmlns:a16="http://schemas.microsoft.com/office/drawing/2014/main" id="{DB618477-0949-4E98-9A49-0A3DC25ED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19" name="AutoShape 11036" descr="*">
          <a:extLst>
            <a:ext uri="{FF2B5EF4-FFF2-40B4-BE49-F238E27FC236}">
              <a16:creationId xmlns:a16="http://schemas.microsoft.com/office/drawing/2014/main" id="{93ACBACF-1465-4F7A-BFF6-615E2C5E12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0" name="AutoShape 11037" descr="*">
          <a:extLst>
            <a:ext uri="{FF2B5EF4-FFF2-40B4-BE49-F238E27FC236}">
              <a16:creationId xmlns:a16="http://schemas.microsoft.com/office/drawing/2014/main" id="{20027170-87E4-4723-8F01-5DA92B3793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1" name="AutoShape 11038" descr="*">
          <a:extLst>
            <a:ext uri="{FF2B5EF4-FFF2-40B4-BE49-F238E27FC236}">
              <a16:creationId xmlns:a16="http://schemas.microsoft.com/office/drawing/2014/main" id="{63EE6350-607C-40B9-8DD0-F9F9140E25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2" name="AutoShape 11039" descr="*">
          <a:extLst>
            <a:ext uri="{FF2B5EF4-FFF2-40B4-BE49-F238E27FC236}">
              <a16:creationId xmlns:a16="http://schemas.microsoft.com/office/drawing/2014/main" id="{B56EAE0A-9ACB-44FC-9B9F-92C85576A0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3" name="AutoShape 11040" descr="*">
          <a:extLst>
            <a:ext uri="{FF2B5EF4-FFF2-40B4-BE49-F238E27FC236}">
              <a16:creationId xmlns:a16="http://schemas.microsoft.com/office/drawing/2014/main" id="{35AA9F2A-2858-43A9-8132-1B0D7183B5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24" name="AutoShape 11044" descr="*">
          <a:extLst>
            <a:ext uri="{FF2B5EF4-FFF2-40B4-BE49-F238E27FC236}">
              <a16:creationId xmlns:a16="http://schemas.microsoft.com/office/drawing/2014/main" id="{D16CB5CA-8A98-41F6-BEF7-92B326C84E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5" name="AutoShape 11045" descr="*">
          <a:extLst>
            <a:ext uri="{FF2B5EF4-FFF2-40B4-BE49-F238E27FC236}">
              <a16:creationId xmlns:a16="http://schemas.microsoft.com/office/drawing/2014/main" id="{160479A5-80D6-425E-A0B6-33BA33FF32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6" name="AutoShape 11046" descr="*">
          <a:extLst>
            <a:ext uri="{FF2B5EF4-FFF2-40B4-BE49-F238E27FC236}">
              <a16:creationId xmlns:a16="http://schemas.microsoft.com/office/drawing/2014/main" id="{9A69AB24-EEE4-47C8-91D1-5A6B4B509B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7" name="AutoShape 11047" descr="*">
          <a:extLst>
            <a:ext uri="{FF2B5EF4-FFF2-40B4-BE49-F238E27FC236}">
              <a16:creationId xmlns:a16="http://schemas.microsoft.com/office/drawing/2014/main" id="{404D210E-D7E6-41AA-BBE1-396A03B21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28" name="AutoShape 11048" descr="*">
          <a:extLst>
            <a:ext uri="{FF2B5EF4-FFF2-40B4-BE49-F238E27FC236}">
              <a16:creationId xmlns:a16="http://schemas.microsoft.com/office/drawing/2014/main" id="{D0F1DD24-3FAF-4700-A1C9-2C545226A5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29" name="AutoShape 11052" descr="*">
          <a:extLst>
            <a:ext uri="{FF2B5EF4-FFF2-40B4-BE49-F238E27FC236}">
              <a16:creationId xmlns:a16="http://schemas.microsoft.com/office/drawing/2014/main" id="{A38492A1-6688-4025-A12C-B55E1BA4F7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0" name="AutoShape 11053" descr="*">
          <a:extLst>
            <a:ext uri="{FF2B5EF4-FFF2-40B4-BE49-F238E27FC236}">
              <a16:creationId xmlns:a16="http://schemas.microsoft.com/office/drawing/2014/main" id="{4CF0303E-17DC-4BD9-AD46-72C11402AE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1" name="AutoShape 11054" descr="*">
          <a:extLst>
            <a:ext uri="{FF2B5EF4-FFF2-40B4-BE49-F238E27FC236}">
              <a16:creationId xmlns:a16="http://schemas.microsoft.com/office/drawing/2014/main" id="{ADE2E0E0-F43C-493E-B8AF-F6FF701B16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2" name="AutoShape 11055" descr="*">
          <a:extLst>
            <a:ext uri="{FF2B5EF4-FFF2-40B4-BE49-F238E27FC236}">
              <a16:creationId xmlns:a16="http://schemas.microsoft.com/office/drawing/2014/main" id="{F6E6A784-6B29-4900-AFFE-ACC68254EB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3" name="AutoShape 11056" descr="*">
          <a:extLst>
            <a:ext uri="{FF2B5EF4-FFF2-40B4-BE49-F238E27FC236}">
              <a16:creationId xmlns:a16="http://schemas.microsoft.com/office/drawing/2014/main" id="{40C06E20-58C7-4162-9FDB-A6E4B39FCB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34" name="AutoShape 11060" descr="*">
          <a:extLst>
            <a:ext uri="{FF2B5EF4-FFF2-40B4-BE49-F238E27FC236}">
              <a16:creationId xmlns:a16="http://schemas.microsoft.com/office/drawing/2014/main" id="{4C0CCFB0-1855-400B-81F3-9748DB58A0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5" name="AutoShape 11061" descr="*">
          <a:extLst>
            <a:ext uri="{FF2B5EF4-FFF2-40B4-BE49-F238E27FC236}">
              <a16:creationId xmlns:a16="http://schemas.microsoft.com/office/drawing/2014/main" id="{21747658-B898-40B0-8A88-FBCDACA03A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6" name="AutoShape 11062" descr="*">
          <a:extLst>
            <a:ext uri="{FF2B5EF4-FFF2-40B4-BE49-F238E27FC236}">
              <a16:creationId xmlns:a16="http://schemas.microsoft.com/office/drawing/2014/main" id="{DFC0412E-BC12-4E65-BA32-05C1AD8C95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7" name="AutoShape 11063" descr="*">
          <a:extLst>
            <a:ext uri="{FF2B5EF4-FFF2-40B4-BE49-F238E27FC236}">
              <a16:creationId xmlns:a16="http://schemas.microsoft.com/office/drawing/2014/main" id="{3BA62BC9-65F0-44EB-8266-D9B562F42E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38" name="AutoShape 11064" descr="*">
          <a:extLst>
            <a:ext uri="{FF2B5EF4-FFF2-40B4-BE49-F238E27FC236}">
              <a16:creationId xmlns:a16="http://schemas.microsoft.com/office/drawing/2014/main" id="{DC3ACA2D-3633-49C5-910F-28C7FC9883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39" name="AutoShape 11068" descr="*">
          <a:extLst>
            <a:ext uri="{FF2B5EF4-FFF2-40B4-BE49-F238E27FC236}">
              <a16:creationId xmlns:a16="http://schemas.microsoft.com/office/drawing/2014/main" id="{9CDF4B34-2A41-49C9-92F5-4914C4A738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0" name="AutoShape 11069" descr="*">
          <a:extLst>
            <a:ext uri="{FF2B5EF4-FFF2-40B4-BE49-F238E27FC236}">
              <a16:creationId xmlns:a16="http://schemas.microsoft.com/office/drawing/2014/main" id="{05B6BBE4-84F0-4832-B281-3BECB54D05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1" name="AutoShape 11070" descr="*">
          <a:extLst>
            <a:ext uri="{FF2B5EF4-FFF2-40B4-BE49-F238E27FC236}">
              <a16:creationId xmlns:a16="http://schemas.microsoft.com/office/drawing/2014/main" id="{AE79C1ED-F536-4819-B0D9-85F6515EE9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2" name="AutoShape 11071" descr="*">
          <a:extLst>
            <a:ext uri="{FF2B5EF4-FFF2-40B4-BE49-F238E27FC236}">
              <a16:creationId xmlns:a16="http://schemas.microsoft.com/office/drawing/2014/main" id="{8E4078C6-A610-4273-8348-69F2D6FC03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3" name="AutoShape 11072" descr="*">
          <a:extLst>
            <a:ext uri="{FF2B5EF4-FFF2-40B4-BE49-F238E27FC236}">
              <a16:creationId xmlns:a16="http://schemas.microsoft.com/office/drawing/2014/main" id="{B1E8E6F7-6574-40FD-BB81-4CB452F5FD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44" name="AutoShape 11076" descr="*">
          <a:extLst>
            <a:ext uri="{FF2B5EF4-FFF2-40B4-BE49-F238E27FC236}">
              <a16:creationId xmlns:a16="http://schemas.microsoft.com/office/drawing/2014/main" id="{A08F0D71-CB74-4EB8-AF48-9AFC0840F8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5" name="AutoShape 11077" descr="*">
          <a:extLst>
            <a:ext uri="{FF2B5EF4-FFF2-40B4-BE49-F238E27FC236}">
              <a16:creationId xmlns:a16="http://schemas.microsoft.com/office/drawing/2014/main" id="{86F5AEF0-D0F3-47BE-840E-28CC76B660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6" name="AutoShape 11078" descr="*">
          <a:extLst>
            <a:ext uri="{FF2B5EF4-FFF2-40B4-BE49-F238E27FC236}">
              <a16:creationId xmlns:a16="http://schemas.microsoft.com/office/drawing/2014/main" id="{FDB6BC08-5CF9-4ACE-9581-F77424DC6E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7" name="AutoShape 11079" descr="*">
          <a:extLst>
            <a:ext uri="{FF2B5EF4-FFF2-40B4-BE49-F238E27FC236}">
              <a16:creationId xmlns:a16="http://schemas.microsoft.com/office/drawing/2014/main" id="{23CEF190-43CD-4FE8-AB10-5E98F84EB3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48" name="AutoShape 11080" descr="*">
          <a:extLst>
            <a:ext uri="{FF2B5EF4-FFF2-40B4-BE49-F238E27FC236}">
              <a16:creationId xmlns:a16="http://schemas.microsoft.com/office/drawing/2014/main" id="{E3458579-C96D-4EC9-8811-A1310E6391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49" name="AutoShape 11084" descr="*">
          <a:extLst>
            <a:ext uri="{FF2B5EF4-FFF2-40B4-BE49-F238E27FC236}">
              <a16:creationId xmlns:a16="http://schemas.microsoft.com/office/drawing/2014/main" id="{92E77B70-0091-4EBE-B272-5D2F005EF0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050" name="AutoShape 11098" descr="*">
          <a:extLst>
            <a:ext uri="{FF2B5EF4-FFF2-40B4-BE49-F238E27FC236}">
              <a16:creationId xmlns:a16="http://schemas.microsoft.com/office/drawing/2014/main" id="{DF00586A-3803-4C02-94AE-2CB8DB67F19A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1" name="AutoShape 11099" descr="*">
          <a:extLst>
            <a:ext uri="{FF2B5EF4-FFF2-40B4-BE49-F238E27FC236}">
              <a16:creationId xmlns:a16="http://schemas.microsoft.com/office/drawing/2014/main" id="{C136797B-0EB1-457C-82D9-75DFFCF0D6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2" name="AutoShape 11100" descr="*">
          <a:extLst>
            <a:ext uri="{FF2B5EF4-FFF2-40B4-BE49-F238E27FC236}">
              <a16:creationId xmlns:a16="http://schemas.microsoft.com/office/drawing/2014/main" id="{A01CC9BC-413A-42FF-AEBC-67D4F1B397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3" name="AutoShape 11101" descr="*">
          <a:extLst>
            <a:ext uri="{FF2B5EF4-FFF2-40B4-BE49-F238E27FC236}">
              <a16:creationId xmlns:a16="http://schemas.microsoft.com/office/drawing/2014/main" id="{3EE018EE-69C5-4A40-A971-101088B19A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4" name="AutoShape 11102" descr="*">
          <a:extLst>
            <a:ext uri="{FF2B5EF4-FFF2-40B4-BE49-F238E27FC236}">
              <a16:creationId xmlns:a16="http://schemas.microsoft.com/office/drawing/2014/main" id="{8CD56904-994A-45A9-86A8-8CF7720C44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55" name="AutoShape 11103" descr="*">
          <a:extLst>
            <a:ext uri="{FF2B5EF4-FFF2-40B4-BE49-F238E27FC236}">
              <a16:creationId xmlns:a16="http://schemas.microsoft.com/office/drawing/2014/main" id="{B9ED548D-D70E-4784-AC71-5A3A4294CC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56" name="AutoShape 11104" descr="*">
          <a:extLst>
            <a:ext uri="{FF2B5EF4-FFF2-40B4-BE49-F238E27FC236}">
              <a16:creationId xmlns:a16="http://schemas.microsoft.com/office/drawing/2014/main" id="{DD8D3EB5-3A80-4E91-90F3-4E384345A3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57" name="AutoShape 11105" descr="*">
          <a:extLst>
            <a:ext uri="{FF2B5EF4-FFF2-40B4-BE49-F238E27FC236}">
              <a16:creationId xmlns:a16="http://schemas.microsoft.com/office/drawing/2014/main" id="{CCC1302D-C872-4CA5-9C50-C3A1A1ACD1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58" name="AutoShape 11106" descr="*">
          <a:extLst>
            <a:ext uri="{FF2B5EF4-FFF2-40B4-BE49-F238E27FC236}">
              <a16:creationId xmlns:a16="http://schemas.microsoft.com/office/drawing/2014/main" id="{A687C21E-B5C1-4394-BDF6-292A32AC37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59" name="AutoShape 11107" descr="*">
          <a:extLst>
            <a:ext uri="{FF2B5EF4-FFF2-40B4-BE49-F238E27FC236}">
              <a16:creationId xmlns:a16="http://schemas.microsoft.com/office/drawing/2014/main" id="{28ADCAE3-525D-4A50-9FC7-4C9A333FAC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0" name="AutoShape 11108" descr="*">
          <a:extLst>
            <a:ext uri="{FF2B5EF4-FFF2-40B4-BE49-F238E27FC236}">
              <a16:creationId xmlns:a16="http://schemas.microsoft.com/office/drawing/2014/main" id="{1ECC6915-23BC-4250-B682-9EEF0833AF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1" name="AutoShape 11109" descr="*">
          <a:extLst>
            <a:ext uri="{FF2B5EF4-FFF2-40B4-BE49-F238E27FC236}">
              <a16:creationId xmlns:a16="http://schemas.microsoft.com/office/drawing/2014/main" id="{AC73C514-DF16-44EC-B843-7940C90DD7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2" name="AutoShape 11110" descr="*">
          <a:extLst>
            <a:ext uri="{FF2B5EF4-FFF2-40B4-BE49-F238E27FC236}">
              <a16:creationId xmlns:a16="http://schemas.microsoft.com/office/drawing/2014/main" id="{21538BA4-935F-4C06-AA8E-CD3148F82E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3" name="AutoShape 11111" descr="*">
          <a:extLst>
            <a:ext uri="{FF2B5EF4-FFF2-40B4-BE49-F238E27FC236}">
              <a16:creationId xmlns:a16="http://schemas.microsoft.com/office/drawing/2014/main" id="{864B2D3C-3A6A-485C-91E5-ADEF7118A6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4" name="AutoShape 11112" descr="*">
          <a:extLst>
            <a:ext uri="{FF2B5EF4-FFF2-40B4-BE49-F238E27FC236}">
              <a16:creationId xmlns:a16="http://schemas.microsoft.com/office/drawing/2014/main" id="{0626AEE9-14A4-4941-9094-C3855E3B4F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5" name="AutoShape 11113" descr="*">
          <a:extLst>
            <a:ext uri="{FF2B5EF4-FFF2-40B4-BE49-F238E27FC236}">
              <a16:creationId xmlns:a16="http://schemas.microsoft.com/office/drawing/2014/main" id="{469E01D5-5B34-4732-A3F5-0FB72B3091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66" name="AutoShape 11114" descr="*">
          <a:extLst>
            <a:ext uri="{FF2B5EF4-FFF2-40B4-BE49-F238E27FC236}">
              <a16:creationId xmlns:a16="http://schemas.microsoft.com/office/drawing/2014/main" id="{CE467469-DE2C-4F7C-9E65-19FD3E094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7" name="AutoShape 11115" descr="*">
          <a:extLst>
            <a:ext uri="{FF2B5EF4-FFF2-40B4-BE49-F238E27FC236}">
              <a16:creationId xmlns:a16="http://schemas.microsoft.com/office/drawing/2014/main" id="{A8E93816-F7E9-4C7F-8B9B-63EE04967B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8" name="AutoShape 11116" descr="*">
          <a:extLst>
            <a:ext uri="{FF2B5EF4-FFF2-40B4-BE49-F238E27FC236}">
              <a16:creationId xmlns:a16="http://schemas.microsoft.com/office/drawing/2014/main" id="{00CB1C93-4720-41E1-AE61-A2401025CD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69" name="AutoShape 11117" descr="*">
          <a:extLst>
            <a:ext uri="{FF2B5EF4-FFF2-40B4-BE49-F238E27FC236}">
              <a16:creationId xmlns:a16="http://schemas.microsoft.com/office/drawing/2014/main" id="{75F31BD6-8569-4619-8222-B9821192EA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0" name="AutoShape 11118" descr="*">
          <a:extLst>
            <a:ext uri="{FF2B5EF4-FFF2-40B4-BE49-F238E27FC236}">
              <a16:creationId xmlns:a16="http://schemas.microsoft.com/office/drawing/2014/main" id="{9B6F7035-6EA4-46B0-AFA6-CF70F5889F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1" name="AutoShape 11119" descr="*">
          <a:extLst>
            <a:ext uri="{FF2B5EF4-FFF2-40B4-BE49-F238E27FC236}">
              <a16:creationId xmlns:a16="http://schemas.microsoft.com/office/drawing/2014/main" id="{D7FCE920-C67F-4BBE-81A8-BF31B9D50F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2" name="AutoShape 11120" descr="*">
          <a:extLst>
            <a:ext uri="{FF2B5EF4-FFF2-40B4-BE49-F238E27FC236}">
              <a16:creationId xmlns:a16="http://schemas.microsoft.com/office/drawing/2014/main" id="{8C848820-0645-4DD8-9814-9F433C4909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3" name="AutoShape 11121" descr="*">
          <a:extLst>
            <a:ext uri="{FF2B5EF4-FFF2-40B4-BE49-F238E27FC236}">
              <a16:creationId xmlns:a16="http://schemas.microsoft.com/office/drawing/2014/main" id="{5344089B-127D-4E12-9E2A-843D59F14D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4" name="AutoShape 11122" descr="*">
          <a:extLst>
            <a:ext uri="{FF2B5EF4-FFF2-40B4-BE49-F238E27FC236}">
              <a16:creationId xmlns:a16="http://schemas.microsoft.com/office/drawing/2014/main" id="{8904F9BB-59DC-4DEF-B549-68D5318A3D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5" name="AutoShape 11123" descr="*">
          <a:extLst>
            <a:ext uri="{FF2B5EF4-FFF2-40B4-BE49-F238E27FC236}">
              <a16:creationId xmlns:a16="http://schemas.microsoft.com/office/drawing/2014/main" id="{4D0BA044-FD28-486A-8F9D-4D3448D1C4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6" name="AutoShape 11124" descr="*">
          <a:extLst>
            <a:ext uri="{FF2B5EF4-FFF2-40B4-BE49-F238E27FC236}">
              <a16:creationId xmlns:a16="http://schemas.microsoft.com/office/drawing/2014/main" id="{1F9D8739-E8C1-422A-9149-88CC615DAF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7" name="AutoShape 11125" descr="*">
          <a:extLst>
            <a:ext uri="{FF2B5EF4-FFF2-40B4-BE49-F238E27FC236}">
              <a16:creationId xmlns:a16="http://schemas.microsoft.com/office/drawing/2014/main" id="{E50E50E4-8320-45E1-A2A7-52DAC9FE56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78" name="AutoShape 11126" descr="*">
          <a:extLst>
            <a:ext uri="{FF2B5EF4-FFF2-40B4-BE49-F238E27FC236}">
              <a16:creationId xmlns:a16="http://schemas.microsoft.com/office/drawing/2014/main" id="{CFBF6C39-4946-4080-93D9-33F6F72E83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79" name="AutoShape 11127" descr="*">
          <a:extLst>
            <a:ext uri="{FF2B5EF4-FFF2-40B4-BE49-F238E27FC236}">
              <a16:creationId xmlns:a16="http://schemas.microsoft.com/office/drawing/2014/main" id="{2B0254A0-6BBE-4078-8FCF-289EE1383C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0" name="AutoShape 11128" descr="*">
          <a:extLst>
            <a:ext uri="{FF2B5EF4-FFF2-40B4-BE49-F238E27FC236}">
              <a16:creationId xmlns:a16="http://schemas.microsoft.com/office/drawing/2014/main" id="{9305AF0A-E5F2-4C32-81F6-C7A1426294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1" name="AutoShape 11129" descr="*">
          <a:extLst>
            <a:ext uri="{FF2B5EF4-FFF2-40B4-BE49-F238E27FC236}">
              <a16:creationId xmlns:a16="http://schemas.microsoft.com/office/drawing/2014/main" id="{8889407C-A6EB-46B3-9381-A956085464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2" name="AutoShape 11130" descr="*">
          <a:extLst>
            <a:ext uri="{FF2B5EF4-FFF2-40B4-BE49-F238E27FC236}">
              <a16:creationId xmlns:a16="http://schemas.microsoft.com/office/drawing/2014/main" id="{433757D6-39F3-490E-8D21-CA50484BBA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83" name="AutoShape 11131" descr="*">
          <a:extLst>
            <a:ext uri="{FF2B5EF4-FFF2-40B4-BE49-F238E27FC236}">
              <a16:creationId xmlns:a16="http://schemas.microsoft.com/office/drawing/2014/main" id="{34C2F57B-3EF7-4085-A9AC-C5D746D3F2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84" name="AutoShape 11132" descr="*">
          <a:extLst>
            <a:ext uri="{FF2B5EF4-FFF2-40B4-BE49-F238E27FC236}">
              <a16:creationId xmlns:a16="http://schemas.microsoft.com/office/drawing/2014/main" id="{B5029069-3C9E-4EC8-B341-0891EAFB45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85" name="AutoShape 11133" descr="*">
          <a:extLst>
            <a:ext uri="{FF2B5EF4-FFF2-40B4-BE49-F238E27FC236}">
              <a16:creationId xmlns:a16="http://schemas.microsoft.com/office/drawing/2014/main" id="{39493AF6-FDDD-482D-8269-C8E56FFAAA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86" name="AutoShape 11134" descr="*">
          <a:extLst>
            <a:ext uri="{FF2B5EF4-FFF2-40B4-BE49-F238E27FC236}">
              <a16:creationId xmlns:a16="http://schemas.microsoft.com/office/drawing/2014/main" id="{0FF2344C-1BF5-4F19-8C45-BC7DC28D7F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7" name="AutoShape 11135" descr="*">
          <a:extLst>
            <a:ext uri="{FF2B5EF4-FFF2-40B4-BE49-F238E27FC236}">
              <a16:creationId xmlns:a16="http://schemas.microsoft.com/office/drawing/2014/main" id="{911AD848-2261-4AA9-9613-1A58B999A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8" name="AutoShape 11136" descr="*">
          <a:extLst>
            <a:ext uri="{FF2B5EF4-FFF2-40B4-BE49-F238E27FC236}">
              <a16:creationId xmlns:a16="http://schemas.microsoft.com/office/drawing/2014/main" id="{B33CDA02-3095-4217-93ED-DCC1FF3858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89" name="AutoShape 11137" descr="*">
          <a:extLst>
            <a:ext uri="{FF2B5EF4-FFF2-40B4-BE49-F238E27FC236}">
              <a16:creationId xmlns:a16="http://schemas.microsoft.com/office/drawing/2014/main" id="{924C4A91-4F09-4065-8041-CE38BC3F9E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0" name="AutoShape 11138" descr="*">
          <a:extLst>
            <a:ext uri="{FF2B5EF4-FFF2-40B4-BE49-F238E27FC236}">
              <a16:creationId xmlns:a16="http://schemas.microsoft.com/office/drawing/2014/main" id="{E1161716-435C-40BF-9EDC-81A7DC8FC6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91" name="AutoShape 11139" descr="*">
          <a:extLst>
            <a:ext uri="{FF2B5EF4-FFF2-40B4-BE49-F238E27FC236}">
              <a16:creationId xmlns:a16="http://schemas.microsoft.com/office/drawing/2014/main" id="{6EBCBE63-717A-4658-86F7-6A3704C915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92" name="AutoShape 11140" descr="*">
          <a:extLst>
            <a:ext uri="{FF2B5EF4-FFF2-40B4-BE49-F238E27FC236}">
              <a16:creationId xmlns:a16="http://schemas.microsoft.com/office/drawing/2014/main" id="{91CDE157-E9F9-4F16-9CFF-B2D7D1A694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93" name="AutoShape 11141" descr="*">
          <a:extLst>
            <a:ext uri="{FF2B5EF4-FFF2-40B4-BE49-F238E27FC236}">
              <a16:creationId xmlns:a16="http://schemas.microsoft.com/office/drawing/2014/main" id="{2E95CB2F-0E38-44F1-9375-64E1E46B6B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094" name="AutoShape 11142" descr="*">
          <a:extLst>
            <a:ext uri="{FF2B5EF4-FFF2-40B4-BE49-F238E27FC236}">
              <a16:creationId xmlns:a16="http://schemas.microsoft.com/office/drawing/2014/main" id="{3B5134D6-54E7-4E38-9C94-56C3D6CF23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5" name="AutoShape 11143" descr="*">
          <a:extLst>
            <a:ext uri="{FF2B5EF4-FFF2-40B4-BE49-F238E27FC236}">
              <a16:creationId xmlns:a16="http://schemas.microsoft.com/office/drawing/2014/main" id="{76B92267-9198-4DBF-859C-E42B14A5EE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6" name="AutoShape 11144" descr="*">
          <a:extLst>
            <a:ext uri="{FF2B5EF4-FFF2-40B4-BE49-F238E27FC236}">
              <a16:creationId xmlns:a16="http://schemas.microsoft.com/office/drawing/2014/main" id="{10759C53-3FC1-4D67-9539-29474B257D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7" name="AutoShape 11145" descr="*">
          <a:extLst>
            <a:ext uri="{FF2B5EF4-FFF2-40B4-BE49-F238E27FC236}">
              <a16:creationId xmlns:a16="http://schemas.microsoft.com/office/drawing/2014/main" id="{0DA6AA9E-80A9-4625-B62D-0667EB180C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098" name="AutoShape 11146" descr="*">
          <a:extLst>
            <a:ext uri="{FF2B5EF4-FFF2-40B4-BE49-F238E27FC236}">
              <a16:creationId xmlns:a16="http://schemas.microsoft.com/office/drawing/2014/main" id="{B57059A5-F8CB-4CF8-8085-11BC6C30AF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2099" name="AutoShape 11011" descr="*">
          <a:extLst>
            <a:ext uri="{FF2B5EF4-FFF2-40B4-BE49-F238E27FC236}">
              <a16:creationId xmlns:a16="http://schemas.microsoft.com/office/drawing/2014/main" id="{BAEBACBE-D883-4C6F-921E-5874671AD4F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0" name="AutoShape 11012" descr="*">
          <a:extLst>
            <a:ext uri="{FF2B5EF4-FFF2-40B4-BE49-F238E27FC236}">
              <a16:creationId xmlns:a16="http://schemas.microsoft.com/office/drawing/2014/main" id="{C4631CBE-00CA-4984-A88B-A53F934E29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1" name="AutoShape 11013" descr="*">
          <a:extLst>
            <a:ext uri="{FF2B5EF4-FFF2-40B4-BE49-F238E27FC236}">
              <a16:creationId xmlns:a16="http://schemas.microsoft.com/office/drawing/2014/main" id="{9EBEC722-F89B-49AE-9CB3-764C9A59C0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2" name="AutoShape 11014" descr="*">
          <a:extLst>
            <a:ext uri="{FF2B5EF4-FFF2-40B4-BE49-F238E27FC236}">
              <a16:creationId xmlns:a16="http://schemas.microsoft.com/office/drawing/2014/main" id="{51DD5117-D436-498A-A3C1-0190E83DC0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3" name="AutoShape 11015" descr="*">
          <a:extLst>
            <a:ext uri="{FF2B5EF4-FFF2-40B4-BE49-F238E27FC236}">
              <a16:creationId xmlns:a16="http://schemas.microsoft.com/office/drawing/2014/main" id="{C78B689D-11D9-43BC-902A-80BA9D8346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04" name="AutoShape 11016" descr="*">
          <a:extLst>
            <a:ext uri="{FF2B5EF4-FFF2-40B4-BE49-F238E27FC236}">
              <a16:creationId xmlns:a16="http://schemas.microsoft.com/office/drawing/2014/main" id="{C8D25E4B-6BA6-49CB-9824-82EBADA81E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5" name="AutoShape 11017" descr="*">
          <a:extLst>
            <a:ext uri="{FF2B5EF4-FFF2-40B4-BE49-F238E27FC236}">
              <a16:creationId xmlns:a16="http://schemas.microsoft.com/office/drawing/2014/main" id="{AA42D43E-3363-48D3-9A42-2B6C755E7D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6" name="AutoShape 11018" descr="*">
          <a:extLst>
            <a:ext uri="{FF2B5EF4-FFF2-40B4-BE49-F238E27FC236}">
              <a16:creationId xmlns:a16="http://schemas.microsoft.com/office/drawing/2014/main" id="{9FAAD402-CEBC-41E8-A5B2-45BE254E22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7" name="AutoShape 11019" descr="*">
          <a:extLst>
            <a:ext uri="{FF2B5EF4-FFF2-40B4-BE49-F238E27FC236}">
              <a16:creationId xmlns:a16="http://schemas.microsoft.com/office/drawing/2014/main" id="{5A06D353-4910-4390-959D-0EC281C996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08" name="AutoShape 11020" descr="*">
          <a:extLst>
            <a:ext uri="{FF2B5EF4-FFF2-40B4-BE49-F238E27FC236}">
              <a16:creationId xmlns:a16="http://schemas.microsoft.com/office/drawing/2014/main" id="{042E1473-35EE-4F3B-8349-88675B08D0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09" name="AutoShape 11021" descr="*">
          <a:extLst>
            <a:ext uri="{FF2B5EF4-FFF2-40B4-BE49-F238E27FC236}">
              <a16:creationId xmlns:a16="http://schemas.microsoft.com/office/drawing/2014/main" id="{AEAD4F8F-856C-4229-BF08-E0F238257B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0" name="AutoShape 11022" descr="*">
          <a:extLst>
            <a:ext uri="{FF2B5EF4-FFF2-40B4-BE49-F238E27FC236}">
              <a16:creationId xmlns:a16="http://schemas.microsoft.com/office/drawing/2014/main" id="{C520CBE3-3398-4933-987C-A8D6355495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1" name="AutoShape 11023" descr="*">
          <a:extLst>
            <a:ext uri="{FF2B5EF4-FFF2-40B4-BE49-F238E27FC236}">
              <a16:creationId xmlns:a16="http://schemas.microsoft.com/office/drawing/2014/main" id="{23645A32-7B2B-415E-9261-079504AC69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2" name="AutoShape 11024" descr="*">
          <a:extLst>
            <a:ext uri="{FF2B5EF4-FFF2-40B4-BE49-F238E27FC236}">
              <a16:creationId xmlns:a16="http://schemas.microsoft.com/office/drawing/2014/main" id="{008FAD8D-5CA0-43E3-8C06-048414208F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3" name="AutoShape 11025" descr="*">
          <a:extLst>
            <a:ext uri="{FF2B5EF4-FFF2-40B4-BE49-F238E27FC236}">
              <a16:creationId xmlns:a16="http://schemas.microsoft.com/office/drawing/2014/main" id="{D4671D81-7E04-493E-AD62-7F6640AC32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14" name="AutoShape 11026" descr="*">
          <a:extLst>
            <a:ext uri="{FF2B5EF4-FFF2-40B4-BE49-F238E27FC236}">
              <a16:creationId xmlns:a16="http://schemas.microsoft.com/office/drawing/2014/main" id="{8B8127F7-1DF0-4821-8875-02DF746828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5" name="AutoShape 11027" descr="*">
          <a:extLst>
            <a:ext uri="{FF2B5EF4-FFF2-40B4-BE49-F238E27FC236}">
              <a16:creationId xmlns:a16="http://schemas.microsoft.com/office/drawing/2014/main" id="{AC03771B-DCA7-47D6-8FA8-24D4690683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6" name="AutoShape 11028" descr="*">
          <a:extLst>
            <a:ext uri="{FF2B5EF4-FFF2-40B4-BE49-F238E27FC236}">
              <a16:creationId xmlns:a16="http://schemas.microsoft.com/office/drawing/2014/main" id="{1B898026-D7E1-400A-8E93-A752BE1F34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7" name="AutoShape 11029" descr="*">
          <a:extLst>
            <a:ext uri="{FF2B5EF4-FFF2-40B4-BE49-F238E27FC236}">
              <a16:creationId xmlns:a16="http://schemas.microsoft.com/office/drawing/2014/main" id="{80B40652-B496-4351-AF09-98CD27660D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18" name="AutoShape 11030" descr="*">
          <a:extLst>
            <a:ext uri="{FF2B5EF4-FFF2-40B4-BE49-F238E27FC236}">
              <a16:creationId xmlns:a16="http://schemas.microsoft.com/office/drawing/2014/main" id="{D85A8AB7-A42C-4EE7-8872-2A10160AE3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19" name="AutoShape 11031" descr="*">
          <a:extLst>
            <a:ext uri="{FF2B5EF4-FFF2-40B4-BE49-F238E27FC236}">
              <a16:creationId xmlns:a16="http://schemas.microsoft.com/office/drawing/2014/main" id="{7B07A32C-1041-4B01-967E-784FA0B3D3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0" name="AutoShape 11032" descr="*">
          <a:extLst>
            <a:ext uri="{FF2B5EF4-FFF2-40B4-BE49-F238E27FC236}">
              <a16:creationId xmlns:a16="http://schemas.microsoft.com/office/drawing/2014/main" id="{EC42911E-F460-4246-A4C0-0D9165446A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1" name="AutoShape 11033" descr="*">
          <a:extLst>
            <a:ext uri="{FF2B5EF4-FFF2-40B4-BE49-F238E27FC236}">
              <a16:creationId xmlns:a16="http://schemas.microsoft.com/office/drawing/2014/main" id="{9C07E53A-5096-42C7-98FE-C8DCEF30C0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2" name="AutoShape 11034" descr="*">
          <a:extLst>
            <a:ext uri="{FF2B5EF4-FFF2-40B4-BE49-F238E27FC236}">
              <a16:creationId xmlns:a16="http://schemas.microsoft.com/office/drawing/2014/main" id="{00AC9DA3-BEF2-4557-8225-4F38220060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3" name="AutoShape 11035" descr="*">
          <a:extLst>
            <a:ext uri="{FF2B5EF4-FFF2-40B4-BE49-F238E27FC236}">
              <a16:creationId xmlns:a16="http://schemas.microsoft.com/office/drawing/2014/main" id="{417030B7-6ED2-46C8-8D3D-77168ACF3B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24" name="AutoShape 11036" descr="*">
          <a:extLst>
            <a:ext uri="{FF2B5EF4-FFF2-40B4-BE49-F238E27FC236}">
              <a16:creationId xmlns:a16="http://schemas.microsoft.com/office/drawing/2014/main" id="{5710A630-6DF7-42C5-A3AA-15E21BA01A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5" name="AutoShape 11037" descr="*">
          <a:extLst>
            <a:ext uri="{FF2B5EF4-FFF2-40B4-BE49-F238E27FC236}">
              <a16:creationId xmlns:a16="http://schemas.microsoft.com/office/drawing/2014/main" id="{8BD294D7-CC62-4E8A-9FD2-1BD53CFBBD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6" name="AutoShape 11038" descr="*">
          <a:extLst>
            <a:ext uri="{FF2B5EF4-FFF2-40B4-BE49-F238E27FC236}">
              <a16:creationId xmlns:a16="http://schemas.microsoft.com/office/drawing/2014/main" id="{48D216B0-EB16-4D79-8E24-FF46254B5B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7" name="AutoShape 11039" descr="*">
          <a:extLst>
            <a:ext uri="{FF2B5EF4-FFF2-40B4-BE49-F238E27FC236}">
              <a16:creationId xmlns:a16="http://schemas.microsoft.com/office/drawing/2014/main" id="{B69C7579-A147-4B02-A4DA-62352AE71D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28" name="AutoShape 11040" descr="*">
          <a:extLst>
            <a:ext uri="{FF2B5EF4-FFF2-40B4-BE49-F238E27FC236}">
              <a16:creationId xmlns:a16="http://schemas.microsoft.com/office/drawing/2014/main" id="{C4EFDD85-BAE4-4BA8-85A9-2DF75C3598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29" name="AutoShape 11044" descr="*">
          <a:extLst>
            <a:ext uri="{FF2B5EF4-FFF2-40B4-BE49-F238E27FC236}">
              <a16:creationId xmlns:a16="http://schemas.microsoft.com/office/drawing/2014/main" id="{84A0D77D-2055-4AD3-9077-7A9E271F61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0" name="AutoShape 11045" descr="*">
          <a:extLst>
            <a:ext uri="{FF2B5EF4-FFF2-40B4-BE49-F238E27FC236}">
              <a16:creationId xmlns:a16="http://schemas.microsoft.com/office/drawing/2014/main" id="{A6939301-715D-417E-92DC-D94493C97C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1" name="AutoShape 11046" descr="*">
          <a:extLst>
            <a:ext uri="{FF2B5EF4-FFF2-40B4-BE49-F238E27FC236}">
              <a16:creationId xmlns:a16="http://schemas.microsoft.com/office/drawing/2014/main" id="{F7B25273-DFA7-403B-9A61-B042142EC4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2" name="AutoShape 11047" descr="*">
          <a:extLst>
            <a:ext uri="{FF2B5EF4-FFF2-40B4-BE49-F238E27FC236}">
              <a16:creationId xmlns:a16="http://schemas.microsoft.com/office/drawing/2014/main" id="{74E0B130-0341-4526-BEC5-7C7C8B5A1D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3" name="AutoShape 11048" descr="*">
          <a:extLst>
            <a:ext uri="{FF2B5EF4-FFF2-40B4-BE49-F238E27FC236}">
              <a16:creationId xmlns:a16="http://schemas.microsoft.com/office/drawing/2014/main" id="{73FE48D2-4AC1-455E-B78E-203EC50E13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34" name="AutoShape 11052" descr="*">
          <a:extLst>
            <a:ext uri="{FF2B5EF4-FFF2-40B4-BE49-F238E27FC236}">
              <a16:creationId xmlns:a16="http://schemas.microsoft.com/office/drawing/2014/main" id="{CA2C9069-BC96-4229-ABD9-FF23617D7B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5" name="AutoShape 11053" descr="*">
          <a:extLst>
            <a:ext uri="{FF2B5EF4-FFF2-40B4-BE49-F238E27FC236}">
              <a16:creationId xmlns:a16="http://schemas.microsoft.com/office/drawing/2014/main" id="{C75A417C-F01E-4E7B-A985-6B963681AF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6" name="AutoShape 11054" descr="*">
          <a:extLst>
            <a:ext uri="{FF2B5EF4-FFF2-40B4-BE49-F238E27FC236}">
              <a16:creationId xmlns:a16="http://schemas.microsoft.com/office/drawing/2014/main" id="{C9CEFBED-1578-42F8-B3A0-4106878E48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7" name="AutoShape 11055" descr="*">
          <a:extLst>
            <a:ext uri="{FF2B5EF4-FFF2-40B4-BE49-F238E27FC236}">
              <a16:creationId xmlns:a16="http://schemas.microsoft.com/office/drawing/2014/main" id="{9D4AF69F-4058-422D-ABA5-A72BCC53C1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38" name="AutoShape 11056" descr="*">
          <a:extLst>
            <a:ext uri="{FF2B5EF4-FFF2-40B4-BE49-F238E27FC236}">
              <a16:creationId xmlns:a16="http://schemas.microsoft.com/office/drawing/2014/main" id="{27F909D0-C677-45C7-9448-69520FCD16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39" name="AutoShape 11060" descr="*">
          <a:extLst>
            <a:ext uri="{FF2B5EF4-FFF2-40B4-BE49-F238E27FC236}">
              <a16:creationId xmlns:a16="http://schemas.microsoft.com/office/drawing/2014/main" id="{B54E21AD-B5E7-4399-AA18-9E2715EEBA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0" name="AutoShape 11061" descr="*">
          <a:extLst>
            <a:ext uri="{FF2B5EF4-FFF2-40B4-BE49-F238E27FC236}">
              <a16:creationId xmlns:a16="http://schemas.microsoft.com/office/drawing/2014/main" id="{79AED5F4-1BF4-4883-B89A-1599ABA3C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1" name="AutoShape 11062" descr="*">
          <a:extLst>
            <a:ext uri="{FF2B5EF4-FFF2-40B4-BE49-F238E27FC236}">
              <a16:creationId xmlns:a16="http://schemas.microsoft.com/office/drawing/2014/main" id="{DA79EE15-FCAC-4307-90F8-6CBD9AB64D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2" name="AutoShape 11063" descr="*">
          <a:extLst>
            <a:ext uri="{FF2B5EF4-FFF2-40B4-BE49-F238E27FC236}">
              <a16:creationId xmlns:a16="http://schemas.microsoft.com/office/drawing/2014/main" id="{79CD71A2-4158-4E0D-AE14-E7E33C9218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3" name="AutoShape 11064" descr="*">
          <a:extLst>
            <a:ext uri="{FF2B5EF4-FFF2-40B4-BE49-F238E27FC236}">
              <a16:creationId xmlns:a16="http://schemas.microsoft.com/office/drawing/2014/main" id="{7831641A-7552-492E-9541-9D20FE43ED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44" name="AutoShape 11068" descr="*">
          <a:extLst>
            <a:ext uri="{FF2B5EF4-FFF2-40B4-BE49-F238E27FC236}">
              <a16:creationId xmlns:a16="http://schemas.microsoft.com/office/drawing/2014/main" id="{7F843E79-1824-4209-A674-4D760D2C2E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5" name="AutoShape 11069" descr="*">
          <a:extLst>
            <a:ext uri="{FF2B5EF4-FFF2-40B4-BE49-F238E27FC236}">
              <a16:creationId xmlns:a16="http://schemas.microsoft.com/office/drawing/2014/main" id="{1C04C68D-DF69-4330-8150-E84B14C2E1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6" name="AutoShape 11070" descr="*">
          <a:extLst>
            <a:ext uri="{FF2B5EF4-FFF2-40B4-BE49-F238E27FC236}">
              <a16:creationId xmlns:a16="http://schemas.microsoft.com/office/drawing/2014/main" id="{99A39E77-4E5B-45B8-917D-711E2E4C44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7" name="AutoShape 11071" descr="*">
          <a:extLst>
            <a:ext uri="{FF2B5EF4-FFF2-40B4-BE49-F238E27FC236}">
              <a16:creationId xmlns:a16="http://schemas.microsoft.com/office/drawing/2014/main" id="{19B307E7-4880-4442-B88E-7DEB0AB5F7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48" name="AutoShape 11072" descr="*">
          <a:extLst>
            <a:ext uri="{FF2B5EF4-FFF2-40B4-BE49-F238E27FC236}">
              <a16:creationId xmlns:a16="http://schemas.microsoft.com/office/drawing/2014/main" id="{D9D4D327-A01D-4192-8B49-F8AF6B6301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49" name="AutoShape 11076" descr="*">
          <a:extLst>
            <a:ext uri="{FF2B5EF4-FFF2-40B4-BE49-F238E27FC236}">
              <a16:creationId xmlns:a16="http://schemas.microsoft.com/office/drawing/2014/main" id="{8BC7033F-A7F6-4031-ADBD-9B9F24D722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0" name="AutoShape 11077" descr="*">
          <a:extLst>
            <a:ext uri="{FF2B5EF4-FFF2-40B4-BE49-F238E27FC236}">
              <a16:creationId xmlns:a16="http://schemas.microsoft.com/office/drawing/2014/main" id="{486DFF5C-8207-4E99-AB1C-599BF5E73C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1" name="AutoShape 11078" descr="*">
          <a:extLst>
            <a:ext uri="{FF2B5EF4-FFF2-40B4-BE49-F238E27FC236}">
              <a16:creationId xmlns:a16="http://schemas.microsoft.com/office/drawing/2014/main" id="{D84D0B28-C534-497B-B21E-806A233B0E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2" name="AutoShape 11079" descr="*">
          <a:extLst>
            <a:ext uri="{FF2B5EF4-FFF2-40B4-BE49-F238E27FC236}">
              <a16:creationId xmlns:a16="http://schemas.microsoft.com/office/drawing/2014/main" id="{04355AFE-F028-470D-84C4-EA27CF9C20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3" name="AutoShape 11080" descr="*">
          <a:extLst>
            <a:ext uri="{FF2B5EF4-FFF2-40B4-BE49-F238E27FC236}">
              <a16:creationId xmlns:a16="http://schemas.microsoft.com/office/drawing/2014/main" id="{0767463F-A7D1-44EE-8DAF-ED2460F6AE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54" name="AutoShape 11084" descr="*">
          <a:extLst>
            <a:ext uri="{FF2B5EF4-FFF2-40B4-BE49-F238E27FC236}">
              <a16:creationId xmlns:a16="http://schemas.microsoft.com/office/drawing/2014/main" id="{22F69072-874C-4996-9A79-1F13197847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155" name="AutoShape 11098" descr="*">
          <a:extLst>
            <a:ext uri="{FF2B5EF4-FFF2-40B4-BE49-F238E27FC236}">
              <a16:creationId xmlns:a16="http://schemas.microsoft.com/office/drawing/2014/main" id="{D2C52D6D-8C72-4E21-8842-CB1266931C73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6" name="AutoShape 11099" descr="*">
          <a:extLst>
            <a:ext uri="{FF2B5EF4-FFF2-40B4-BE49-F238E27FC236}">
              <a16:creationId xmlns:a16="http://schemas.microsoft.com/office/drawing/2014/main" id="{A4E0D3B3-D481-4890-BBA4-7945636730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7" name="AutoShape 11100" descr="*">
          <a:extLst>
            <a:ext uri="{FF2B5EF4-FFF2-40B4-BE49-F238E27FC236}">
              <a16:creationId xmlns:a16="http://schemas.microsoft.com/office/drawing/2014/main" id="{755A6612-03A0-4F11-A5B5-248BAB8A64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8" name="AutoShape 11101" descr="*">
          <a:extLst>
            <a:ext uri="{FF2B5EF4-FFF2-40B4-BE49-F238E27FC236}">
              <a16:creationId xmlns:a16="http://schemas.microsoft.com/office/drawing/2014/main" id="{F7FB1F4B-5E8D-4E45-8EA4-7A4CFF4D40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59" name="AutoShape 11102" descr="*">
          <a:extLst>
            <a:ext uri="{FF2B5EF4-FFF2-40B4-BE49-F238E27FC236}">
              <a16:creationId xmlns:a16="http://schemas.microsoft.com/office/drawing/2014/main" id="{864F7761-CEE3-4148-993E-9C013542CA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0" name="AutoShape 11103" descr="*">
          <a:extLst>
            <a:ext uri="{FF2B5EF4-FFF2-40B4-BE49-F238E27FC236}">
              <a16:creationId xmlns:a16="http://schemas.microsoft.com/office/drawing/2014/main" id="{F39D8E52-E7B3-4D27-9CEE-6ABBDE8CFE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1" name="AutoShape 11104" descr="*">
          <a:extLst>
            <a:ext uri="{FF2B5EF4-FFF2-40B4-BE49-F238E27FC236}">
              <a16:creationId xmlns:a16="http://schemas.microsoft.com/office/drawing/2014/main" id="{76CEB0CC-EDD7-4D80-B997-8F6E3B48D6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2" name="AutoShape 11105" descr="*">
          <a:extLst>
            <a:ext uri="{FF2B5EF4-FFF2-40B4-BE49-F238E27FC236}">
              <a16:creationId xmlns:a16="http://schemas.microsoft.com/office/drawing/2014/main" id="{C0845BA9-B6D4-441E-8831-7B2BB906AF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3" name="AutoShape 11106" descr="*">
          <a:extLst>
            <a:ext uri="{FF2B5EF4-FFF2-40B4-BE49-F238E27FC236}">
              <a16:creationId xmlns:a16="http://schemas.microsoft.com/office/drawing/2014/main" id="{CED5282A-C7CF-4AD2-B1C7-4F99D29090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4" name="AutoShape 11107" descr="*">
          <a:extLst>
            <a:ext uri="{FF2B5EF4-FFF2-40B4-BE49-F238E27FC236}">
              <a16:creationId xmlns:a16="http://schemas.microsoft.com/office/drawing/2014/main" id="{E1664C30-E166-4D9E-8022-3EBDA4D202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5" name="AutoShape 11108" descr="*">
          <a:extLst>
            <a:ext uri="{FF2B5EF4-FFF2-40B4-BE49-F238E27FC236}">
              <a16:creationId xmlns:a16="http://schemas.microsoft.com/office/drawing/2014/main" id="{5E7B758F-B56B-4A31-8AE1-D0AD6A5D69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6" name="AutoShape 11109" descr="*">
          <a:extLst>
            <a:ext uri="{FF2B5EF4-FFF2-40B4-BE49-F238E27FC236}">
              <a16:creationId xmlns:a16="http://schemas.microsoft.com/office/drawing/2014/main" id="{CF1CEE34-8D53-4FF2-9CF7-F3DDD98FF7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67" name="AutoShape 11110" descr="*">
          <a:extLst>
            <a:ext uri="{FF2B5EF4-FFF2-40B4-BE49-F238E27FC236}">
              <a16:creationId xmlns:a16="http://schemas.microsoft.com/office/drawing/2014/main" id="{13E31C6F-91E7-4F7E-BF43-7F99899B53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8" name="AutoShape 11111" descr="*">
          <a:extLst>
            <a:ext uri="{FF2B5EF4-FFF2-40B4-BE49-F238E27FC236}">
              <a16:creationId xmlns:a16="http://schemas.microsoft.com/office/drawing/2014/main" id="{EC6F4907-2EDC-4E8C-ACE6-B90D878234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69" name="AutoShape 11112" descr="*">
          <a:extLst>
            <a:ext uri="{FF2B5EF4-FFF2-40B4-BE49-F238E27FC236}">
              <a16:creationId xmlns:a16="http://schemas.microsoft.com/office/drawing/2014/main" id="{91FA7A63-BCD2-4286-B760-1D3DCBAC45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0" name="AutoShape 11113" descr="*">
          <a:extLst>
            <a:ext uri="{FF2B5EF4-FFF2-40B4-BE49-F238E27FC236}">
              <a16:creationId xmlns:a16="http://schemas.microsoft.com/office/drawing/2014/main" id="{87EF6B05-11C4-445D-86F7-7958F9B614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1" name="AutoShape 11114" descr="*">
          <a:extLst>
            <a:ext uri="{FF2B5EF4-FFF2-40B4-BE49-F238E27FC236}">
              <a16:creationId xmlns:a16="http://schemas.microsoft.com/office/drawing/2014/main" id="{826DDAF0-E34E-45A5-A575-CB91133E54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2" name="AutoShape 11115" descr="*">
          <a:extLst>
            <a:ext uri="{FF2B5EF4-FFF2-40B4-BE49-F238E27FC236}">
              <a16:creationId xmlns:a16="http://schemas.microsoft.com/office/drawing/2014/main" id="{FB27F4E0-19E9-4261-8982-2E4C77FF5D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3" name="AutoShape 11116" descr="*">
          <a:extLst>
            <a:ext uri="{FF2B5EF4-FFF2-40B4-BE49-F238E27FC236}">
              <a16:creationId xmlns:a16="http://schemas.microsoft.com/office/drawing/2014/main" id="{1F36736A-4CDB-456B-9A69-753BCF9191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4" name="AutoShape 11117" descr="*">
          <a:extLst>
            <a:ext uri="{FF2B5EF4-FFF2-40B4-BE49-F238E27FC236}">
              <a16:creationId xmlns:a16="http://schemas.microsoft.com/office/drawing/2014/main" id="{6547181A-A9C8-4775-B069-4E384D80C6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75" name="AutoShape 11118" descr="*">
          <a:extLst>
            <a:ext uri="{FF2B5EF4-FFF2-40B4-BE49-F238E27FC236}">
              <a16:creationId xmlns:a16="http://schemas.microsoft.com/office/drawing/2014/main" id="{8C098442-5EE0-4FB1-B4D1-2ADDB13BF8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6" name="AutoShape 11119" descr="*">
          <a:extLst>
            <a:ext uri="{FF2B5EF4-FFF2-40B4-BE49-F238E27FC236}">
              <a16:creationId xmlns:a16="http://schemas.microsoft.com/office/drawing/2014/main" id="{AB1AADFA-7ABA-427D-B35A-DB9BAD78D6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7" name="AutoShape 11120" descr="*">
          <a:extLst>
            <a:ext uri="{FF2B5EF4-FFF2-40B4-BE49-F238E27FC236}">
              <a16:creationId xmlns:a16="http://schemas.microsoft.com/office/drawing/2014/main" id="{6AB58320-8338-401F-B0C1-F30F538264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8" name="AutoShape 11121" descr="*">
          <a:extLst>
            <a:ext uri="{FF2B5EF4-FFF2-40B4-BE49-F238E27FC236}">
              <a16:creationId xmlns:a16="http://schemas.microsoft.com/office/drawing/2014/main" id="{EB22EE49-2081-44B0-9ECD-394286F3D3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79" name="AutoShape 11122" descr="*">
          <a:extLst>
            <a:ext uri="{FF2B5EF4-FFF2-40B4-BE49-F238E27FC236}">
              <a16:creationId xmlns:a16="http://schemas.microsoft.com/office/drawing/2014/main" id="{D7F90FA1-F24A-4FDF-8492-83FB5B20D7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0" name="AutoShape 11123" descr="*">
          <a:extLst>
            <a:ext uri="{FF2B5EF4-FFF2-40B4-BE49-F238E27FC236}">
              <a16:creationId xmlns:a16="http://schemas.microsoft.com/office/drawing/2014/main" id="{34785293-F899-4296-97AF-223EC89897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1" name="AutoShape 11124" descr="*">
          <a:extLst>
            <a:ext uri="{FF2B5EF4-FFF2-40B4-BE49-F238E27FC236}">
              <a16:creationId xmlns:a16="http://schemas.microsoft.com/office/drawing/2014/main" id="{BDC7EB31-C19B-4D77-AE51-A12A6F97AA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2" name="AutoShape 11125" descr="*">
          <a:extLst>
            <a:ext uri="{FF2B5EF4-FFF2-40B4-BE49-F238E27FC236}">
              <a16:creationId xmlns:a16="http://schemas.microsoft.com/office/drawing/2014/main" id="{5C71EBEA-1480-4436-B82B-3512231218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3" name="AutoShape 11126" descr="*">
          <a:extLst>
            <a:ext uri="{FF2B5EF4-FFF2-40B4-BE49-F238E27FC236}">
              <a16:creationId xmlns:a16="http://schemas.microsoft.com/office/drawing/2014/main" id="{06578EC4-3274-4CDB-ADF9-783EB8547D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84" name="AutoShape 11127" descr="*">
          <a:extLst>
            <a:ext uri="{FF2B5EF4-FFF2-40B4-BE49-F238E27FC236}">
              <a16:creationId xmlns:a16="http://schemas.microsoft.com/office/drawing/2014/main" id="{6C510AEC-9F66-4C12-9CE0-A2B4884D73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85" name="AutoShape 11128" descr="*">
          <a:extLst>
            <a:ext uri="{FF2B5EF4-FFF2-40B4-BE49-F238E27FC236}">
              <a16:creationId xmlns:a16="http://schemas.microsoft.com/office/drawing/2014/main" id="{E5A9119D-9DEF-46A0-8B3D-8CEABEA8B5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86" name="AutoShape 11129" descr="*">
          <a:extLst>
            <a:ext uri="{FF2B5EF4-FFF2-40B4-BE49-F238E27FC236}">
              <a16:creationId xmlns:a16="http://schemas.microsoft.com/office/drawing/2014/main" id="{5F706F0E-DF4D-4CBC-BD72-DC7C4AC20D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87" name="AutoShape 11130" descr="*">
          <a:extLst>
            <a:ext uri="{FF2B5EF4-FFF2-40B4-BE49-F238E27FC236}">
              <a16:creationId xmlns:a16="http://schemas.microsoft.com/office/drawing/2014/main" id="{C1DDE59D-EAB2-4111-9C38-CF91F1C29A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8" name="AutoShape 11131" descr="*">
          <a:extLst>
            <a:ext uri="{FF2B5EF4-FFF2-40B4-BE49-F238E27FC236}">
              <a16:creationId xmlns:a16="http://schemas.microsoft.com/office/drawing/2014/main" id="{FC711036-59BA-47F1-9720-42997BDC7E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89" name="AutoShape 11132" descr="*">
          <a:extLst>
            <a:ext uri="{FF2B5EF4-FFF2-40B4-BE49-F238E27FC236}">
              <a16:creationId xmlns:a16="http://schemas.microsoft.com/office/drawing/2014/main" id="{4EE486FB-B042-4454-B5BE-DA7DC9068D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0" name="AutoShape 11133" descr="*">
          <a:extLst>
            <a:ext uri="{FF2B5EF4-FFF2-40B4-BE49-F238E27FC236}">
              <a16:creationId xmlns:a16="http://schemas.microsoft.com/office/drawing/2014/main" id="{2FB0E3FF-316F-4303-9329-194517171C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1" name="AutoShape 11134" descr="*">
          <a:extLst>
            <a:ext uri="{FF2B5EF4-FFF2-40B4-BE49-F238E27FC236}">
              <a16:creationId xmlns:a16="http://schemas.microsoft.com/office/drawing/2014/main" id="{1C93A801-CCA1-410A-8BAB-68BB47D4FE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92" name="AutoShape 11135" descr="*">
          <a:extLst>
            <a:ext uri="{FF2B5EF4-FFF2-40B4-BE49-F238E27FC236}">
              <a16:creationId xmlns:a16="http://schemas.microsoft.com/office/drawing/2014/main" id="{D5B74DFD-9143-422E-A02A-29FC08579A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93" name="AutoShape 11136" descr="*">
          <a:extLst>
            <a:ext uri="{FF2B5EF4-FFF2-40B4-BE49-F238E27FC236}">
              <a16:creationId xmlns:a16="http://schemas.microsoft.com/office/drawing/2014/main" id="{732BE7EA-71F2-405C-A975-2BFB152EB4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94" name="AutoShape 11137" descr="*">
          <a:extLst>
            <a:ext uri="{FF2B5EF4-FFF2-40B4-BE49-F238E27FC236}">
              <a16:creationId xmlns:a16="http://schemas.microsoft.com/office/drawing/2014/main" id="{541C37F3-3C9A-4B01-9216-A8AB39178A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195" name="AutoShape 11138" descr="*">
          <a:extLst>
            <a:ext uri="{FF2B5EF4-FFF2-40B4-BE49-F238E27FC236}">
              <a16:creationId xmlns:a16="http://schemas.microsoft.com/office/drawing/2014/main" id="{5C8E5451-76A5-4CEB-8570-09C96F7B94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6" name="AutoShape 11139" descr="*">
          <a:extLst>
            <a:ext uri="{FF2B5EF4-FFF2-40B4-BE49-F238E27FC236}">
              <a16:creationId xmlns:a16="http://schemas.microsoft.com/office/drawing/2014/main" id="{D5C58E00-532E-474B-9198-804057A402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7" name="AutoShape 11140" descr="*">
          <a:extLst>
            <a:ext uri="{FF2B5EF4-FFF2-40B4-BE49-F238E27FC236}">
              <a16:creationId xmlns:a16="http://schemas.microsoft.com/office/drawing/2014/main" id="{F0998640-1F2C-4803-8E72-C2DF1854CD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8" name="AutoShape 11141" descr="*">
          <a:extLst>
            <a:ext uri="{FF2B5EF4-FFF2-40B4-BE49-F238E27FC236}">
              <a16:creationId xmlns:a16="http://schemas.microsoft.com/office/drawing/2014/main" id="{22B55F4A-DDD8-4264-81C9-7FA6D78E48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199" name="AutoShape 11142" descr="*">
          <a:extLst>
            <a:ext uri="{FF2B5EF4-FFF2-40B4-BE49-F238E27FC236}">
              <a16:creationId xmlns:a16="http://schemas.microsoft.com/office/drawing/2014/main" id="{D4C0B75B-42B4-4D27-8E55-64455C5F42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0" name="AutoShape 11143" descr="*">
          <a:extLst>
            <a:ext uri="{FF2B5EF4-FFF2-40B4-BE49-F238E27FC236}">
              <a16:creationId xmlns:a16="http://schemas.microsoft.com/office/drawing/2014/main" id="{9E51D9F7-A926-4C2E-8F63-21905B491B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1" name="AutoShape 11144" descr="*">
          <a:extLst>
            <a:ext uri="{FF2B5EF4-FFF2-40B4-BE49-F238E27FC236}">
              <a16:creationId xmlns:a16="http://schemas.microsoft.com/office/drawing/2014/main" id="{E7466FA0-21EB-4FEA-B7C4-5BF927E19E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2" name="AutoShape 11145" descr="*">
          <a:extLst>
            <a:ext uri="{FF2B5EF4-FFF2-40B4-BE49-F238E27FC236}">
              <a16:creationId xmlns:a16="http://schemas.microsoft.com/office/drawing/2014/main" id="{2953C18E-C0D5-4CE6-810F-CCB6C45951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3" name="AutoShape 11146" descr="*">
          <a:extLst>
            <a:ext uri="{FF2B5EF4-FFF2-40B4-BE49-F238E27FC236}">
              <a16:creationId xmlns:a16="http://schemas.microsoft.com/office/drawing/2014/main" id="{2E1EC752-B3FC-4285-BA47-EFC5C28331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2204" name="AutoShape 11011" descr="*">
          <a:extLst>
            <a:ext uri="{FF2B5EF4-FFF2-40B4-BE49-F238E27FC236}">
              <a16:creationId xmlns:a16="http://schemas.microsoft.com/office/drawing/2014/main" id="{A01CB821-E96B-4710-83EA-AA74BCFDD14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05" name="AutoShape 11012" descr="*">
          <a:extLst>
            <a:ext uri="{FF2B5EF4-FFF2-40B4-BE49-F238E27FC236}">
              <a16:creationId xmlns:a16="http://schemas.microsoft.com/office/drawing/2014/main" id="{11112CBD-B47B-402F-BE32-C111FCE0C7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06" name="AutoShape 11013" descr="*">
          <a:extLst>
            <a:ext uri="{FF2B5EF4-FFF2-40B4-BE49-F238E27FC236}">
              <a16:creationId xmlns:a16="http://schemas.microsoft.com/office/drawing/2014/main" id="{ACD16924-1D66-4087-92C9-EDAEEF422A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07" name="AutoShape 11014" descr="*">
          <a:extLst>
            <a:ext uri="{FF2B5EF4-FFF2-40B4-BE49-F238E27FC236}">
              <a16:creationId xmlns:a16="http://schemas.microsoft.com/office/drawing/2014/main" id="{2334C13F-3ABF-480F-AE35-F61ED93065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08" name="AutoShape 11015" descr="*">
          <a:extLst>
            <a:ext uri="{FF2B5EF4-FFF2-40B4-BE49-F238E27FC236}">
              <a16:creationId xmlns:a16="http://schemas.microsoft.com/office/drawing/2014/main" id="{A0252779-B65F-40BE-AE73-5CB4BDF5F9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09" name="AutoShape 11016" descr="*">
          <a:extLst>
            <a:ext uri="{FF2B5EF4-FFF2-40B4-BE49-F238E27FC236}">
              <a16:creationId xmlns:a16="http://schemas.microsoft.com/office/drawing/2014/main" id="{6C1487F5-76EC-4406-AF6C-044B0B3B84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0" name="AutoShape 11017" descr="*">
          <a:extLst>
            <a:ext uri="{FF2B5EF4-FFF2-40B4-BE49-F238E27FC236}">
              <a16:creationId xmlns:a16="http://schemas.microsoft.com/office/drawing/2014/main" id="{0F918CA8-1E10-48BC-B886-762AD98822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1" name="AutoShape 11018" descr="*">
          <a:extLst>
            <a:ext uri="{FF2B5EF4-FFF2-40B4-BE49-F238E27FC236}">
              <a16:creationId xmlns:a16="http://schemas.microsoft.com/office/drawing/2014/main" id="{0A2D14FD-349F-49A2-BD89-65F287DE61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2" name="AutoShape 11019" descr="*">
          <a:extLst>
            <a:ext uri="{FF2B5EF4-FFF2-40B4-BE49-F238E27FC236}">
              <a16:creationId xmlns:a16="http://schemas.microsoft.com/office/drawing/2014/main" id="{9FD39F40-F3DE-4E01-B501-8C499BF6AF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3" name="AutoShape 11020" descr="*">
          <a:extLst>
            <a:ext uri="{FF2B5EF4-FFF2-40B4-BE49-F238E27FC236}">
              <a16:creationId xmlns:a16="http://schemas.microsoft.com/office/drawing/2014/main" id="{050B0446-AC87-4C85-A2C9-3C145212BD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14" name="AutoShape 11021" descr="*">
          <a:extLst>
            <a:ext uri="{FF2B5EF4-FFF2-40B4-BE49-F238E27FC236}">
              <a16:creationId xmlns:a16="http://schemas.microsoft.com/office/drawing/2014/main" id="{CC22B71E-3772-4823-BEEE-367B92FE17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5" name="AutoShape 11022" descr="*">
          <a:extLst>
            <a:ext uri="{FF2B5EF4-FFF2-40B4-BE49-F238E27FC236}">
              <a16:creationId xmlns:a16="http://schemas.microsoft.com/office/drawing/2014/main" id="{5D74618F-A3B4-4984-A579-4A3F7B1834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6" name="AutoShape 11023" descr="*">
          <a:extLst>
            <a:ext uri="{FF2B5EF4-FFF2-40B4-BE49-F238E27FC236}">
              <a16:creationId xmlns:a16="http://schemas.microsoft.com/office/drawing/2014/main" id="{2C757E1E-B51C-4F36-BECB-49212C924E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7" name="AutoShape 11024" descr="*">
          <a:extLst>
            <a:ext uri="{FF2B5EF4-FFF2-40B4-BE49-F238E27FC236}">
              <a16:creationId xmlns:a16="http://schemas.microsoft.com/office/drawing/2014/main" id="{8C1C6CD6-C52E-4E11-B568-AD18387DFD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18" name="AutoShape 11025" descr="*">
          <a:extLst>
            <a:ext uri="{FF2B5EF4-FFF2-40B4-BE49-F238E27FC236}">
              <a16:creationId xmlns:a16="http://schemas.microsoft.com/office/drawing/2014/main" id="{8F1C3CB5-D554-4FEF-B384-3C8CC37AD0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19" name="AutoShape 11026" descr="*">
          <a:extLst>
            <a:ext uri="{FF2B5EF4-FFF2-40B4-BE49-F238E27FC236}">
              <a16:creationId xmlns:a16="http://schemas.microsoft.com/office/drawing/2014/main" id="{076B8FB0-3089-4CB6-86D7-A7A33E36D9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0" name="AutoShape 11027" descr="*">
          <a:extLst>
            <a:ext uri="{FF2B5EF4-FFF2-40B4-BE49-F238E27FC236}">
              <a16:creationId xmlns:a16="http://schemas.microsoft.com/office/drawing/2014/main" id="{03B78C78-6877-41FF-A75E-C65A4A2F75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1" name="AutoShape 11028" descr="*">
          <a:extLst>
            <a:ext uri="{FF2B5EF4-FFF2-40B4-BE49-F238E27FC236}">
              <a16:creationId xmlns:a16="http://schemas.microsoft.com/office/drawing/2014/main" id="{9201C996-A7B8-474B-8D48-DDAA3379C3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2" name="AutoShape 11029" descr="*">
          <a:extLst>
            <a:ext uri="{FF2B5EF4-FFF2-40B4-BE49-F238E27FC236}">
              <a16:creationId xmlns:a16="http://schemas.microsoft.com/office/drawing/2014/main" id="{3840C31D-8F8F-4EDB-9F34-8BDCEFE5AB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3" name="AutoShape 11030" descr="*">
          <a:extLst>
            <a:ext uri="{FF2B5EF4-FFF2-40B4-BE49-F238E27FC236}">
              <a16:creationId xmlns:a16="http://schemas.microsoft.com/office/drawing/2014/main" id="{A3270D6E-FF86-4A1A-8B8F-B9242DD808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24" name="AutoShape 11031" descr="*">
          <a:extLst>
            <a:ext uri="{FF2B5EF4-FFF2-40B4-BE49-F238E27FC236}">
              <a16:creationId xmlns:a16="http://schemas.microsoft.com/office/drawing/2014/main" id="{75DA9412-64AB-4596-8E7F-206E2F51B1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5" name="AutoShape 11032" descr="*">
          <a:extLst>
            <a:ext uri="{FF2B5EF4-FFF2-40B4-BE49-F238E27FC236}">
              <a16:creationId xmlns:a16="http://schemas.microsoft.com/office/drawing/2014/main" id="{4100494D-4159-4065-93F1-3D1E936B60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6" name="AutoShape 11033" descr="*">
          <a:extLst>
            <a:ext uri="{FF2B5EF4-FFF2-40B4-BE49-F238E27FC236}">
              <a16:creationId xmlns:a16="http://schemas.microsoft.com/office/drawing/2014/main" id="{5773C291-1476-45DF-9F3A-F70CD7295A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7" name="AutoShape 11034" descr="*">
          <a:extLst>
            <a:ext uri="{FF2B5EF4-FFF2-40B4-BE49-F238E27FC236}">
              <a16:creationId xmlns:a16="http://schemas.microsoft.com/office/drawing/2014/main" id="{E4BEF60A-CD90-4F22-9DA9-51F0799890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28" name="AutoShape 11035" descr="*">
          <a:extLst>
            <a:ext uri="{FF2B5EF4-FFF2-40B4-BE49-F238E27FC236}">
              <a16:creationId xmlns:a16="http://schemas.microsoft.com/office/drawing/2014/main" id="{39B2DC49-088B-4F44-ABA1-C48AF9AE11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29" name="AutoShape 11036" descr="*">
          <a:extLst>
            <a:ext uri="{FF2B5EF4-FFF2-40B4-BE49-F238E27FC236}">
              <a16:creationId xmlns:a16="http://schemas.microsoft.com/office/drawing/2014/main" id="{69F5F6C9-5C26-41FB-A181-24C434816E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0" name="AutoShape 11037" descr="*">
          <a:extLst>
            <a:ext uri="{FF2B5EF4-FFF2-40B4-BE49-F238E27FC236}">
              <a16:creationId xmlns:a16="http://schemas.microsoft.com/office/drawing/2014/main" id="{7B9716C9-FECA-4BF7-BCDF-42CD335215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1" name="AutoShape 11038" descr="*">
          <a:extLst>
            <a:ext uri="{FF2B5EF4-FFF2-40B4-BE49-F238E27FC236}">
              <a16:creationId xmlns:a16="http://schemas.microsoft.com/office/drawing/2014/main" id="{D3F46D8A-0C36-405C-B4F9-0BB0B827FF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2" name="AutoShape 11039" descr="*">
          <a:extLst>
            <a:ext uri="{FF2B5EF4-FFF2-40B4-BE49-F238E27FC236}">
              <a16:creationId xmlns:a16="http://schemas.microsoft.com/office/drawing/2014/main" id="{3D957F8F-414F-40E5-A88E-7A61A1B13B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3" name="AutoShape 11040" descr="*">
          <a:extLst>
            <a:ext uri="{FF2B5EF4-FFF2-40B4-BE49-F238E27FC236}">
              <a16:creationId xmlns:a16="http://schemas.microsoft.com/office/drawing/2014/main" id="{087A11A5-D94E-4721-98AE-25D8DD41A1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34" name="AutoShape 11044" descr="*">
          <a:extLst>
            <a:ext uri="{FF2B5EF4-FFF2-40B4-BE49-F238E27FC236}">
              <a16:creationId xmlns:a16="http://schemas.microsoft.com/office/drawing/2014/main" id="{684EC087-27D1-40A9-908D-B7E1179DBE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5" name="AutoShape 11045" descr="*">
          <a:extLst>
            <a:ext uri="{FF2B5EF4-FFF2-40B4-BE49-F238E27FC236}">
              <a16:creationId xmlns:a16="http://schemas.microsoft.com/office/drawing/2014/main" id="{1A5011D2-84AC-43A9-BC03-E9518C6B36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6" name="AutoShape 11046" descr="*">
          <a:extLst>
            <a:ext uri="{FF2B5EF4-FFF2-40B4-BE49-F238E27FC236}">
              <a16:creationId xmlns:a16="http://schemas.microsoft.com/office/drawing/2014/main" id="{1E59FA25-3F26-405F-8DE0-06D7573340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7" name="AutoShape 11047" descr="*">
          <a:extLst>
            <a:ext uri="{FF2B5EF4-FFF2-40B4-BE49-F238E27FC236}">
              <a16:creationId xmlns:a16="http://schemas.microsoft.com/office/drawing/2014/main" id="{D4E5C77A-9F56-4E69-8F06-078E9E4D19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38" name="AutoShape 11048" descr="*">
          <a:extLst>
            <a:ext uri="{FF2B5EF4-FFF2-40B4-BE49-F238E27FC236}">
              <a16:creationId xmlns:a16="http://schemas.microsoft.com/office/drawing/2014/main" id="{79A6EE45-1F49-466B-BBAE-094504408B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39" name="AutoShape 11052" descr="*">
          <a:extLst>
            <a:ext uri="{FF2B5EF4-FFF2-40B4-BE49-F238E27FC236}">
              <a16:creationId xmlns:a16="http://schemas.microsoft.com/office/drawing/2014/main" id="{FF59A696-5129-493F-ADD2-C0E7E252A9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0" name="AutoShape 11053" descr="*">
          <a:extLst>
            <a:ext uri="{FF2B5EF4-FFF2-40B4-BE49-F238E27FC236}">
              <a16:creationId xmlns:a16="http://schemas.microsoft.com/office/drawing/2014/main" id="{733FD958-9946-48A5-A027-9C5FFCD0B8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1" name="AutoShape 11054" descr="*">
          <a:extLst>
            <a:ext uri="{FF2B5EF4-FFF2-40B4-BE49-F238E27FC236}">
              <a16:creationId xmlns:a16="http://schemas.microsoft.com/office/drawing/2014/main" id="{C369CFAE-0F3C-4ADA-8369-8BA74788AD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2" name="AutoShape 11055" descr="*">
          <a:extLst>
            <a:ext uri="{FF2B5EF4-FFF2-40B4-BE49-F238E27FC236}">
              <a16:creationId xmlns:a16="http://schemas.microsoft.com/office/drawing/2014/main" id="{C84349DA-9691-4DB8-869F-91EB312728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3" name="AutoShape 11056" descr="*">
          <a:extLst>
            <a:ext uri="{FF2B5EF4-FFF2-40B4-BE49-F238E27FC236}">
              <a16:creationId xmlns:a16="http://schemas.microsoft.com/office/drawing/2014/main" id="{8C5E749B-B182-43E9-8DD5-539A70881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44" name="AutoShape 11060" descr="*">
          <a:extLst>
            <a:ext uri="{FF2B5EF4-FFF2-40B4-BE49-F238E27FC236}">
              <a16:creationId xmlns:a16="http://schemas.microsoft.com/office/drawing/2014/main" id="{BC36257F-3735-431F-9331-8B362C6139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5" name="AutoShape 11061" descr="*">
          <a:extLst>
            <a:ext uri="{FF2B5EF4-FFF2-40B4-BE49-F238E27FC236}">
              <a16:creationId xmlns:a16="http://schemas.microsoft.com/office/drawing/2014/main" id="{975B0FA1-C492-4068-87FF-D740B43E10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6" name="AutoShape 11062" descr="*">
          <a:extLst>
            <a:ext uri="{FF2B5EF4-FFF2-40B4-BE49-F238E27FC236}">
              <a16:creationId xmlns:a16="http://schemas.microsoft.com/office/drawing/2014/main" id="{844EEBE8-D32A-4A55-85EA-1851B3684E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7" name="AutoShape 11063" descr="*">
          <a:extLst>
            <a:ext uri="{FF2B5EF4-FFF2-40B4-BE49-F238E27FC236}">
              <a16:creationId xmlns:a16="http://schemas.microsoft.com/office/drawing/2014/main" id="{608E492A-0527-4D9B-8E06-E843F3EAAF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48" name="AutoShape 11064" descr="*">
          <a:extLst>
            <a:ext uri="{FF2B5EF4-FFF2-40B4-BE49-F238E27FC236}">
              <a16:creationId xmlns:a16="http://schemas.microsoft.com/office/drawing/2014/main" id="{F8AC7477-187E-4304-963E-B2DEA615EA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49" name="AutoShape 11068" descr="*">
          <a:extLst>
            <a:ext uri="{FF2B5EF4-FFF2-40B4-BE49-F238E27FC236}">
              <a16:creationId xmlns:a16="http://schemas.microsoft.com/office/drawing/2014/main" id="{432C0BFB-95B3-4B8A-9549-04D899315E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0" name="AutoShape 11069" descr="*">
          <a:extLst>
            <a:ext uri="{FF2B5EF4-FFF2-40B4-BE49-F238E27FC236}">
              <a16:creationId xmlns:a16="http://schemas.microsoft.com/office/drawing/2014/main" id="{B70B0E41-EDAC-4FA9-A90F-D789ADF334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1" name="AutoShape 11070" descr="*">
          <a:extLst>
            <a:ext uri="{FF2B5EF4-FFF2-40B4-BE49-F238E27FC236}">
              <a16:creationId xmlns:a16="http://schemas.microsoft.com/office/drawing/2014/main" id="{AE62FD5D-26F4-40FF-B0BD-E1762CBFA3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2" name="AutoShape 11071" descr="*">
          <a:extLst>
            <a:ext uri="{FF2B5EF4-FFF2-40B4-BE49-F238E27FC236}">
              <a16:creationId xmlns:a16="http://schemas.microsoft.com/office/drawing/2014/main" id="{AB4217DC-4391-449D-80BA-33B9CA9259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3" name="AutoShape 11072" descr="*">
          <a:extLst>
            <a:ext uri="{FF2B5EF4-FFF2-40B4-BE49-F238E27FC236}">
              <a16:creationId xmlns:a16="http://schemas.microsoft.com/office/drawing/2014/main" id="{B1A5DEEB-35A6-485C-A816-B59A0ED647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54" name="AutoShape 11076" descr="*">
          <a:extLst>
            <a:ext uri="{FF2B5EF4-FFF2-40B4-BE49-F238E27FC236}">
              <a16:creationId xmlns:a16="http://schemas.microsoft.com/office/drawing/2014/main" id="{F8A2CCEE-E8C8-449F-A3BB-39644F17C3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5" name="AutoShape 11077" descr="*">
          <a:extLst>
            <a:ext uri="{FF2B5EF4-FFF2-40B4-BE49-F238E27FC236}">
              <a16:creationId xmlns:a16="http://schemas.microsoft.com/office/drawing/2014/main" id="{0CB1059D-00AD-4563-9638-584CC18FAC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6" name="AutoShape 11078" descr="*">
          <a:extLst>
            <a:ext uri="{FF2B5EF4-FFF2-40B4-BE49-F238E27FC236}">
              <a16:creationId xmlns:a16="http://schemas.microsoft.com/office/drawing/2014/main" id="{78C0DD13-D90E-4C6B-85A6-2104888BCB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7" name="AutoShape 11079" descr="*">
          <a:extLst>
            <a:ext uri="{FF2B5EF4-FFF2-40B4-BE49-F238E27FC236}">
              <a16:creationId xmlns:a16="http://schemas.microsoft.com/office/drawing/2014/main" id="{94972B94-0413-4AFC-BC89-861099C92C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58" name="AutoShape 11080" descr="*">
          <a:extLst>
            <a:ext uri="{FF2B5EF4-FFF2-40B4-BE49-F238E27FC236}">
              <a16:creationId xmlns:a16="http://schemas.microsoft.com/office/drawing/2014/main" id="{D08D9390-BE00-4438-80ED-D866FFF5AD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59" name="AutoShape 11084" descr="*">
          <a:extLst>
            <a:ext uri="{FF2B5EF4-FFF2-40B4-BE49-F238E27FC236}">
              <a16:creationId xmlns:a16="http://schemas.microsoft.com/office/drawing/2014/main" id="{67AC723C-4342-41BE-9CBF-273B73BB66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260" name="AutoShape 11098" descr="*">
          <a:extLst>
            <a:ext uri="{FF2B5EF4-FFF2-40B4-BE49-F238E27FC236}">
              <a16:creationId xmlns:a16="http://schemas.microsoft.com/office/drawing/2014/main" id="{F2AA9037-E12B-4042-AFD5-9A1F33E60EAA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1" name="AutoShape 11099" descr="*">
          <a:extLst>
            <a:ext uri="{FF2B5EF4-FFF2-40B4-BE49-F238E27FC236}">
              <a16:creationId xmlns:a16="http://schemas.microsoft.com/office/drawing/2014/main" id="{49BCBA62-9235-438E-A844-CD14B4BF89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2" name="AutoShape 11100" descr="*">
          <a:extLst>
            <a:ext uri="{FF2B5EF4-FFF2-40B4-BE49-F238E27FC236}">
              <a16:creationId xmlns:a16="http://schemas.microsoft.com/office/drawing/2014/main" id="{A7C750F8-EB21-4086-A240-EA582997D5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3" name="AutoShape 11101" descr="*">
          <a:extLst>
            <a:ext uri="{FF2B5EF4-FFF2-40B4-BE49-F238E27FC236}">
              <a16:creationId xmlns:a16="http://schemas.microsoft.com/office/drawing/2014/main" id="{B770F2A1-F977-4BDF-A5AD-E4747F26CE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4" name="AutoShape 11102" descr="*">
          <a:extLst>
            <a:ext uri="{FF2B5EF4-FFF2-40B4-BE49-F238E27FC236}">
              <a16:creationId xmlns:a16="http://schemas.microsoft.com/office/drawing/2014/main" id="{E53F6FF1-3DBB-49A4-A708-1D4531A20C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65" name="AutoShape 11103" descr="*">
          <a:extLst>
            <a:ext uri="{FF2B5EF4-FFF2-40B4-BE49-F238E27FC236}">
              <a16:creationId xmlns:a16="http://schemas.microsoft.com/office/drawing/2014/main" id="{51A2B068-698F-4AC9-817A-6FAFBE9D6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66" name="AutoShape 11104" descr="*">
          <a:extLst>
            <a:ext uri="{FF2B5EF4-FFF2-40B4-BE49-F238E27FC236}">
              <a16:creationId xmlns:a16="http://schemas.microsoft.com/office/drawing/2014/main" id="{6CB41447-0297-4FA6-9540-186C2A27A2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67" name="AutoShape 11105" descr="*">
          <a:extLst>
            <a:ext uri="{FF2B5EF4-FFF2-40B4-BE49-F238E27FC236}">
              <a16:creationId xmlns:a16="http://schemas.microsoft.com/office/drawing/2014/main" id="{221E4D25-1B74-4EC4-A882-A150548B89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68" name="AutoShape 11106" descr="*">
          <a:extLst>
            <a:ext uri="{FF2B5EF4-FFF2-40B4-BE49-F238E27FC236}">
              <a16:creationId xmlns:a16="http://schemas.microsoft.com/office/drawing/2014/main" id="{95F86AE4-200C-4D51-BAC0-DB0D4F6666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69" name="AutoShape 11107" descr="*">
          <a:extLst>
            <a:ext uri="{FF2B5EF4-FFF2-40B4-BE49-F238E27FC236}">
              <a16:creationId xmlns:a16="http://schemas.microsoft.com/office/drawing/2014/main" id="{6CC50A5F-4ED5-42F4-BBC6-9DE3B9043D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0" name="AutoShape 11108" descr="*">
          <a:extLst>
            <a:ext uri="{FF2B5EF4-FFF2-40B4-BE49-F238E27FC236}">
              <a16:creationId xmlns:a16="http://schemas.microsoft.com/office/drawing/2014/main" id="{C2AB88F0-3DAD-4D9A-97AD-7E7C895DE4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1" name="AutoShape 11109" descr="*">
          <a:extLst>
            <a:ext uri="{FF2B5EF4-FFF2-40B4-BE49-F238E27FC236}">
              <a16:creationId xmlns:a16="http://schemas.microsoft.com/office/drawing/2014/main" id="{684C7B75-C8BA-46BF-88A4-A017945CDD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2" name="AutoShape 11110" descr="*">
          <a:extLst>
            <a:ext uri="{FF2B5EF4-FFF2-40B4-BE49-F238E27FC236}">
              <a16:creationId xmlns:a16="http://schemas.microsoft.com/office/drawing/2014/main" id="{A7C7B21F-CD45-4E1C-B352-8D41ACF62C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73" name="AutoShape 11111" descr="*">
          <a:extLst>
            <a:ext uri="{FF2B5EF4-FFF2-40B4-BE49-F238E27FC236}">
              <a16:creationId xmlns:a16="http://schemas.microsoft.com/office/drawing/2014/main" id="{125ECA70-41F0-4FA1-823A-33451E0072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74" name="AutoShape 11112" descr="*">
          <a:extLst>
            <a:ext uri="{FF2B5EF4-FFF2-40B4-BE49-F238E27FC236}">
              <a16:creationId xmlns:a16="http://schemas.microsoft.com/office/drawing/2014/main" id="{1A47C72D-DCA8-4B36-995C-EBFC2B98E7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75" name="AutoShape 11113" descr="*">
          <a:extLst>
            <a:ext uri="{FF2B5EF4-FFF2-40B4-BE49-F238E27FC236}">
              <a16:creationId xmlns:a16="http://schemas.microsoft.com/office/drawing/2014/main" id="{210A8A2F-27AD-4840-8881-3EFBCED681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76" name="AutoShape 11114" descr="*">
          <a:extLst>
            <a:ext uri="{FF2B5EF4-FFF2-40B4-BE49-F238E27FC236}">
              <a16:creationId xmlns:a16="http://schemas.microsoft.com/office/drawing/2014/main" id="{507D0B67-2ED0-4618-AC62-14411B28EB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7" name="AutoShape 11115" descr="*">
          <a:extLst>
            <a:ext uri="{FF2B5EF4-FFF2-40B4-BE49-F238E27FC236}">
              <a16:creationId xmlns:a16="http://schemas.microsoft.com/office/drawing/2014/main" id="{FD7E436B-358B-42C9-BC17-B8BD416330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8" name="AutoShape 11116" descr="*">
          <a:extLst>
            <a:ext uri="{FF2B5EF4-FFF2-40B4-BE49-F238E27FC236}">
              <a16:creationId xmlns:a16="http://schemas.microsoft.com/office/drawing/2014/main" id="{A96DD96A-9E46-4657-98A7-50EDA5A5B6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79" name="AutoShape 11117" descr="*">
          <a:extLst>
            <a:ext uri="{FF2B5EF4-FFF2-40B4-BE49-F238E27FC236}">
              <a16:creationId xmlns:a16="http://schemas.microsoft.com/office/drawing/2014/main" id="{AED7C8FA-4C21-4201-9DC8-4E26EC087F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0" name="AutoShape 11118" descr="*">
          <a:extLst>
            <a:ext uri="{FF2B5EF4-FFF2-40B4-BE49-F238E27FC236}">
              <a16:creationId xmlns:a16="http://schemas.microsoft.com/office/drawing/2014/main" id="{A740A77A-5B02-41F8-818C-0EE71906B2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1" name="AutoShape 11119" descr="*">
          <a:extLst>
            <a:ext uri="{FF2B5EF4-FFF2-40B4-BE49-F238E27FC236}">
              <a16:creationId xmlns:a16="http://schemas.microsoft.com/office/drawing/2014/main" id="{E98EAC6E-34CE-448C-B856-C9430278DF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2" name="AutoShape 11120" descr="*">
          <a:extLst>
            <a:ext uri="{FF2B5EF4-FFF2-40B4-BE49-F238E27FC236}">
              <a16:creationId xmlns:a16="http://schemas.microsoft.com/office/drawing/2014/main" id="{41702512-7D13-4F17-85F5-F4ECEC5BB3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3" name="AutoShape 11121" descr="*">
          <a:extLst>
            <a:ext uri="{FF2B5EF4-FFF2-40B4-BE49-F238E27FC236}">
              <a16:creationId xmlns:a16="http://schemas.microsoft.com/office/drawing/2014/main" id="{A2183074-3838-4EB7-BAA0-18A9B9CCEA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4" name="AutoShape 11122" descr="*">
          <a:extLst>
            <a:ext uri="{FF2B5EF4-FFF2-40B4-BE49-F238E27FC236}">
              <a16:creationId xmlns:a16="http://schemas.microsoft.com/office/drawing/2014/main" id="{185D1963-45C2-4116-B1A0-08BC1AEA1F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5" name="AutoShape 11123" descr="*">
          <a:extLst>
            <a:ext uri="{FF2B5EF4-FFF2-40B4-BE49-F238E27FC236}">
              <a16:creationId xmlns:a16="http://schemas.microsoft.com/office/drawing/2014/main" id="{B2195094-9EE4-4645-9745-5333A08AC6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6" name="AutoShape 11124" descr="*">
          <a:extLst>
            <a:ext uri="{FF2B5EF4-FFF2-40B4-BE49-F238E27FC236}">
              <a16:creationId xmlns:a16="http://schemas.microsoft.com/office/drawing/2014/main" id="{7751E0F9-4A54-46FF-84F7-86B6AAE012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7" name="AutoShape 11125" descr="*">
          <a:extLst>
            <a:ext uri="{FF2B5EF4-FFF2-40B4-BE49-F238E27FC236}">
              <a16:creationId xmlns:a16="http://schemas.microsoft.com/office/drawing/2014/main" id="{2CC796DE-ACFD-4CBB-B551-A6F2BF3F71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88" name="AutoShape 11126" descr="*">
          <a:extLst>
            <a:ext uri="{FF2B5EF4-FFF2-40B4-BE49-F238E27FC236}">
              <a16:creationId xmlns:a16="http://schemas.microsoft.com/office/drawing/2014/main" id="{2230A774-3171-4C1B-849D-40D7D12247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89" name="AutoShape 11127" descr="*">
          <a:extLst>
            <a:ext uri="{FF2B5EF4-FFF2-40B4-BE49-F238E27FC236}">
              <a16:creationId xmlns:a16="http://schemas.microsoft.com/office/drawing/2014/main" id="{04D99465-B57E-423B-BF12-DCC17E09DE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0" name="AutoShape 11128" descr="*">
          <a:extLst>
            <a:ext uri="{FF2B5EF4-FFF2-40B4-BE49-F238E27FC236}">
              <a16:creationId xmlns:a16="http://schemas.microsoft.com/office/drawing/2014/main" id="{F4FDAE96-53EC-453C-83D8-C202A9B7A7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1" name="AutoShape 11129" descr="*">
          <a:extLst>
            <a:ext uri="{FF2B5EF4-FFF2-40B4-BE49-F238E27FC236}">
              <a16:creationId xmlns:a16="http://schemas.microsoft.com/office/drawing/2014/main" id="{7C787134-904D-4449-8B49-FB11C781D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2" name="AutoShape 11130" descr="*">
          <a:extLst>
            <a:ext uri="{FF2B5EF4-FFF2-40B4-BE49-F238E27FC236}">
              <a16:creationId xmlns:a16="http://schemas.microsoft.com/office/drawing/2014/main" id="{666D37FE-AC25-4C2E-91C2-C12938C9C2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3" name="AutoShape 11131" descr="*">
          <a:extLst>
            <a:ext uri="{FF2B5EF4-FFF2-40B4-BE49-F238E27FC236}">
              <a16:creationId xmlns:a16="http://schemas.microsoft.com/office/drawing/2014/main" id="{4762AE5E-BF96-47DB-9C2D-93879E9B85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4" name="AutoShape 11132" descr="*">
          <a:extLst>
            <a:ext uri="{FF2B5EF4-FFF2-40B4-BE49-F238E27FC236}">
              <a16:creationId xmlns:a16="http://schemas.microsoft.com/office/drawing/2014/main" id="{A883C441-709E-4574-B325-7E60FA100C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5" name="AutoShape 11133" descr="*">
          <a:extLst>
            <a:ext uri="{FF2B5EF4-FFF2-40B4-BE49-F238E27FC236}">
              <a16:creationId xmlns:a16="http://schemas.microsoft.com/office/drawing/2014/main" id="{986FEC5B-0722-471E-960D-F115E00809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296" name="AutoShape 11134" descr="*">
          <a:extLst>
            <a:ext uri="{FF2B5EF4-FFF2-40B4-BE49-F238E27FC236}">
              <a16:creationId xmlns:a16="http://schemas.microsoft.com/office/drawing/2014/main" id="{79C62E70-5A92-4D34-9E67-1A3B0F6691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7" name="AutoShape 11135" descr="*">
          <a:extLst>
            <a:ext uri="{FF2B5EF4-FFF2-40B4-BE49-F238E27FC236}">
              <a16:creationId xmlns:a16="http://schemas.microsoft.com/office/drawing/2014/main" id="{DFBED46C-4AC9-4845-97D2-64BDFD8A4E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8" name="AutoShape 11136" descr="*">
          <a:extLst>
            <a:ext uri="{FF2B5EF4-FFF2-40B4-BE49-F238E27FC236}">
              <a16:creationId xmlns:a16="http://schemas.microsoft.com/office/drawing/2014/main" id="{19F4A37F-1DA2-44A8-B58F-28508C463D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299" name="AutoShape 11137" descr="*">
          <a:extLst>
            <a:ext uri="{FF2B5EF4-FFF2-40B4-BE49-F238E27FC236}">
              <a16:creationId xmlns:a16="http://schemas.microsoft.com/office/drawing/2014/main" id="{CA74B67A-F2CF-46E6-BBED-0B1AA42DB3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0" name="AutoShape 11138" descr="*">
          <a:extLst>
            <a:ext uri="{FF2B5EF4-FFF2-40B4-BE49-F238E27FC236}">
              <a16:creationId xmlns:a16="http://schemas.microsoft.com/office/drawing/2014/main" id="{B383B1B4-FD80-4A2E-A792-90BDFB0E65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01" name="AutoShape 11139" descr="*">
          <a:extLst>
            <a:ext uri="{FF2B5EF4-FFF2-40B4-BE49-F238E27FC236}">
              <a16:creationId xmlns:a16="http://schemas.microsoft.com/office/drawing/2014/main" id="{45B0B52E-C64B-4CE2-ADAF-51869111DA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02" name="AutoShape 11140" descr="*">
          <a:extLst>
            <a:ext uri="{FF2B5EF4-FFF2-40B4-BE49-F238E27FC236}">
              <a16:creationId xmlns:a16="http://schemas.microsoft.com/office/drawing/2014/main" id="{270F285A-19A4-4483-9749-E1DB0353B7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03" name="AutoShape 11141" descr="*">
          <a:extLst>
            <a:ext uri="{FF2B5EF4-FFF2-40B4-BE49-F238E27FC236}">
              <a16:creationId xmlns:a16="http://schemas.microsoft.com/office/drawing/2014/main" id="{90ED5486-B63B-41A0-A36D-7743F09814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04" name="AutoShape 11142" descr="*">
          <a:extLst>
            <a:ext uri="{FF2B5EF4-FFF2-40B4-BE49-F238E27FC236}">
              <a16:creationId xmlns:a16="http://schemas.microsoft.com/office/drawing/2014/main" id="{959DD6A6-C1A0-4791-B16E-5EF207811E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5" name="AutoShape 11143" descr="*">
          <a:extLst>
            <a:ext uri="{FF2B5EF4-FFF2-40B4-BE49-F238E27FC236}">
              <a16:creationId xmlns:a16="http://schemas.microsoft.com/office/drawing/2014/main" id="{18E4EA0C-A340-4B9E-B8D2-02CEDDD58A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6" name="AutoShape 11144" descr="*">
          <a:extLst>
            <a:ext uri="{FF2B5EF4-FFF2-40B4-BE49-F238E27FC236}">
              <a16:creationId xmlns:a16="http://schemas.microsoft.com/office/drawing/2014/main" id="{2CDA9E4C-0E1F-42C8-86F9-5891FEF47D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7" name="AutoShape 11145" descr="*">
          <a:extLst>
            <a:ext uri="{FF2B5EF4-FFF2-40B4-BE49-F238E27FC236}">
              <a16:creationId xmlns:a16="http://schemas.microsoft.com/office/drawing/2014/main" id="{E999CA4D-3091-46C7-9460-077EB9AB51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08" name="AutoShape 11146" descr="*">
          <a:extLst>
            <a:ext uri="{FF2B5EF4-FFF2-40B4-BE49-F238E27FC236}">
              <a16:creationId xmlns:a16="http://schemas.microsoft.com/office/drawing/2014/main" id="{D15FDDEF-CF55-47A9-848D-56560AB0D6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32</xdr:row>
      <xdr:rowOff>0</xdr:rowOff>
    </xdr:to>
    <xdr:sp macro="" textlink="">
      <xdr:nvSpPr>
        <xdr:cNvPr id="2309" name="AutoShape 11009" descr="*">
          <a:extLst>
            <a:ext uri="{FF2B5EF4-FFF2-40B4-BE49-F238E27FC236}">
              <a16:creationId xmlns:a16="http://schemas.microsoft.com/office/drawing/2014/main" id="{40F3FD70-CA9C-46DF-BA76-16FF91E0D4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310" name="AutoShape 11011" descr="*">
          <a:extLst>
            <a:ext uri="{FF2B5EF4-FFF2-40B4-BE49-F238E27FC236}">
              <a16:creationId xmlns:a16="http://schemas.microsoft.com/office/drawing/2014/main" id="{F06E6C2E-B1FB-4825-83DA-28DEB57846F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1" name="AutoShape 11012" descr="*">
          <a:extLst>
            <a:ext uri="{FF2B5EF4-FFF2-40B4-BE49-F238E27FC236}">
              <a16:creationId xmlns:a16="http://schemas.microsoft.com/office/drawing/2014/main" id="{3109DB6F-72A9-4657-AE7C-E773BBE13B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2" name="AutoShape 11013" descr="*">
          <a:extLst>
            <a:ext uri="{FF2B5EF4-FFF2-40B4-BE49-F238E27FC236}">
              <a16:creationId xmlns:a16="http://schemas.microsoft.com/office/drawing/2014/main" id="{FEA25A91-1260-4D1D-A0E9-584C495513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3" name="AutoShape 11014" descr="*">
          <a:extLst>
            <a:ext uri="{FF2B5EF4-FFF2-40B4-BE49-F238E27FC236}">
              <a16:creationId xmlns:a16="http://schemas.microsoft.com/office/drawing/2014/main" id="{0D289F1E-299E-4A29-8D42-9D629B6149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4" name="AutoShape 11015" descr="*">
          <a:extLst>
            <a:ext uri="{FF2B5EF4-FFF2-40B4-BE49-F238E27FC236}">
              <a16:creationId xmlns:a16="http://schemas.microsoft.com/office/drawing/2014/main" id="{080AC4BD-F76B-49C5-8F7B-8BE051B136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15" name="AutoShape 11016" descr="*">
          <a:extLst>
            <a:ext uri="{FF2B5EF4-FFF2-40B4-BE49-F238E27FC236}">
              <a16:creationId xmlns:a16="http://schemas.microsoft.com/office/drawing/2014/main" id="{84817D6D-B639-4A84-8E73-116F51842F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6" name="AutoShape 11017" descr="*">
          <a:extLst>
            <a:ext uri="{FF2B5EF4-FFF2-40B4-BE49-F238E27FC236}">
              <a16:creationId xmlns:a16="http://schemas.microsoft.com/office/drawing/2014/main" id="{A17F1B37-28C1-4F85-B664-17BC9742B7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7" name="AutoShape 11018" descr="*">
          <a:extLst>
            <a:ext uri="{FF2B5EF4-FFF2-40B4-BE49-F238E27FC236}">
              <a16:creationId xmlns:a16="http://schemas.microsoft.com/office/drawing/2014/main" id="{48582DB6-AC04-4D8A-B115-DD518B6517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8" name="AutoShape 11019" descr="*">
          <a:extLst>
            <a:ext uri="{FF2B5EF4-FFF2-40B4-BE49-F238E27FC236}">
              <a16:creationId xmlns:a16="http://schemas.microsoft.com/office/drawing/2014/main" id="{E12F55D0-06DF-4F8D-9B10-BB36CA724A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19" name="AutoShape 11020" descr="*">
          <a:extLst>
            <a:ext uri="{FF2B5EF4-FFF2-40B4-BE49-F238E27FC236}">
              <a16:creationId xmlns:a16="http://schemas.microsoft.com/office/drawing/2014/main" id="{862EA95A-2136-4A54-9CC1-188C1FDB21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20" name="AutoShape 11021" descr="*">
          <a:extLst>
            <a:ext uri="{FF2B5EF4-FFF2-40B4-BE49-F238E27FC236}">
              <a16:creationId xmlns:a16="http://schemas.microsoft.com/office/drawing/2014/main" id="{0FD910EA-1532-485B-9AD0-4C9A127A93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1" name="AutoShape 11022" descr="*">
          <a:extLst>
            <a:ext uri="{FF2B5EF4-FFF2-40B4-BE49-F238E27FC236}">
              <a16:creationId xmlns:a16="http://schemas.microsoft.com/office/drawing/2014/main" id="{49E8FBDE-EDA2-472A-BDBC-B76A6A2427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2" name="AutoShape 11023" descr="*">
          <a:extLst>
            <a:ext uri="{FF2B5EF4-FFF2-40B4-BE49-F238E27FC236}">
              <a16:creationId xmlns:a16="http://schemas.microsoft.com/office/drawing/2014/main" id="{31A46732-B0BC-4D87-ADE9-489792DBDB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3" name="AutoShape 11024" descr="*">
          <a:extLst>
            <a:ext uri="{FF2B5EF4-FFF2-40B4-BE49-F238E27FC236}">
              <a16:creationId xmlns:a16="http://schemas.microsoft.com/office/drawing/2014/main" id="{66B2D276-7207-4E49-8FD9-5807AC0694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4" name="AutoShape 11025" descr="*">
          <a:extLst>
            <a:ext uri="{FF2B5EF4-FFF2-40B4-BE49-F238E27FC236}">
              <a16:creationId xmlns:a16="http://schemas.microsoft.com/office/drawing/2014/main" id="{EC9E2F54-7AEE-4C58-BF89-914435DC01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25" name="AutoShape 11026" descr="*">
          <a:extLst>
            <a:ext uri="{FF2B5EF4-FFF2-40B4-BE49-F238E27FC236}">
              <a16:creationId xmlns:a16="http://schemas.microsoft.com/office/drawing/2014/main" id="{267E77C2-E93D-474C-B8E9-D2B461C1E1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6" name="AutoShape 11027" descr="*">
          <a:extLst>
            <a:ext uri="{FF2B5EF4-FFF2-40B4-BE49-F238E27FC236}">
              <a16:creationId xmlns:a16="http://schemas.microsoft.com/office/drawing/2014/main" id="{ADDD5459-A589-410E-9C8E-1C59E88CE5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7" name="AutoShape 11028" descr="*">
          <a:extLst>
            <a:ext uri="{FF2B5EF4-FFF2-40B4-BE49-F238E27FC236}">
              <a16:creationId xmlns:a16="http://schemas.microsoft.com/office/drawing/2014/main" id="{2D3EAFC2-7281-48ED-8DE1-FDA94CDC69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8" name="AutoShape 11029" descr="*">
          <a:extLst>
            <a:ext uri="{FF2B5EF4-FFF2-40B4-BE49-F238E27FC236}">
              <a16:creationId xmlns:a16="http://schemas.microsoft.com/office/drawing/2014/main" id="{4252B4F2-A6B3-4864-BD5F-6465AFD63E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29" name="AutoShape 11030" descr="*">
          <a:extLst>
            <a:ext uri="{FF2B5EF4-FFF2-40B4-BE49-F238E27FC236}">
              <a16:creationId xmlns:a16="http://schemas.microsoft.com/office/drawing/2014/main" id="{0235B6FE-7D66-4A72-AE24-6EE3943E9D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30" name="AutoShape 11031" descr="*">
          <a:extLst>
            <a:ext uri="{FF2B5EF4-FFF2-40B4-BE49-F238E27FC236}">
              <a16:creationId xmlns:a16="http://schemas.microsoft.com/office/drawing/2014/main" id="{EC1EADA2-912E-4F9F-94AC-B07005073F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1" name="AutoShape 11032" descr="*">
          <a:extLst>
            <a:ext uri="{FF2B5EF4-FFF2-40B4-BE49-F238E27FC236}">
              <a16:creationId xmlns:a16="http://schemas.microsoft.com/office/drawing/2014/main" id="{ECC6FA99-6C5F-4562-8696-8C3653730E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2" name="AutoShape 11033" descr="*">
          <a:extLst>
            <a:ext uri="{FF2B5EF4-FFF2-40B4-BE49-F238E27FC236}">
              <a16:creationId xmlns:a16="http://schemas.microsoft.com/office/drawing/2014/main" id="{8F4419EB-1182-4ECE-B9F8-AA446EDCBE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3" name="AutoShape 11034" descr="*">
          <a:extLst>
            <a:ext uri="{FF2B5EF4-FFF2-40B4-BE49-F238E27FC236}">
              <a16:creationId xmlns:a16="http://schemas.microsoft.com/office/drawing/2014/main" id="{309D240D-4F7F-47E8-99BF-D7EFE0C017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4" name="AutoShape 11035" descr="*">
          <a:extLst>
            <a:ext uri="{FF2B5EF4-FFF2-40B4-BE49-F238E27FC236}">
              <a16:creationId xmlns:a16="http://schemas.microsoft.com/office/drawing/2014/main" id="{23DE6D87-4C05-4F9F-A0EA-EDF0AB53A4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35" name="AutoShape 11036" descr="*">
          <a:extLst>
            <a:ext uri="{FF2B5EF4-FFF2-40B4-BE49-F238E27FC236}">
              <a16:creationId xmlns:a16="http://schemas.microsoft.com/office/drawing/2014/main" id="{29EBC12A-CF85-4A5E-9339-C225DEE797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6" name="AutoShape 11037" descr="*">
          <a:extLst>
            <a:ext uri="{FF2B5EF4-FFF2-40B4-BE49-F238E27FC236}">
              <a16:creationId xmlns:a16="http://schemas.microsoft.com/office/drawing/2014/main" id="{CACB1BA8-4566-4F1C-8BF5-5A490D7510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7" name="AutoShape 11038" descr="*">
          <a:extLst>
            <a:ext uri="{FF2B5EF4-FFF2-40B4-BE49-F238E27FC236}">
              <a16:creationId xmlns:a16="http://schemas.microsoft.com/office/drawing/2014/main" id="{EBF42F2A-5AF3-40A5-9090-D747623BFB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8" name="AutoShape 11039" descr="*">
          <a:extLst>
            <a:ext uri="{FF2B5EF4-FFF2-40B4-BE49-F238E27FC236}">
              <a16:creationId xmlns:a16="http://schemas.microsoft.com/office/drawing/2014/main" id="{7E37D3C6-E958-4E87-BA00-1AF4B5F5A5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39" name="AutoShape 11040" descr="*">
          <a:extLst>
            <a:ext uri="{FF2B5EF4-FFF2-40B4-BE49-F238E27FC236}">
              <a16:creationId xmlns:a16="http://schemas.microsoft.com/office/drawing/2014/main" id="{EE777205-B0DC-446C-B83B-87F3E8FC00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40" name="AutoShape 11044" descr="*">
          <a:extLst>
            <a:ext uri="{FF2B5EF4-FFF2-40B4-BE49-F238E27FC236}">
              <a16:creationId xmlns:a16="http://schemas.microsoft.com/office/drawing/2014/main" id="{718B04FE-18AE-41CD-9FC0-CF9AF06A94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1" name="AutoShape 11045" descr="*">
          <a:extLst>
            <a:ext uri="{FF2B5EF4-FFF2-40B4-BE49-F238E27FC236}">
              <a16:creationId xmlns:a16="http://schemas.microsoft.com/office/drawing/2014/main" id="{EA3C8FF6-70CD-49B6-B26C-2FEDE5B41D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2" name="AutoShape 11046" descr="*">
          <a:extLst>
            <a:ext uri="{FF2B5EF4-FFF2-40B4-BE49-F238E27FC236}">
              <a16:creationId xmlns:a16="http://schemas.microsoft.com/office/drawing/2014/main" id="{DAF13CFA-3416-4F59-8DBB-140B6985E5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3" name="AutoShape 11047" descr="*">
          <a:extLst>
            <a:ext uri="{FF2B5EF4-FFF2-40B4-BE49-F238E27FC236}">
              <a16:creationId xmlns:a16="http://schemas.microsoft.com/office/drawing/2014/main" id="{BA3F1671-6373-443A-9BA7-F83A212BA0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4" name="AutoShape 11048" descr="*">
          <a:extLst>
            <a:ext uri="{FF2B5EF4-FFF2-40B4-BE49-F238E27FC236}">
              <a16:creationId xmlns:a16="http://schemas.microsoft.com/office/drawing/2014/main" id="{36C6E289-14D1-4E28-BB7F-C3A9A58F10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45" name="AutoShape 11052" descr="*">
          <a:extLst>
            <a:ext uri="{FF2B5EF4-FFF2-40B4-BE49-F238E27FC236}">
              <a16:creationId xmlns:a16="http://schemas.microsoft.com/office/drawing/2014/main" id="{9DA1ECDD-28FA-4C40-80B5-52278EEDC9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6" name="AutoShape 11053" descr="*">
          <a:extLst>
            <a:ext uri="{FF2B5EF4-FFF2-40B4-BE49-F238E27FC236}">
              <a16:creationId xmlns:a16="http://schemas.microsoft.com/office/drawing/2014/main" id="{32B779A9-AD52-4117-9368-A0C17AAEE7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7" name="AutoShape 11054" descr="*">
          <a:extLst>
            <a:ext uri="{FF2B5EF4-FFF2-40B4-BE49-F238E27FC236}">
              <a16:creationId xmlns:a16="http://schemas.microsoft.com/office/drawing/2014/main" id="{F7E9FCFA-7EE5-4507-A64C-68B5038AB1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8" name="AutoShape 11055" descr="*">
          <a:extLst>
            <a:ext uri="{FF2B5EF4-FFF2-40B4-BE49-F238E27FC236}">
              <a16:creationId xmlns:a16="http://schemas.microsoft.com/office/drawing/2014/main" id="{D5672B61-EB58-498C-A9A6-164B672A7E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49" name="AutoShape 11056" descr="*">
          <a:extLst>
            <a:ext uri="{FF2B5EF4-FFF2-40B4-BE49-F238E27FC236}">
              <a16:creationId xmlns:a16="http://schemas.microsoft.com/office/drawing/2014/main" id="{EB673980-E5B3-4B25-8B7E-F35744CB5F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50" name="AutoShape 11060" descr="*">
          <a:extLst>
            <a:ext uri="{FF2B5EF4-FFF2-40B4-BE49-F238E27FC236}">
              <a16:creationId xmlns:a16="http://schemas.microsoft.com/office/drawing/2014/main" id="{405EE2B8-80CA-49AA-AA94-A111659C6E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1" name="AutoShape 11061" descr="*">
          <a:extLst>
            <a:ext uri="{FF2B5EF4-FFF2-40B4-BE49-F238E27FC236}">
              <a16:creationId xmlns:a16="http://schemas.microsoft.com/office/drawing/2014/main" id="{F36EE3C9-964D-487B-93D7-05AC70E800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2" name="AutoShape 11062" descr="*">
          <a:extLst>
            <a:ext uri="{FF2B5EF4-FFF2-40B4-BE49-F238E27FC236}">
              <a16:creationId xmlns:a16="http://schemas.microsoft.com/office/drawing/2014/main" id="{CC8625B0-FCF1-4BA1-8154-AEC61C000C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3" name="AutoShape 11063" descr="*">
          <a:extLst>
            <a:ext uri="{FF2B5EF4-FFF2-40B4-BE49-F238E27FC236}">
              <a16:creationId xmlns:a16="http://schemas.microsoft.com/office/drawing/2014/main" id="{9EB719DD-2D6F-408E-B9D6-13E7D6CF5A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4" name="AutoShape 11064" descr="*">
          <a:extLst>
            <a:ext uri="{FF2B5EF4-FFF2-40B4-BE49-F238E27FC236}">
              <a16:creationId xmlns:a16="http://schemas.microsoft.com/office/drawing/2014/main" id="{9B82F885-0CF7-45CD-86ED-CB4F52E6B4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55" name="AutoShape 11068" descr="*">
          <a:extLst>
            <a:ext uri="{FF2B5EF4-FFF2-40B4-BE49-F238E27FC236}">
              <a16:creationId xmlns:a16="http://schemas.microsoft.com/office/drawing/2014/main" id="{5D39F4C2-6665-4D7E-83C5-5C94A9EB42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6" name="AutoShape 11069" descr="*">
          <a:extLst>
            <a:ext uri="{FF2B5EF4-FFF2-40B4-BE49-F238E27FC236}">
              <a16:creationId xmlns:a16="http://schemas.microsoft.com/office/drawing/2014/main" id="{950198AC-1D5D-47FF-B881-1662F80C3A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7" name="AutoShape 11070" descr="*">
          <a:extLst>
            <a:ext uri="{FF2B5EF4-FFF2-40B4-BE49-F238E27FC236}">
              <a16:creationId xmlns:a16="http://schemas.microsoft.com/office/drawing/2014/main" id="{5DE7DEB3-5E3B-4A46-A862-EEE261502C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8" name="AutoShape 11071" descr="*">
          <a:extLst>
            <a:ext uri="{FF2B5EF4-FFF2-40B4-BE49-F238E27FC236}">
              <a16:creationId xmlns:a16="http://schemas.microsoft.com/office/drawing/2014/main" id="{FCF1A4D4-6E9D-45C9-8D5B-FD26220A9C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59" name="AutoShape 11072" descr="*">
          <a:extLst>
            <a:ext uri="{FF2B5EF4-FFF2-40B4-BE49-F238E27FC236}">
              <a16:creationId xmlns:a16="http://schemas.microsoft.com/office/drawing/2014/main" id="{B3A8802F-6210-4BBB-A496-2D0E623EF2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60" name="AutoShape 11076" descr="*">
          <a:extLst>
            <a:ext uri="{FF2B5EF4-FFF2-40B4-BE49-F238E27FC236}">
              <a16:creationId xmlns:a16="http://schemas.microsoft.com/office/drawing/2014/main" id="{C0254126-384A-48AE-BB30-8470001C00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1" name="AutoShape 11077" descr="*">
          <a:extLst>
            <a:ext uri="{FF2B5EF4-FFF2-40B4-BE49-F238E27FC236}">
              <a16:creationId xmlns:a16="http://schemas.microsoft.com/office/drawing/2014/main" id="{FD75FBAE-C513-4283-BEAB-B95082D9D6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2" name="AutoShape 11078" descr="*">
          <a:extLst>
            <a:ext uri="{FF2B5EF4-FFF2-40B4-BE49-F238E27FC236}">
              <a16:creationId xmlns:a16="http://schemas.microsoft.com/office/drawing/2014/main" id="{F9881992-F3CA-4C77-9760-D2ED43CE8F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3" name="AutoShape 11079" descr="*">
          <a:extLst>
            <a:ext uri="{FF2B5EF4-FFF2-40B4-BE49-F238E27FC236}">
              <a16:creationId xmlns:a16="http://schemas.microsoft.com/office/drawing/2014/main" id="{277ABB26-65A8-4E23-8D77-3098D03992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4" name="AutoShape 11080" descr="*">
          <a:extLst>
            <a:ext uri="{FF2B5EF4-FFF2-40B4-BE49-F238E27FC236}">
              <a16:creationId xmlns:a16="http://schemas.microsoft.com/office/drawing/2014/main" id="{E46B300D-FFFF-407E-A537-565326BB64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65" name="AutoShape 11084" descr="*">
          <a:extLst>
            <a:ext uri="{FF2B5EF4-FFF2-40B4-BE49-F238E27FC236}">
              <a16:creationId xmlns:a16="http://schemas.microsoft.com/office/drawing/2014/main" id="{2304CC10-F49A-4078-8541-1C0882B2F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657225</xdr:colOff>
      <xdr:row>31</xdr:row>
      <xdr:rowOff>9525</xdr:rowOff>
    </xdr:to>
    <xdr:sp macro="" textlink="">
      <xdr:nvSpPr>
        <xdr:cNvPr id="2366" name="AutoShape 11098" descr="*">
          <a:extLst>
            <a:ext uri="{FF2B5EF4-FFF2-40B4-BE49-F238E27FC236}">
              <a16:creationId xmlns:a16="http://schemas.microsoft.com/office/drawing/2014/main" id="{3650CA08-BDA3-4E5F-8C56-943273E29EB6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343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7" name="AutoShape 11099" descr="*">
          <a:extLst>
            <a:ext uri="{FF2B5EF4-FFF2-40B4-BE49-F238E27FC236}">
              <a16:creationId xmlns:a16="http://schemas.microsoft.com/office/drawing/2014/main" id="{776BC73F-A3EE-4CF7-B599-BC3F7659A0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8" name="AutoShape 11100" descr="*">
          <a:extLst>
            <a:ext uri="{FF2B5EF4-FFF2-40B4-BE49-F238E27FC236}">
              <a16:creationId xmlns:a16="http://schemas.microsoft.com/office/drawing/2014/main" id="{59B56E5B-A3F3-40FC-B7E9-E81E9BA50F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69" name="AutoShape 11101" descr="*">
          <a:extLst>
            <a:ext uri="{FF2B5EF4-FFF2-40B4-BE49-F238E27FC236}">
              <a16:creationId xmlns:a16="http://schemas.microsoft.com/office/drawing/2014/main" id="{AB6A5F58-B6DF-4B60-AF96-F3757B8447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0" name="AutoShape 11102" descr="*">
          <a:extLst>
            <a:ext uri="{FF2B5EF4-FFF2-40B4-BE49-F238E27FC236}">
              <a16:creationId xmlns:a16="http://schemas.microsoft.com/office/drawing/2014/main" id="{0ADD46AE-ED76-4C26-96E2-050715C9DC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1" name="AutoShape 11103" descr="*">
          <a:extLst>
            <a:ext uri="{FF2B5EF4-FFF2-40B4-BE49-F238E27FC236}">
              <a16:creationId xmlns:a16="http://schemas.microsoft.com/office/drawing/2014/main" id="{AC23C971-3DB8-4302-8A1D-0A5D66D630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2" name="AutoShape 11104" descr="*">
          <a:extLst>
            <a:ext uri="{FF2B5EF4-FFF2-40B4-BE49-F238E27FC236}">
              <a16:creationId xmlns:a16="http://schemas.microsoft.com/office/drawing/2014/main" id="{75C9FDB4-FD55-463F-8F37-7BEC815FFB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3" name="AutoShape 11105" descr="*">
          <a:extLst>
            <a:ext uri="{FF2B5EF4-FFF2-40B4-BE49-F238E27FC236}">
              <a16:creationId xmlns:a16="http://schemas.microsoft.com/office/drawing/2014/main" id="{A395C353-8D6C-4FD3-9AB9-F8BE60654A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4" name="AutoShape 11106" descr="*">
          <a:extLst>
            <a:ext uri="{FF2B5EF4-FFF2-40B4-BE49-F238E27FC236}">
              <a16:creationId xmlns:a16="http://schemas.microsoft.com/office/drawing/2014/main" id="{5E34246E-3384-4E8E-941D-60A9900A89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5" name="AutoShape 11107" descr="*">
          <a:extLst>
            <a:ext uri="{FF2B5EF4-FFF2-40B4-BE49-F238E27FC236}">
              <a16:creationId xmlns:a16="http://schemas.microsoft.com/office/drawing/2014/main" id="{26DE11A4-7108-48DF-809D-7EC39E4807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6" name="AutoShape 11108" descr="*">
          <a:extLst>
            <a:ext uri="{FF2B5EF4-FFF2-40B4-BE49-F238E27FC236}">
              <a16:creationId xmlns:a16="http://schemas.microsoft.com/office/drawing/2014/main" id="{56361AE5-B3F7-4A1A-9042-EEFCA9EFC2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7" name="AutoShape 11109" descr="*">
          <a:extLst>
            <a:ext uri="{FF2B5EF4-FFF2-40B4-BE49-F238E27FC236}">
              <a16:creationId xmlns:a16="http://schemas.microsoft.com/office/drawing/2014/main" id="{E1652612-119A-4172-9F78-8955B24286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78" name="AutoShape 11110" descr="*">
          <a:extLst>
            <a:ext uri="{FF2B5EF4-FFF2-40B4-BE49-F238E27FC236}">
              <a16:creationId xmlns:a16="http://schemas.microsoft.com/office/drawing/2014/main" id="{55C6BF20-684E-476F-92EE-375DADF57A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79" name="AutoShape 11111" descr="*">
          <a:extLst>
            <a:ext uri="{FF2B5EF4-FFF2-40B4-BE49-F238E27FC236}">
              <a16:creationId xmlns:a16="http://schemas.microsoft.com/office/drawing/2014/main" id="{3058E240-752A-4EEA-AD7A-2C904F326C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0" name="AutoShape 11112" descr="*">
          <a:extLst>
            <a:ext uri="{FF2B5EF4-FFF2-40B4-BE49-F238E27FC236}">
              <a16:creationId xmlns:a16="http://schemas.microsoft.com/office/drawing/2014/main" id="{05F7A166-C21A-49FC-8DB4-3013BBF729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1" name="AutoShape 11113" descr="*">
          <a:extLst>
            <a:ext uri="{FF2B5EF4-FFF2-40B4-BE49-F238E27FC236}">
              <a16:creationId xmlns:a16="http://schemas.microsoft.com/office/drawing/2014/main" id="{232FDDCF-21D6-42CA-9448-7154B8E44C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2" name="AutoShape 11114" descr="*">
          <a:extLst>
            <a:ext uri="{FF2B5EF4-FFF2-40B4-BE49-F238E27FC236}">
              <a16:creationId xmlns:a16="http://schemas.microsoft.com/office/drawing/2014/main" id="{5BE84E14-D047-47A5-AC3D-FB865CDE8D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3" name="AutoShape 11115" descr="*">
          <a:extLst>
            <a:ext uri="{FF2B5EF4-FFF2-40B4-BE49-F238E27FC236}">
              <a16:creationId xmlns:a16="http://schemas.microsoft.com/office/drawing/2014/main" id="{08ADF1C5-5245-440C-A90A-29B1FADC5F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4" name="AutoShape 11116" descr="*">
          <a:extLst>
            <a:ext uri="{FF2B5EF4-FFF2-40B4-BE49-F238E27FC236}">
              <a16:creationId xmlns:a16="http://schemas.microsoft.com/office/drawing/2014/main" id="{F39270BC-F2A0-4451-88EE-EB9976C1C1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5" name="AutoShape 11117" descr="*">
          <a:extLst>
            <a:ext uri="{FF2B5EF4-FFF2-40B4-BE49-F238E27FC236}">
              <a16:creationId xmlns:a16="http://schemas.microsoft.com/office/drawing/2014/main" id="{7A133E1A-8878-476C-9C99-E2407E65C7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86" name="AutoShape 11118" descr="*">
          <a:extLst>
            <a:ext uri="{FF2B5EF4-FFF2-40B4-BE49-F238E27FC236}">
              <a16:creationId xmlns:a16="http://schemas.microsoft.com/office/drawing/2014/main" id="{853A2F99-042E-4213-AF79-7B9985CF5A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7" name="AutoShape 11119" descr="*">
          <a:extLst>
            <a:ext uri="{FF2B5EF4-FFF2-40B4-BE49-F238E27FC236}">
              <a16:creationId xmlns:a16="http://schemas.microsoft.com/office/drawing/2014/main" id="{2F9BC5CC-E703-4ADB-82D8-25C453AB35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8" name="AutoShape 11120" descr="*">
          <a:extLst>
            <a:ext uri="{FF2B5EF4-FFF2-40B4-BE49-F238E27FC236}">
              <a16:creationId xmlns:a16="http://schemas.microsoft.com/office/drawing/2014/main" id="{7FE60F03-F923-46B4-A4C9-93A5AF9B57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89" name="AutoShape 11121" descr="*">
          <a:extLst>
            <a:ext uri="{FF2B5EF4-FFF2-40B4-BE49-F238E27FC236}">
              <a16:creationId xmlns:a16="http://schemas.microsoft.com/office/drawing/2014/main" id="{232DC5FC-83A0-4D66-A446-5998D138FB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0" name="AutoShape 11122" descr="*">
          <a:extLst>
            <a:ext uri="{FF2B5EF4-FFF2-40B4-BE49-F238E27FC236}">
              <a16:creationId xmlns:a16="http://schemas.microsoft.com/office/drawing/2014/main" id="{405D1497-F8AA-41DD-98F9-A414E592C6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1" name="AutoShape 11123" descr="*">
          <a:extLst>
            <a:ext uri="{FF2B5EF4-FFF2-40B4-BE49-F238E27FC236}">
              <a16:creationId xmlns:a16="http://schemas.microsoft.com/office/drawing/2014/main" id="{1B9D0070-6C26-4207-BA8D-C3A4E924C3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2" name="AutoShape 11124" descr="*">
          <a:extLst>
            <a:ext uri="{FF2B5EF4-FFF2-40B4-BE49-F238E27FC236}">
              <a16:creationId xmlns:a16="http://schemas.microsoft.com/office/drawing/2014/main" id="{9D11C603-B349-4A2F-977E-20F55229CC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3" name="AutoShape 11125" descr="*">
          <a:extLst>
            <a:ext uri="{FF2B5EF4-FFF2-40B4-BE49-F238E27FC236}">
              <a16:creationId xmlns:a16="http://schemas.microsoft.com/office/drawing/2014/main" id="{FCB280E5-9EB4-475E-A6CE-A8209A1569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4" name="AutoShape 11126" descr="*">
          <a:extLst>
            <a:ext uri="{FF2B5EF4-FFF2-40B4-BE49-F238E27FC236}">
              <a16:creationId xmlns:a16="http://schemas.microsoft.com/office/drawing/2014/main" id="{28F6E3C3-2B99-409A-B132-4AAD9B6753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5" name="AutoShape 11127" descr="*">
          <a:extLst>
            <a:ext uri="{FF2B5EF4-FFF2-40B4-BE49-F238E27FC236}">
              <a16:creationId xmlns:a16="http://schemas.microsoft.com/office/drawing/2014/main" id="{16D2D1C2-696A-4491-B1D4-F591CCC500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6" name="AutoShape 11128" descr="*">
          <a:extLst>
            <a:ext uri="{FF2B5EF4-FFF2-40B4-BE49-F238E27FC236}">
              <a16:creationId xmlns:a16="http://schemas.microsoft.com/office/drawing/2014/main" id="{19B54808-FE20-409B-B660-CF4401E1CC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7" name="AutoShape 11129" descr="*">
          <a:extLst>
            <a:ext uri="{FF2B5EF4-FFF2-40B4-BE49-F238E27FC236}">
              <a16:creationId xmlns:a16="http://schemas.microsoft.com/office/drawing/2014/main" id="{DE3E2743-CB0D-4C96-BD78-F1A8D468D9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398" name="AutoShape 11130" descr="*">
          <a:extLst>
            <a:ext uri="{FF2B5EF4-FFF2-40B4-BE49-F238E27FC236}">
              <a16:creationId xmlns:a16="http://schemas.microsoft.com/office/drawing/2014/main" id="{C4E5A48F-47D5-4559-B9B6-33E20634AA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399" name="AutoShape 11131" descr="*">
          <a:extLst>
            <a:ext uri="{FF2B5EF4-FFF2-40B4-BE49-F238E27FC236}">
              <a16:creationId xmlns:a16="http://schemas.microsoft.com/office/drawing/2014/main" id="{064994DE-AA4B-46C8-BC3A-C2DD8C5CB6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0" name="AutoShape 11132" descr="*">
          <a:extLst>
            <a:ext uri="{FF2B5EF4-FFF2-40B4-BE49-F238E27FC236}">
              <a16:creationId xmlns:a16="http://schemas.microsoft.com/office/drawing/2014/main" id="{FC40C413-69A6-400C-956E-DCFB830A5A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1" name="AutoShape 11133" descr="*">
          <a:extLst>
            <a:ext uri="{FF2B5EF4-FFF2-40B4-BE49-F238E27FC236}">
              <a16:creationId xmlns:a16="http://schemas.microsoft.com/office/drawing/2014/main" id="{2FBB5A67-1C5A-4A4A-B4B6-3FD6A07BD1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2" name="AutoShape 11134" descr="*">
          <a:extLst>
            <a:ext uri="{FF2B5EF4-FFF2-40B4-BE49-F238E27FC236}">
              <a16:creationId xmlns:a16="http://schemas.microsoft.com/office/drawing/2014/main" id="{96087F91-DA3F-4FF0-90DA-07F6BD4417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3" name="AutoShape 11135" descr="*">
          <a:extLst>
            <a:ext uri="{FF2B5EF4-FFF2-40B4-BE49-F238E27FC236}">
              <a16:creationId xmlns:a16="http://schemas.microsoft.com/office/drawing/2014/main" id="{3B91FEB3-09A7-442A-B735-54306C96E1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4" name="AutoShape 11136" descr="*">
          <a:extLst>
            <a:ext uri="{FF2B5EF4-FFF2-40B4-BE49-F238E27FC236}">
              <a16:creationId xmlns:a16="http://schemas.microsoft.com/office/drawing/2014/main" id="{FC0F9BDE-E42A-430B-9E16-A6616B3128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5" name="AutoShape 11137" descr="*">
          <a:extLst>
            <a:ext uri="{FF2B5EF4-FFF2-40B4-BE49-F238E27FC236}">
              <a16:creationId xmlns:a16="http://schemas.microsoft.com/office/drawing/2014/main" id="{F5E320E9-32CB-472B-8794-9D1732A63E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06" name="AutoShape 11138" descr="*">
          <a:extLst>
            <a:ext uri="{FF2B5EF4-FFF2-40B4-BE49-F238E27FC236}">
              <a16:creationId xmlns:a16="http://schemas.microsoft.com/office/drawing/2014/main" id="{D611C410-4346-4C5A-A5E0-7B8B9E4F8E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7" name="AutoShape 11139" descr="*">
          <a:extLst>
            <a:ext uri="{FF2B5EF4-FFF2-40B4-BE49-F238E27FC236}">
              <a16:creationId xmlns:a16="http://schemas.microsoft.com/office/drawing/2014/main" id="{22093FFE-4FCC-44BA-9029-279817F709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8" name="AutoShape 11140" descr="*">
          <a:extLst>
            <a:ext uri="{FF2B5EF4-FFF2-40B4-BE49-F238E27FC236}">
              <a16:creationId xmlns:a16="http://schemas.microsoft.com/office/drawing/2014/main" id="{0C0EBF9F-2822-4E46-BA66-52DBC16B35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09" name="AutoShape 11141" descr="*">
          <a:extLst>
            <a:ext uri="{FF2B5EF4-FFF2-40B4-BE49-F238E27FC236}">
              <a16:creationId xmlns:a16="http://schemas.microsoft.com/office/drawing/2014/main" id="{FA08EA10-0100-4AFE-92FE-0F83C4E53F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0" name="AutoShape 11142" descr="*">
          <a:extLst>
            <a:ext uri="{FF2B5EF4-FFF2-40B4-BE49-F238E27FC236}">
              <a16:creationId xmlns:a16="http://schemas.microsoft.com/office/drawing/2014/main" id="{FA4C0658-A2D7-4AAB-B9C9-EEE2D8AF3C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11" name="AutoShape 11143" descr="*">
          <a:extLst>
            <a:ext uri="{FF2B5EF4-FFF2-40B4-BE49-F238E27FC236}">
              <a16:creationId xmlns:a16="http://schemas.microsoft.com/office/drawing/2014/main" id="{F77BD0D8-9A8A-4FE1-AADF-DA78D227DD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12" name="AutoShape 11144" descr="*">
          <a:extLst>
            <a:ext uri="{FF2B5EF4-FFF2-40B4-BE49-F238E27FC236}">
              <a16:creationId xmlns:a16="http://schemas.microsoft.com/office/drawing/2014/main" id="{E5F23C20-E183-4AD3-8E2B-A5A4E2E62E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13" name="AutoShape 11145" descr="*">
          <a:extLst>
            <a:ext uri="{FF2B5EF4-FFF2-40B4-BE49-F238E27FC236}">
              <a16:creationId xmlns:a16="http://schemas.microsoft.com/office/drawing/2014/main" id="{61DC2A7E-B990-453D-82DD-B7C952FABD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14" name="AutoShape 11146" descr="*">
          <a:extLst>
            <a:ext uri="{FF2B5EF4-FFF2-40B4-BE49-F238E27FC236}">
              <a16:creationId xmlns:a16="http://schemas.microsoft.com/office/drawing/2014/main" id="{51EB1EDB-6C18-4BFB-BE80-038E802333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415" name="AutoShape 11011" descr="*">
          <a:extLst>
            <a:ext uri="{FF2B5EF4-FFF2-40B4-BE49-F238E27FC236}">
              <a16:creationId xmlns:a16="http://schemas.microsoft.com/office/drawing/2014/main" id="{A4BE1853-B5AA-48A6-B15B-0567BB20EAD2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6" name="AutoShape 11012" descr="*">
          <a:extLst>
            <a:ext uri="{FF2B5EF4-FFF2-40B4-BE49-F238E27FC236}">
              <a16:creationId xmlns:a16="http://schemas.microsoft.com/office/drawing/2014/main" id="{D598E406-7906-48D5-BB9C-198E52D752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7" name="AutoShape 11013" descr="*">
          <a:extLst>
            <a:ext uri="{FF2B5EF4-FFF2-40B4-BE49-F238E27FC236}">
              <a16:creationId xmlns:a16="http://schemas.microsoft.com/office/drawing/2014/main" id="{AFD39DAF-A69B-4EF8-874A-6E7144008B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8" name="AutoShape 11014" descr="*">
          <a:extLst>
            <a:ext uri="{FF2B5EF4-FFF2-40B4-BE49-F238E27FC236}">
              <a16:creationId xmlns:a16="http://schemas.microsoft.com/office/drawing/2014/main" id="{2B3F5848-B550-424A-8091-A00518ABC8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19" name="AutoShape 11015" descr="*">
          <a:extLst>
            <a:ext uri="{FF2B5EF4-FFF2-40B4-BE49-F238E27FC236}">
              <a16:creationId xmlns:a16="http://schemas.microsoft.com/office/drawing/2014/main" id="{F5422D9C-49FB-4FCB-B63C-9B788CEFE5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20" name="AutoShape 11016" descr="*">
          <a:extLst>
            <a:ext uri="{FF2B5EF4-FFF2-40B4-BE49-F238E27FC236}">
              <a16:creationId xmlns:a16="http://schemas.microsoft.com/office/drawing/2014/main" id="{DB5BED06-265B-499D-B861-6F145FB895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1" name="AutoShape 11017" descr="*">
          <a:extLst>
            <a:ext uri="{FF2B5EF4-FFF2-40B4-BE49-F238E27FC236}">
              <a16:creationId xmlns:a16="http://schemas.microsoft.com/office/drawing/2014/main" id="{0215EBC9-7197-4859-B107-C6F91D26AF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2" name="AutoShape 11018" descr="*">
          <a:extLst>
            <a:ext uri="{FF2B5EF4-FFF2-40B4-BE49-F238E27FC236}">
              <a16:creationId xmlns:a16="http://schemas.microsoft.com/office/drawing/2014/main" id="{88EF0E15-BDB0-41FD-951E-3E4662791A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3" name="AutoShape 11019" descr="*">
          <a:extLst>
            <a:ext uri="{FF2B5EF4-FFF2-40B4-BE49-F238E27FC236}">
              <a16:creationId xmlns:a16="http://schemas.microsoft.com/office/drawing/2014/main" id="{6AB78107-7E98-41A9-BC71-1AC30C2B22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4" name="AutoShape 11020" descr="*">
          <a:extLst>
            <a:ext uri="{FF2B5EF4-FFF2-40B4-BE49-F238E27FC236}">
              <a16:creationId xmlns:a16="http://schemas.microsoft.com/office/drawing/2014/main" id="{D5EC3845-036B-47F7-8DEB-F4E1783B9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25" name="AutoShape 11021" descr="*">
          <a:extLst>
            <a:ext uri="{FF2B5EF4-FFF2-40B4-BE49-F238E27FC236}">
              <a16:creationId xmlns:a16="http://schemas.microsoft.com/office/drawing/2014/main" id="{73C2BC8A-709E-42CD-8031-B41A721111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6" name="AutoShape 11022" descr="*">
          <a:extLst>
            <a:ext uri="{FF2B5EF4-FFF2-40B4-BE49-F238E27FC236}">
              <a16:creationId xmlns:a16="http://schemas.microsoft.com/office/drawing/2014/main" id="{03226E91-25ED-47EA-BAC9-8F6BF1E251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7" name="AutoShape 11023" descr="*">
          <a:extLst>
            <a:ext uri="{FF2B5EF4-FFF2-40B4-BE49-F238E27FC236}">
              <a16:creationId xmlns:a16="http://schemas.microsoft.com/office/drawing/2014/main" id="{B650B156-BA41-417A-B1B8-79E7724153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8" name="AutoShape 11024" descr="*">
          <a:extLst>
            <a:ext uri="{FF2B5EF4-FFF2-40B4-BE49-F238E27FC236}">
              <a16:creationId xmlns:a16="http://schemas.microsoft.com/office/drawing/2014/main" id="{AAA98409-7856-4759-881D-EEE9E33E6C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29" name="AutoShape 11025" descr="*">
          <a:extLst>
            <a:ext uri="{FF2B5EF4-FFF2-40B4-BE49-F238E27FC236}">
              <a16:creationId xmlns:a16="http://schemas.microsoft.com/office/drawing/2014/main" id="{991EF29B-A5A9-4CDC-A690-17133B9000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30" name="AutoShape 11026" descr="*">
          <a:extLst>
            <a:ext uri="{FF2B5EF4-FFF2-40B4-BE49-F238E27FC236}">
              <a16:creationId xmlns:a16="http://schemas.microsoft.com/office/drawing/2014/main" id="{CB0C550A-E978-4209-AE9C-C79A1D771D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1" name="AutoShape 11027" descr="*">
          <a:extLst>
            <a:ext uri="{FF2B5EF4-FFF2-40B4-BE49-F238E27FC236}">
              <a16:creationId xmlns:a16="http://schemas.microsoft.com/office/drawing/2014/main" id="{96629E47-DB13-4D3C-B2B8-4961DE4AC9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2" name="AutoShape 11028" descr="*">
          <a:extLst>
            <a:ext uri="{FF2B5EF4-FFF2-40B4-BE49-F238E27FC236}">
              <a16:creationId xmlns:a16="http://schemas.microsoft.com/office/drawing/2014/main" id="{56AE5031-6889-47C7-9E43-B5DDE752C3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3" name="AutoShape 11029" descr="*">
          <a:extLst>
            <a:ext uri="{FF2B5EF4-FFF2-40B4-BE49-F238E27FC236}">
              <a16:creationId xmlns:a16="http://schemas.microsoft.com/office/drawing/2014/main" id="{EC07FDD4-16FD-443C-8E90-ED9A4FE609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4" name="AutoShape 11030" descr="*">
          <a:extLst>
            <a:ext uri="{FF2B5EF4-FFF2-40B4-BE49-F238E27FC236}">
              <a16:creationId xmlns:a16="http://schemas.microsoft.com/office/drawing/2014/main" id="{5015DA12-87D5-4EB2-9AF0-25DE66B0CE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35" name="AutoShape 11031" descr="*">
          <a:extLst>
            <a:ext uri="{FF2B5EF4-FFF2-40B4-BE49-F238E27FC236}">
              <a16:creationId xmlns:a16="http://schemas.microsoft.com/office/drawing/2014/main" id="{886BD156-34C3-4ECC-8E6B-0B03BE7F9A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6" name="AutoShape 11032" descr="*">
          <a:extLst>
            <a:ext uri="{FF2B5EF4-FFF2-40B4-BE49-F238E27FC236}">
              <a16:creationId xmlns:a16="http://schemas.microsoft.com/office/drawing/2014/main" id="{8FCEF51C-B79B-403C-A86E-3DDA852EBC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7" name="AutoShape 11033" descr="*">
          <a:extLst>
            <a:ext uri="{FF2B5EF4-FFF2-40B4-BE49-F238E27FC236}">
              <a16:creationId xmlns:a16="http://schemas.microsoft.com/office/drawing/2014/main" id="{F2CF1553-B8BA-4F39-BFE5-6E8C8147C7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8" name="AutoShape 11034" descr="*">
          <a:extLst>
            <a:ext uri="{FF2B5EF4-FFF2-40B4-BE49-F238E27FC236}">
              <a16:creationId xmlns:a16="http://schemas.microsoft.com/office/drawing/2014/main" id="{33C3DADB-5B77-4847-BF28-292F3D21B7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39" name="AutoShape 11035" descr="*">
          <a:extLst>
            <a:ext uri="{FF2B5EF4-FFF2-40B4-BE49-F238E27FC236}">
              <a16:creationId xmlns:a16="http://schemas.microsoft.com/office/drawing/2014/main" id="{936B3183-4D33-4A7C-A427-36A1765B55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40" name="AutoShape 11036" descr="*">
          <a:extLst>
            <a:ext uri="{FF2B5EF4-FFF2-40B4-BE49-F238E27FC236}">
              <a16:creationId xmlns:a16="http://schemas.microsoft.com/office/drawing/2014/main" id="{D8D6516F-988C-415A-8DFF-2BA099311F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1" name="AutoShape 11037" descr="*">
          <a:extLst>
            <a:ext uri="{FF2B5EF4-FFF2-40B4-BE49-F238E27FC236}">
              <a16:creationId xmlns:a16="http://schemas.microsoft.com/office/drawing/2014/main" id="{ED4CDF48-76E3-4C4F-979F-A2A4F6CD43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2" name="AutoShape 11038" descr="*">
          <a:extLst>
            <a:ext uri="{FF2B5EF4-FFF2-40B4-BE49-F238E27FC236}">
              <a16:creationId xmlns:a16="http://schemas.microsoft.com/office/drawing/2014/main" id="{B96051B0-49F4-4205-912E-026B611DFE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3" name="AutoShape 11039" descr="*">
          <a:extLst>
            <a:ext uri="{FF2B5EF4-FFF2-40B4-BE49-F238E27FC236}">
              <a16:creationId xmlns:a16="http://schemas.microsoft.com/office/drawing/2014/main" id="{E346E37A-C0A1-4332-974E-4E24F4563A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4" name="AutoShape 11040" descr="*">
          <a:extLst>
            <a:ext uri="{FF2B5EF4-FFF2-40B4-BE49-F238E27FC236}">
              <a16:creationId xmlns:a16="http://schemas.microsoft.com/office/drawing/2014/main" id="{F5383256-1CED-4225-8A46-CDA93D9E1B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45" name="AutoShape 11044" descr="*">
          <a:extLst>
            <a:ext uri="{FF2B5EF4-FFF2-40B4-BE49-F238E27FC236}">
              <a16:creationId xmlns:a16="http://schemas.microsoft.com/office/drawing/2014/main" id="{1E37D422-66A3-4FA5-A856-18AC01A152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6" name="AutoShape 11045" descr="*">
          <a:extLst>
            <a:ext uri="{FF2B5EF4-FFF2-40B4-BE49-F238E27FC236}">
              <a16:creationId xmlns:a16="http://schemas.microsoft.com/office/drawing/2014/main" id="{ECA0D195-5900-4BB6-A7F4-7A98A5AA9C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7" name="AutoShape 11046" descr="*">
          <a:extLst>
            <a:ext uri="{FF2B5EF4-FFF2-40B4-BE49-F238E27FC236}">
              <a16:creationId xmlns:a16="http://schemas.microsoft.com/office/drawing/2014/main" id="{75CECF54-6871-45C2-AFDA-CA2D298AF9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8" name="AutoShape 11047" descr="*">
          <a:extLst>
            <a:ext uri="{FF2B5EF4-FFF2-40B4-BE49-F238E27FC236}">
              <a16:creationId xmlns:a16="http://schemas.microsoft.com/office/drawing/2014/main" id="{083249AF-3B9F-4B62-ADE1-634E20A93E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49" name="AutoShape 11048" descr="*">
          <a:extLst>
            <a:ext uri="{FF2B5EF4-FFF2-40B4-BE49-F238E27FC236}">
              <a16:creationId xmlns:a16="http://schemas.microsoft.com/office/drawing/2014/main" id="{870393AE-E9E2-46B6-992F-607242995F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50" name="AutoShape 11052" descr="*">
          <a:extLst>
            <a:ext uri="{FF2B5EF4-FFF2-40B4-BE49-F238E27FC236}">
              <a16:creationId xmlns:a16="http://schemas.microsoft.com/office/drawing/2014/main" id="{0CBC134C-08DF-40E7-A920-06852BC7EA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1" name="AutoShape 11053" descr="*">
          <a:extLst>
            <a:ext uri="{FF2B5EF4-FFF2-40B4-BE49-F238E27FC236}">
              <a16:creationId xmlns:a16="http://schemas.microsoft.com/office/drawing/2014/main" id="{975E1EFA-817D-43B5-BD96-817A25BE70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2" name="AutoShape 11054" descr="*">
          <a:extLst>
            <a:ext uri="{FF2B5EF4-FFF2-40B4-BE49-F238E27FC236}">
              <a16:creationId xmlns:a16="http://schemas.microsoft.com/office/drawing/2014/main" id="{A34DB922-57E0-4E4C-9E93-CA48DBC9F4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3" name="AutoShape 11055" descr="*">
          <a:extLst>
            <a:ext uri="{FF2B5EF4-FFF2-40B4-BE49-F238E27FC236}">
              <a16:creationId xmlns:a16="http://schemas.microsoft.com/office/drawing/2014/main" id="{02C8890D-FDC1-4144-AEDF-166C04616D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4" name="AutoShape 11056" descr="*">
          <a:extLst>
            <a:ext uri="{FF2B5EF4-FFF2-40B4-BE49-F238E27FC236}">
              <a16:creationId xmlns:a16="http://schemas.microsoft.com/office/drawing/2014/main" id="{CA8A0C02-07C4-4664-BE99-761033BD92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55" name="AutoShape 11060" descr="*">
          <a:extLst>
            <a:ext uri="{FF2B5EF4-FFF2-40B4-BE49-F238E27FC236}">
              <a16:creationId xmlns:a16="http://schemas.microsoft.com/office/drawing/2014/main" id="{1B4EA982-1F2D-4049-8CB8-69B02FE314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6" name="AutoShape 11061" descr="*">
          <a:extLst>
            <a:ext uri="{FF2B5EF4-FFF2-40B4-BE49-F238E27FC236}">
              <a16:creationId xmlns:a16="http://schemas.microsoft.com/office/drawing/2014/main" id="{E25EF581-6A7F-41A1-9561-E48B2B9DDD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7" name="AutoShape 11062" descr="*">
          <a:extLst>
            <a:ext uri="{FF2B5EF4-FFF2-40B4-BE49-F238E27FC236}">
              <a16:creationId xmlns:a16="http://schemas.microsoft.com/office/drawing/2014/main" id="{D7E170EA-25F5-48AF-9229-CE6811D024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8" name="AutoShape 11063" descr="*">
          <a:extLst>
            <a:ext uri="{FF2B5EF4-FFF2-40B4-BE49-F238E27FC236}">
              <a16:creationId xmlns:a16="http://schemas.microsoft.com/office/drawing/2014/main" id="{125595CD-789D-4A14-8900-7364194D46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59" name="AutoShape 11064" descr="*">
          <a:extLst>
            <a:ext uri="{FF2B5EF4-FFF2-40B4-BE49-F238E27FC236}">
              <a16:creationId xmlns:a16="http://schemas.microsoft.com/office/drawing/2014/main" id="{AD3EC085-CC43-4405-823F-55E9E1423A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60" name="AutoShape 11068" descr="*">
          <a:extLst>
            <a:ext uri="{FF2B5EF4-FFF2-40B4-BE49-F238E27FC236}">
              <a16:creationId xmlns:a16="http://schemas.microsoft.com/office/drawing/2014/main" id="{DF9851A6-7FF1-4C7A-A7A0-F27DFFEAEF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1" name="AutoShape 11069" descr="*">
          <a:extLst>
            <a:ext uri="{FF2B5EF4-FFF2-40B4-BE49-F238E27FC236}">
              <a16:creationId xmlns:a16="http://schemas.microsoft.com/office/drawing/2014/main" id="{657851AF-4889-4922-854E-D9EA8780E6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2" name="AutoShape 11070" descr="*">
          <a:extLst>
            <a:ext uri="{FF2B5EF4-FFF2-40B4-BE49-F238E27FC236}">
              <a16:creationId xmlns:a16="http://schemas.microsoft.com/office/drawing/2014/main" id="{88662640-248D-41F8-9A84-49D04F5EDC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3" name="AutoShape 11071" descr="*">
          <a:extLst>
            <a:ext uri="{FF2B5EF4-FFF2-40B4-BE49-F238E27FC236}">
              <a16:creationId xmlns:a16="http://schemas.microsoft.com/office/drawing/2014/main" id="{5CD3A806-C9E0-428D-B08F-2741E02571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4" name="AutoShape 11072" descr="*">
          <a:extLst>
            <a:ext uri="{FF2B5EF4-FFF2-40B4-BE49-F238E27FC236}">
              <a16:creationId xmlns:a16="http://schemas.microsoft.com/office/drawing/2014/main" id="{2BCD705A-FA63-413D-9E7A-F08FB52EA7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65" name="AutoShape 11076" descr="*">
          <a:extLst>
            <a:ext uri="{FF2B5EF4-FFF2-40B4-BE49-F238E27FC236}">
              <a16:creationId xmlns:a16="http://schemas.microsoft.com/office/drawing/2014/main" id="{6347B1EF-B879-45A4-A1B1-4154DC3FE4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6" name="AutoShape 11077" descr="*">
          <a:extLst>
            <a:ext uri="{FF2B5EF4-FFF2-40B4-BE49-F238E27FC236}">
              <a16:creationId xmlns:a16="http://schemas.microsoft.com/office/drawing/2014/main" id="{227D5EFC-3D6A-4F99-97A0-4F47B2C51B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7" name="AutoShape 11078" descr="*">
          <a:extLst>
            <a:ext uri="{FF2B5EF4-FFF2-40B4-BE49-F238E27FC236}">
              <a16:creationId xmlns:a16="http://schemas.microsoft.com/office/drawing/2014/main" id="{84B300C7-A854-4FC3-A082-FCB3E81947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8" name="AutoShape 11079" descr="*">
          <a:extLst>
            <a:ext uri="{FF2B5EF4-FFF2-40B4-BE49-F238E27FC236}">
              <a16:creationId xmlns:a16="http://schemas.microsoft.com/office/drawing/2014/main" id="{35333247-FC5B-42A9-9DD3-0D954B96D6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69" name="AutoShape 11080" descr="*">
          <a:extLst>
            <a:ext uri="{FF2B5EF4-FFF2-40B4-BE49-F238E27FC236}">
              <a16:creationId xmlns:a16="http://schemas.microsoft.com/office/drawing/2014/main" id="{079AC7BB-2E2B-42C2-A26F-BC30238942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0" name="AutoShape 11084" descr="*">
          <a:extLst>
            <a:ext uri="{FF2B5EF4-FFF2-40B4-BE49-F238E27FC236}">
              <a16:creationId xmlns:a16="http://schemas.microsoft.com/office/drawing/2014/main" id="{6D923F61-FC5E-49A3-BC47-7CCC32B95B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657225</xdr:colOff>
      <xdr:row>31</xdr:row>
      <xdr:rowOff>9525</xdr:rowOff>
    </xdr:to>
    <xdr:sp macro="" textlink="">
      <xdr:nvSpPr>
        <xdr:cNvPr id="2471" name="AutoShape 11098" descr="*">
          <a:extLst>
            <a:ext uri="{FF2B5EF4-FFF2-40B4-BE49-F238E27FC236}">
              <a16:creationId xmlns:a16="http://schemas.microsoft.com/office/drawing/2014/main" id="{57C4EC15-DB09-48AB-BE96-78E8E5A7880E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343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2" name="AutoShape 11099" descr="*">
          <a:extLst>
            <a:ext uri="{FF2B5EF4-FFF2-40B4-BE49-F238E27FC236}">
              <a16:creationId xmlns:a16="http://schemas.microsoft.com/office/drawing/2014/main" id="{34699432-2D3F-45FC-A3EC-0823E98809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3" name="AutoShape 11100" descr="*">
          <a:extLst>
            <a:ext uri="{FF2B5EF4-FFF2-40B4-BE49-F238E27FC236}">
              <a16:creationId xmlns:a16="http://schemas.microsoft.com/office/drawing/2014/main" id="{F750D931-3087-4407-872F-153849858A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4" name="AutoShape 11101" descr="*">
          <a:extLst>
            <a:ext uri="{FF2B5EF4-FFF2-40B4-BE49-F238E27FC236}">
              <a16:creationId xmlns:a16="http://schemas.microsoft.com/office/drawing/2014/main" id="{4E23F365-2EE7-4FF8-B29F-041B0DA771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75" name="AutoShape 11102" descr="*">
          <a:extLst>
            <a:ext uri="{FF2B5EF4-FFF2-40B4-BE49-F238E27FC236}">
              <a16:creationId xmlns:a16="http://schemas.microsoft.com/office/drawing/2014/main" id="{3703DD7C-7784-452B-B3E5-1A8513C97C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6" name="AutoShape 11103" descr="*">
          <a:extLst>
            <a:ext uri="{FF2B5EF4-FFF2-40B4-BE49-F238E27FC236}">
              <a16:creationId xmlns:a16="http://schemas.microsoft.com/office/drawing/2014/main" id="{6B720C90-EFE1-4601-ABC3-B04829DDE2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7" name="AutoShape 11104" descr="*">
          <a:extLst>
            <a:ext uri="{FF2B5EF4-FFF2-40B4-BE49-F238E27FC236}">
              <a16:creationId xmlns:a16="http://schemas.microsoft.com/office/drawing/2014/main" id="{A076B95F-64EA-4F1A-9AFF-7951CAEFD9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8" name="AutoShape 11105" descr="*">
          <a:extLst>
            <a:ext uri="{FF2B5EF4-FFF2-40B4-BE49-F238E27FC236}">
              <a16:creationId xmlns:a16="http://schemas.microsoft.com/office/drawing/2014/main" id="{F66B2CEC-8054-4DDD-92AF-2A8642E04D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79" name="AutoShape 11106" descr="*">
          <a:extLst>
            <a:ext uri="{FF2B5EF4-FFF2-40B4-BE49-F238E27FC236}">
              <a16:creationId xmlns:a16="http://schemas.microsoft.com/office/drawing/2014/main" id="{A1DF9B6F-24E1-496C-831F-51BB373821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0" name="AutoShape 11107" descr="*">
          <a:extLst>
            <a:ext uri="{FF2B5EF4-FFF2-40B4-BE49-F238E27FC236}">
              <a16:creationId xmlns:a16="http://schemas.microsoft.com/office/drawing/2014/main" id="{8470BA9F-562D-497C-8D4E-D543667527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1" name="AutoShape 11108" descr="*">
          <a:extLst>
            <a:ext uri="{FF2B5EF4-FFF2-40B4-BE49-F238E27FC236}">
              <a16:creationId xmlns:a16="http://schemas.microsoft.com/office/drawing/2014/main" id="{19209794-3EAE-4EB8-A714-0D2FE943AB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2" name="AutoShape 11109" descr="*">
          <a:extLst>
            <a:ext uri="{FF2B5EF4-FFF2-40B4-BE49-F238E27FC236}">
              <a16:creationId xmlns:a16="http://schemas.microsoft.com/office/drawing/2014/main" id="{B1EA8C58-E4F3-46F8-AED7-FEA6E59F01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3" name="AutoShape 11110" descr="*">
          <a:extLst>
            <a:ext uri="{FF2B5EF4-FFF2-40B4-BE49-F238E27FC236}">
              <a16:creationId xmlns:a16="http://schemas.microsoft.com/office/drawing/2014/main" id="{A6F59713-56E7-460C-983D-BF17B4E1F9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84" name="AutoShape 11111" descr="*">
          <a:extLst>
            <a:ext uri="{FF2B5EF4-FFF2-40B4-BE49-F238E27FC236}">
              <a16:creationId xmlns:a16="http://schemas.microsoft.com/office/drawing/2014/main" id="{2BE099F6-BC21-4A76-8FE7-E2A0FEF442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85" name="AutoShape 11112" descr="*">
          <a:extLst>
            <a:ext uri="{FF2B5EF4-FFF2-40B4-BE49-F238E27FC236}">
              <a16:creationId xmlns:a16="http://schemas.microsoft.com/office/drawing/2014/main" id="{419A24D6-D67F-4672-9245-BD10A9421A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86" name="AutoShape 11113" descr="*">
          <a:extLst>
            <a:ext uri="{FF2B5EF4-FFF2-40B4-BE49-F238E27FC236}">
              <a16:creationId xmlns:a16="http://schemas.microsoft.com/office/drawing/2014/main" id="{D23BFBF2-7F0E-42DA-BE7A-9C34FD05F3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87" name="AutoShape 11114" descr="*">
          <a:extLst>
            <a:ext uri="{FF2B5EF4-FFF2-40B4-BE49-F238E27FC236}">
              <a16:creationId xmlns:a16="http://schemas.microsoft.com/office/drawing/2014/main" id="{5300E503-7F41-4DF7-8554-C3A794FC6C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8" name="AutoShape 11115" descr="*">
          <a:extLst>
            <a:ext uri="{FF2B5EF4-FFF2-40B4-BE49-F238E27FC236}">
              <a16:creationId xmlns:a16="http://schemas.microsoft.com/office/drawing/2014/main" id="{E78E3A41-F692-455E-9C17-296D2FD55D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89" name="AutoShape 11116" descr="*">
          <a:extLst>
            <a:ext uri="{FF2B5EF4-FFF2-40B4-BE49-F238E27FC236}">
              <a16:creationId xmlns:a16="http://schemas.microsoft.com/office/drawing/2014/main" id="{34A7BBC5-F817-4725-9D89-FCC33C01ED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0" name="AutoShape 11117" descr="*">
          <a:extLst>
            <a:ext uri="{FF2B5EF4-FFF2-40B4-BE49-F238E27FC236}">
              <a16:creationId xmlns:a16="http://schemas.microsoft.com/office/drawing/2014/main" id="{87BCE60F-A6EF-4D6A-9847-2AEEA633F4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1" name="AutoShape 11118" descr="*">
          <a:extLst>
            <a:ext uri="{FF2B5EF4-FFF2-40B4-BE49-F238E27FC236}">
              <a16:creationId xmlns:a16="http://schemas.microsoft.com/office/drawing/2014/main" id="{4565C44F-009F-4034-8D90-153228F0B2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92" name="AutoShape 11119" descr="*">
          <a:extLst>
            <a:ext uri="{FF2B5EF4-FFF2-40B4-BE49-F238E27FC236}">
              <a16:creationId xmlns:a16="http://schemas.microsoft.com/office/drawing/2014/main" id="{F5053BAB-866A-4FC6-AAFD-B8FE88D429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93" name="AutoShape 11120" descr="*">
          <a:extLst>
            <a:ext uri="{FF2B5EF4-FFF2-40B4-BE49-F238E27FC236}">
              <a16:creationId xmlns:a16="http://schemas.microsoft.com/office/drawing/2014/main" id="{B3B9E315-6CC1-42BA-8948-C8815DAD57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94" name="AutoShape 11121" descr="*">
          <a:extLst>
            <a:ext uri="{FF2B5EF4-FFF2-40B4-BE49-F238E27FC236}">
              <a16:creationId xmlns:a16="http://schemas.microsoft.com/office/drawing/2014/main" id="{4D88E067-B7EC-4A3E-B503-48A497B4D0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495" name="AutoShape 11122" descr="*">
          <a:extLst>
            <a:ext uri="{FF2B5EF4-FFF2-40B4-BE49-F238E27FC236}">
              <a16:creationId xmlns:a16="http://schemas.microsoft.com/office/drawing/2014/main" id="{C9154BF2-4F72-4A0F-92B8-7A4C0D4448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6" name="AutoShape 11123" descr="*">
          <a:extLst>
            <a:ext uri="{FF2B5EF4-FFF2-40B4-BE49-F238E27FC236}">
              <a16:creationId xmlns:a16="http://schemas.microsoft.com/office/drawing/2014/main" id="{C2231ECB-82AD-4393-AB6E-12AEE307AD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7" name="AutoShape 11124" descr="*">
          <a:extLst>
            <a:ext uri="{FF2B5EF4-FFF2-40B4-BE49-F238E27FC236}">
              <a16:creationId xmlns:a16="http://schemas.microsoft.com/office/drawing/2014/main" id="{2A47BB3F-228F-4D72-963B-5E171E7C2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8" name="AutoShape 11125" descr="*">
          <a:extLst>
            <a:ext uri="{FF2B5EF4-FFF2-40B4-BE49-F238E27FC236}">
              <a16:creationId xmlns:a16="http://schemas.microsoft.com/office/drawing/2014/main" id="{8F8F74FF-337A-4AF4-8085-E41EA353C7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499" name="AutoShape 11126" descr="*">
          <a:extLst>
            <a:ext uri="{FF2B5EF4-FFF2-40B4-BE49-F238E27FC236}">
              <a16:creationId xmlns:a16="http://schemas.microsoft.com/office/drawing/2014/main" id="{2D18944F-61E9-4CA9-9AFE-3581487F87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0" name="AutoShape 11127" descr="*">
          <a:extLst>
            <a:ext uri="{FF2B5EF4-FFF2-40B4-BE49-F238E27FC236}">
              <a16:creationId xmlns:a16="http://schemas.microsoft.com/office/drawing/2014/main" id="{E2962332-ACFF-49F8-AED0-2086AFB065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1" name="AutoShape 11128" descr="*">
          <a:extLst>
            <a:ext uri="{FF2B5EF4-FFF2-40B4-BE49-F238E27FC236}">
              <a16:creationId xmlns:a16="http://schemas.microsoft.com/office/drawing/2014/main" id="{C3EC77F4-1CDD-44CA-8527-2BE78E2C2A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2" name="AutoShape 11129" descr="*">
          <a:extLst>
            <a:ext uri="{FF2B5EF4-FFF2-40B4-BE49-F238E27FC236}">
              <a16:creationId xmlns:a16="http://schemas.microsoft.com/office/drawing/2014/main" id="{3D0B02D4-9AA0-4347-B7C8-636039329A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3" name="AutoShape 11130" descr="*">
          <a:extLst>
            <a:ext uri="{FF2B5EF4-FFF2-40B4-BE49-F238E27FC236}">
              <a16:creationId xmlns:a16="http://schemas.microsoft.com/office/drawing/2014/main" id="{33AE0C9C-AB6D-4B17-A850-110E1F6264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04" name="AutoShape 11131" descr="*">
          <a:extLst>
            <a:ext uri="{FF2B5EF4-FFF2-40B4-BE49-F238E27FC236}">
              <a16:creationId xmlns:a16="http://schemas.microsoft.com/office/drawing/2014/main" id="{BDF55782-69DD-40DB-B78E-D84E437FBA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05" name="AutoShape 11132" descr="*">
          <a:extLst>
            <a:ext uri="{FF2B5EF4-FFF2-40B4-BE49-F238E27FC236}">
              <a16:creationId xmlns:a16="http://schemas.microsoft.com/office/drawing/2014/main" id="{29D7934C-85E5-403D-AD8F-C04CFF511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06" name="AutoShape 11133" descr="*">
          <a:extLst>
            <a:ext uri="{FF2B5EF4-FFF2-40B4-BE49-F238E27FC236}">
              <a16:creationId xmlns:a16="http://schemas.microsoft.com/office/drawing/2014/main" id="{2F13164F-2A72-44A2-AE4E-38A68941A9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07" name="AutoShape 11134" descr="*">
          <a:extLst>
            <a:ext uri="{FF2B5EF4-FFF2-40B4-BE49-F238E27FC236}">
              <a16:creationId xmlns:a16="http://schemas.microsoft.com/office/drawing/2014/main" id="{D96FD006-2249-4D2B-A53B-89FB4E9814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8" name="AutoShape 11135" descr="*">
          <a:extLst>
            <a:ext uri="{FF2B5EF4-FFF2-40B4-BE49-F238E27FC236}">
              <a16:creationId xmlns:a16="http://schemas.microsoft.com/office/drawing/2014/main" id="{205F291A-47EE-4BB4-88D9-05ADEF00FB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09" name="AutoShape 11136" descr="*">
          <a:extLst>
            <a:ext uri="{FF2B5EF4-FFF2-40B4-BE49-F238E27FC236}">
              <a16:creationId xmlns:a16="http://schemas.microsoft.com/office/drawing/2014/main" id="{92733426-945C-4A9A-8D6A-52E79DE2CB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0" name="AutoShape 11137" descr="*">
          <a:extLst>
            <a:ext uri="{FF2B5EF4-FFF2-40B4-BE49-F238E27FC236}">
              <a16:creationId xmlns:a16="http://schemas.microsoft.com/office/drawing/2014/main" id="{FF1FF277-F5D0-4E4D-A0CB-6E8FACDADA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1" name="AutoShape 11138" descr="*">
          <a:extLst>
            <a:ext uri="{FF2B5EF4-FFF2-40B4-BE49-F238E27FC236}">
              <a16:creationId xmlns:a16="http://schemas.microsoft.com/office/drawing/2014/main" id="{746387A9-E44D-48D7-9DA0-82B657243D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2" name="AutoShape 11139" descr="*">
          <a:extLst>
            <a:ext uri="{FF2B5EF4-FFF2-40B4-BE49-F238E27FC236}">
              <a16:creationId xmlns:a16="http://schemas.microsoft.com/office/drawing/2014/main" id="{297C4BAC-1323-4C9B-B50D-F14B17C8B9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3" name="AutoShape 11140" descr="*">
          <a:extLst>
            <a:ext uri="{FF2B5EF4-FFF2-40B4-BE49-F238E27FC236}">
              <a16:creationId xmlns:a16="http://schemas.microsoft.com/office/drawing/2014/main" id="{90EF28E3-85F1-40F4-B5C1-BE04BBA494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4" name="AutoShape 11141" descr="*">
          <a:extLst>
            <a:ext uri="{FF2B5EF4-FFF2-40B4-BE49-F238E27FC236}">
              <a16:creationId xmlns:a16="http://schemas.microsoft.com/office/drawing/2014/main" id="{5060A84B-1A26-41C4-8105-D518EE5782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15" name="AutoShape 11142" descr="*">
          <a:extLst>
            <a:ext uri="{FF2B5EF4-FFF2-40B4-BE49-F238E27FC236}">
              <a16:creationId xmlns:a16="http://schemas.microsoft.com/office/drawing/2014/main" id="{C53DFD4A-370B-4E60-A6A2-40D6226548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6" name="AutoShape 11143" descr="*">
          <a:extLst>
            <a:ext uri="{FF2B5EF4-FFF2-40B4-BE49-F238E27FC236}">
              <a16:creationId xmlns:a16="http://schemas.microsoft.com/office/drawing/2014/main" id="{8BD27E0E-2149-4192-A0CA-8C1C45D33F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7" name="AutoShape 11144" descr="*">
          <a:extLst>
            <a:ext uri="{FF2B5EF4-FFF2-40B4-BE49-F238E27FC236}">
              <a16:creationId xmlns:a16="http://schemas.microsoft.com/office/drawing/2014/main" id="{1E10613F-F39D-46EC-89B9-5449FD23BD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8" name="AutoShape 11145" descr="*">
          <a:extLst>
            <a:ext uri="{FF2B5EF4-FFF2-40B4-BE49-F238E27FC236}">
              <a16:creationId xmlns:a16="http://schemas.microsoft.com/office/drawing/2014/main" id="{C35AF079-2966-4B34-867E-1CF92780E8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19" name="AutoShape 11146" descr="*">
          <a:extLst>
            <a:ext uri="{FF2B5EF4-FFF2-40B4-BE49-F238E27FC236}">
              <a16:creationId xmlns:a16="http://schemas.microsoft.com/office/drawing/2014/main" id="{C972BBDB-C467-4ADC-9CD4-D0B0A5C9C5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2520" name="AutoShape 11011" descr="*">
          <a:extLst>
            <a:ext uri="{FF2B5EF4-FFF2-40B4-BE49-F238E27FC236}">
              <a16:creationId xmlns:a16="http://schemas.microsoft.com/office/drawing/2014/main" id="{FA6C37E8-57E7-491B-A355-44E570F7095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521" name="AutoShape 11011" descr="*">
          <a:extLst>
            <a:ext uri="{FF2B5EF4-FFF2-40B4-BE49-F238E27FC236}">
              <a16:creationId xmlns:a16="http://schemas.microsoft.com/office/drawing/2014/main" id="{7BB8D5C3-0A85-48EA-8806-0EEFC1AF7AE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1123950</xdr:colOff>
      <xdr:row>30</xdr:row>
      <xdr:rowOff>0</xdr:rowOff>
    </xdr:from>
    <xdr:to>
      <xdr:col>7</xdr:col>
      <xdr:colOff>266700</xdr:colOff>
      <xdr:row>31</xdr:row>
      <xdr:rowOff>9525</xdr:rowOff>
    </xdr:to>
    <xdr:sp macro="" textlink="">
      <xdr:nvSpPr>
        <xdr:cNvPr id="2522" name="AutoShape 11098" descr="*">
          <a:extLst>
            <a:ext uri="{FF2B5EF4-FFF2-40B4-BE49-F238E27FC236}">
              <a16:creationId xmlns:a16="http://schemas.microsoft.com/office/drawing/2014/main" id="{947E9EA8-9C52-448F-B8BE-9C8D6B7048A0}"/>
            </a:ext>
          </a:extLst>
        </xdr:cNvPr>
        <xdr:cNvSpPr>
          <a:spLocks noChangeAspect="1" noChangeArrowheads="1"/>
        </xdr:cNvSpPr>
      </xdr:nvSpPr>
      <xdr:spPr bwMode="auto">
        <a:xfrm>
          <a:off x="2057400" y="1159373475"/>
          <a:ext cx="9525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523" name="AutoShape 11011" descr="*">
          <a:extLst>
            <a:ext uri="{FF2B5EF4-FFF2-40B4-BE49-F238E27FC236}">
              <a16:creationId xmlns:a16="http://schemas.microsoft.com/office/drawing/2014/main" id="{D0D6F3AF-4774-4FCF-96CB-AFBE494AC06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4" name="AutoShape 11012" descr="*">
          <a:extLst>
            <a:ext uri="{FF2B5EF4-FFF2-40B4-BE49-F238E27FC236}">
              <a16:creationId xmlns:a16="http://schemas.microsoft.com/office/drawing/2014/main" id="{334E6269-A982-43DE-8435-9671C5B8C5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5" name="AutoShape 11013" descr="*">
          <a:extLst>
            <a:ext uri="{FF2B5EF4-FFF2-40B4-BE49-F238E27FC236}">
              <a16:creationId xmlns:a16="http://schemas.microsoft.com/office/drawing/2014/main" id="{A62C9D68-F5F3-41CE-B0E7-B4017BC2D6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6" name="AutoShape 11014" descr="*">
          <a:extLst>
            <a:ext uri="{FF2B5EF4-FFF2-40B4-BE49-F238E27FC236}">
              <a16:creationId xmlns:a16="http://schemas.microsoft.com/office/drawing/2014/main" id="{29B230BD-5108-4C66-971A-A4C3B721ED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7" name="AutoShape 11015" descr="*">
          <a:extLst>
            <a:ext uri="{FF2B5EF4-FFF2-40B4-BE49-F238E27FC236}">
              <a16:creationId xmlns:a16="http://schemas.microsoft.com/office/drawing/2014/main" id="{F726E76B-FD19-41C5-B450-77081F3930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28" name="AutoShape 11016" descr="*">
          <a:extLst>
            <a:ext uri="{FF2B5EF4-FFF2-40B4-BE49-F238E27FC236}">
              <a16:creationId xmlns:a16="http://schemas.microsoft.com/office/drawing/2014/main" id="{370AB637-17B0-4784-ABF5-0628ED7B17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29" name="AutoShape 11017" descr="*">
          <a:extLst>
            <a:ext uri="{FF2B5EF4-FFF2-40B4-BE49-F238E27FC236}">
              <a16:creationId xmlns:a16="http://schemas.microsoft.com/office/drawing/2014/main" id="{E7C7851C-E238-4A0D-BB9A-536C5CCAFF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0" name="AutoShape 11018" descr="*">
          <a:extLst>
            <a:ext uri="{FF2B5EF4-FFF2-40B4-BE49-F238E27FC236}">
              <a16:creationId xmlns:a16="http://schemas.microsoft.com/office/drawing/2014/main" id="{88536D62-DA60-44AA-BCC4-7A543F38F2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1" name="AutoShape 11019" descr="*">
          <a:extLst>
            <a:ext uri="{FF2B5EF4-FFF2-40B4-BE49-F238E27FC236}">
              <a16:creationId xmlns:a16="http://schemas.microsoft.com/office/drawing/2014/main" id="{D1146D58-21EF-4586-AD91-8420D2BF8B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2" name="AutoShape 11020" descr="*">
          <a:extLst>
            <a:ext uri="{FF2B5EF4-FFF2-40B4-BE49-F238E27FC236}">
              <a16:creationId xmlns:a16="http://schemas.microsoft.com/office/drawing/2014/main" id="{92A18597-B471-413B-8EE6-3EFDE89788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33" name="AutoShape 11021" descr="*">
          <a:extLst>
            <a:ext uri="{FF2B5EF4-FFF2-40B4-BE49-F238E27FC236}">
              <a16:creationId xmlns:a16="http://schemas.microsoft.com/office/drawing/2014/main" id="{D6921D1B-0F7F-4164-AF08-BB8A665034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4" name="AutoShape 11022" descr="*">
          <a:extLst>
            <a:ext uri="{FF2B5EF4-FFF2-40B4-BE49-F238E27FC236}">
              <a16:creationId xmlns:a16="http://schemas.microsoft.com/office/drawing/2014/main" id="{4CDDF988-8FBB-4EE0-AAD9-1395A81CDF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5" name="AutoShape 11023" descr="*">
          <a:extLst>
            <a:ext uri="{FF2B5EF4-FFF2-40B4-BE49-F238E27FC236}">
              <a16:creationId xmlns:a16="http://schemas.microsoft.com/office/drawing/2014/main" id="{9192DCBA-2973-4AED-9C56-DFAC3200B3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6" name="AutoShape 11024" descr="*">
          <a:extLst>
            <a:ext uri="{FF2B5EF4-FFF2-40B4-BE49-F238E27FC236}">
              <a16:creationId xmlns:a16="http://schemas.microsoft.com/office/drawing/2014/main" id="{5BB9C0B8-E4A9-4C9D-9907-484794C390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7" name="AutoShape 11025" descr="*">
          <a:extLst>
            <a:ext uri="{FF2B5EF4-FFF2-40B4-BE49-F238E27FC236}">
              <a16:creationId xmlns:a16="http://schemas.microsoft.com/office/drawing/2014/main" id="{5294D485-3B4E-47F0-9CF2-7D8B74B049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38" name="AutoShape 11026" descr="*">
          <a:extLst>
            <a:ext uri="{FF2B5EF4-FFF2-40B4-BE49-F238E27FC236}">
              <a16:creationId xmlns:a16="http://schemas.microsoft.com/office/drawing/2014/main" id="{65DE6767-BB50-4895-A00C-50782D39B1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39" name="AutoShape 11027" descr="*">
          <a:extLst>
            <a:ext uri="{FF2B5EF4-FFF2-40B4-BE49-F238E27FC236}">
              <a16:creationId xmlns:a16="http://schemas.microsoft.com/office/drawing/2014/main" id="{B675A88E-DB4F-4E27-986B-4E66F6232A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0" name="AutoShape 11028" descr="*">
          <a:extLst>
            <a:ext uri="{FF2B5EF4-FFF2-40B4-BE49-F238E27FC236}">
              <a16:creationId xmlns:a16="http://schemas.microsoft.com/office/drawing/2014/main" id="{3D2AA29F-D370-4F24-A5F3-85AABA0D9E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1" name="AutoShape 11029" descr="*">
          <a:extLst>
            <a:ext uri="{FF2B5EF4-FFF2-40B4-BE49-F238E27FC236}">
              <a16:creationId xmlns:a16="http://schemas.microsoft.com/office/drawing/2014/main" id="{27D77736-B61A-41FB-A5C4-B6EF0BCBE6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2" name="AutoShape 11030" descr="*">
          <a:extLst>
            <a:ext uri="{FF2B5EF4-FFF2-40B4-BE49-F238E27FC236}">
              <a16:creationId xmlns:a16="http://schemas.microsoft.com/office/drawing/2014/main" id="{CD7BACD3-D8E7-42CA-BDC7-AA56EAB031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43" name="AutoShape 11031" descr="*">
          <a:extLst>
            <a:ext uri="{FF2B5EF4-FFF2-40B4-BE49-F238E27FC236}">
              <a16:creationId xmlns:a16="http://schemas.microsoft.com/office/drawing/2014/main" id="{3952FF5A-2AB3-4EBA-8B69-18BDBEB51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4" name="AutoShape 11032" descr="*">
          <a:extLst>
            <a:ext uri="{FF2B5EF4-FFF2-40B4-BE49-F238E27FC236}">
              <a16:creationId xmlns:a16="http://schemas.microsoft.com/office/drawing/2014/main" id="{A00101E4-D073-487B-9220-7C6DF4169E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5" name="AutoShape 11033" descr="*">
          <a:extLst>
            <a:ext uri="{FF2B5EF4-FFF2-40B4-BE49-F238E27FC236}">
              <a16:creationId xmlns:a16="http://schemas.microsoft.com/office/drawing/2014/main" id="{665650E4-5F99-4574-A639-FB7FBC2117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6" name="AutoShape 11034" descr="*">
          <a:extLst>
            <a:ext uri="{FF2B5EF4-FFF2-40B4-BE49-F238E27FC236}">
              <a16:creationId xmlns:a16="http://schemas.microsoft.com/office/drawing/2014/main" id="{6FC62B27-DE38-49D5-8913-4802B00DE8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7" name="AutoShape 11035" descr="*">
          <a:extLst>
            <a:ext uri="{FF2B5EF4-FFF2-40B4-BE49-F238E27FC236}">
              <a16:creationId xmlns:a16="http://schemas.microsoft.com/office/drawing/2014/main" id="{7231A4EF-0F33-4ABF-9739-4A21AE677C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48" name="AutoShape 11036" descr="*">
          <a:extLst>
            <a:ext uri="{FF2B5EF4-FFF2-40B4-BE49-F238E27FC236}">
              <a16:creationId xmlns:a16="http://schemas.microsoft.com/office/drawing/2014/main" id="{1FEAFBA4-14A5-423F-B36A-0EB1021DA4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49" name="AutoShape 11037" descr="*">
          <a:extLst>
            <a:ext uri="{FF2B5EF4-FFF2-40B4-BE49-F238E27FC236}">
              <a16:creationId xmlns:a16="http://schemas.microsoft.com/office/drawing/2014/main" id="{2F4B322D-7ABB-4DE8-AB2E-3461633838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0" name="AutoShape 11038" descr="*">
          <a:extLst>
            <a:ext uri="{FF2B5EF4-FFF2-40B4-BE49-F238E27FC236}">
              <a16:creationId xmlns:a16="http://schemas.microsoft.com/office/drawing/2014/main" id="{D5640C90-02FC-47A7-BD98-0264E4BC5A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1" name="AutoShape 11039" descr="*">
          <a:extLst>
            <a:ext uri="{FF2B5EF4-FFF2-40B4-BE49-F238E27FC236}">
              <a16:creationId xmlns:a16="http://schemas.microsoft.com/office/drawing/2014/main" id="{BE0AC075-8438-4311-A007-F97CE9B7F3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2" name="AutoShape 11040" descr="*">
          <a:extLst>
            <a:ext uri="{FF2B5EF4-FFF2-40B4-BE49-F238E27FC236}">
              <a16:creationId xmlns:a16="http://schemas.microsoft.com/office/drawing/2014/main" id="{80C63F9E-8187-4F3F-8DB1-6A86B3EB5E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53" name="AutoShape 11044" descr="*">
          <a:extLst>
            <a:ext uri="{FF2B5EF4-FFF2-40B4-BE49-F238E27FC236}">
              <a16:creationId xmlns:a16="http://schemas.microsoft.com/office/drawing/2014/main" id="{8ECC8F2B-29EC-4167-802D-72FC8A9431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4" name="AutoShape 11045" descr="*">
          <a:extLst>
            <a:ext uri="{FF2B5EF4-FFF2-40B4-BE49-F238E27FC236}">
              <a16:creationId xmlns:a16="http://schemas.microsoft.com/office/drawing/2014/main" id="{A95233A8-2548-45B8-BA71-24ACF26EBD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5" name="AutoShape 11046" descr="*">
          <a:extLst>
            <a:ext uri="{FF2B5EF4-FFF2-40B4-BE49-F238E27FC236}">
              <a16:creationId xmlns:a16="http://schemas.microsoft.com/office/drawing/2014/main" id="{EB4294B3-48A8-4FED-84F2-6081D8E660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6" name="AutoShape 11047" descr="*">
          <a:extLst>
            <a:ext uri="{FF2B5EF4-FFF2-40B4-BE49-F238E27FC236}">
              <a16:creationId xmlns:a16="http://schemas.microsoft.com/office/drawing/2014/main" id="{94C3700C-4B59-4251-926D-C3C516EF92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7" name="AutoShape 11048" descr="*">
          <a:extLst>
            <a:ext uri="{FF2B5EF4-FFF2-40B4-BE49-F238E27FC236}">
              <a16:creationId xmlns:a16="http://schemas.microsoft.com/office/drawing/2014/main" id="{09CA85E0-90A7-43CD-8276-D5D4C3BA0B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58" name="AutoShape 11052" descr="*">
          <a:extLst>
            <a:ext uri="{FF2B5EF4-FFF2-40B4-BE49-F238E27FC236}">
              <a16:creationId xmlns:a16="http://schemas.microsoft.com/office/drawing/2014/main" id="{33B81EB0-208C-49D3-B90F-EFC73BE2CA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59" name="AutoShape 11053" descr="*">
          <a:extLst>
            <a:ext uri="{FF2B5EF4-FFF2-40B4-BE49-F238E27FC236}">
              <a16:creationId xmlns:a16="http://schemas.microsoft.com/office/drawing/2014/main" id="{19D1E9C1-417D-475D-8B38-1E751B21BD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0" name="AutoShape 11054" descr="*">
          <a:extLst>
            <a:ext uri="{FF2B5EF4-FFF2-40B4-BE49-F238E27FC236}">
              <a16:creationId xmlns:a16="http://schemas.microsoft.com/office/drawing/2014/main" id="{28EF2EB5-0C5D-4FDE-8448-C52D2A6387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1" name="AutoShape 11055" descr="*">
          <a:extLst>
            <a:ext uri="{FF2B5EF4-FFF2-40B4-BE49-F238E27FC236}">
              <a16:creationId xmlns:a16="http://schemas.microsoft.com/office/drawing/2014/main" id="{2D7B5A49-E739-4EDC-B115-0087D61E49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2" name="AutoShape 11056" descr="*">
          <a:extLst>
            <a:ext uri="{FF2B5EF4-FFF2-40B4-BE49-F238E27FC236}">
              <a16:creationId xmlns:a16="http://schemas.microsoft.com/office/drawing/2014/main" id="{BA25761E-69EB-4567-BABF-149C8616D2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63" name="AutoShape 11060" descr="*">
          <a:extLst>
            <a:ext uri="{FF2B5EF4-FFF2-40B4-BE49-F238E27FC236}">
              <a16:creationId xmlns:a16="http://schemas.microsoft.com/office/drawing/2014/main" id="{8F961CFF-8B81-467E-9DCE-B45092084D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4" name="AutoShape 11061" descr="*">
          <a:extLst>
            <a:ext uri="{FF2B5EF4-FFF2-40B4-BE49-F238E27FC236}">
              <a16:creationId xmlns:a16="http://schemas.microsoft.com/office/drawing/2014/main" id="{F5577E30-3D50-412B-A731-0A2697FC56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5" name="AutoShape 11062" descr="*">
          <a:extLst>
            <a:ext uri="{FF2B5EF4-FFF2-40B4-BE49-F238E27FC236}">
              <a16:creationId xmlns:a16="http://schemas.microsoft.com/office/drawing/2014/main" id="{226ECF76-36E3-4FF2-A107-DF75642F0D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6" name="AutoShape 11063" descr="*">
          <a:extLst>
            <a:ext uri="{FF2B5EF4-FFF2-40B4-BE49-F238E27FC236}">
              <a16:creationId xmlns:a16="http://schemas.microsoft.com/office/drawing/2014/main" id="{46D13EE6-D496-4555-83F8-E630FB883A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7" name="AutoShape 11064" descr="*">
          <a:extLst>
            <a:ext uri="{FF2B5EF4-FFF2-40B4-BE49-F238E27FC236}">
              <a16:creationId xmlns:a16="http://schemas.microsoft.com/office/drawing/2014/main" id="{CE229A5A-944E-498D-BDD6-5B5BDF83DD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68" name="AutoShape 11068" descr="*">
          <a:extLst>
            <a:ext uri="{FF2B5EF4-FFF2-40B4-BE49-F238E27FC236}">
              <a16:creationId xmlns:a16="http://schemas.microsoft.com/office/drawing/2014/main" id="{9B5AFAC2-C779-4EA0-B6DC-4A1BFD6B1B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69" name="AutoShape 11069" descr="*">
          <a:extLst>
            <a:ext uri="{FF2B5EF4-FFF2-40B4-BE49-F238E27FC236}">
              <a16:creationId xmlns:a16="http://schemas.microsoft.com/office/drawing/2014/main" id="{856A68C8-1B2A-457D-9344-20EF008DA4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0" name="AutoShape 11070" descr="*">
          <a:extLst>
            <a:ext uri="{FF2B5EF4-FFF2-40B4-BE49-F238E27FC236}">
              <a16:creationId xmlns:a16="http://schemas.microsoft.com/office/drawing/2014/main" id="{E0E14596-94F2-4E80-89D0-D86819FD6F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1" name="AutoShape 11071" descr="*">
          <a:extLst>
            <a:ext uri="{FF2B5EF4-FFF2-40B4-BE49-F238E27FC236}">
              <a16:creationId xmlns:a16="http://schemas.microsoft.com/office/drawing/2014/main" id="{5C5B9C06-2A9B-4638-B440-9C6F9A1651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2" name="AutoShape 11072" descr="*">
          <a:extLst>
            <a:ext uri="{FF2B5EF4-FFF2-40B4-BE49-F238E27FC236}">
              <a16:creationId xmlns:a16="http://schemas.microsoft.com/office/drawing/2014/main" id="{3B994FB5-0A21-480F-A8F9-B15448165B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73" name="AutoShape 11076" descr="*">
          <a:extLst>
            <a:ext uri="{FF2B5EF4-FFF2-40B4-BE49-F238E27FC236}">
              <a16:creationId xmlns:a16="http://schemas.microsoft.com/office/drawing/2014/main" id="{7305E6B5-220E-4F1A-8906-9CB51D453A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4" name="AutoShape 11077" descr="*">
          <a:extLst>
            <a:ext uri="{FF2B5EF4-FFF2-40B4-BE49-F238E27FC236}">
              <a16:creationId xmlns:a16="http://schemas.microsoft.com/office/drawing/2014/main" id="{9CE91502-A16A-440A-8B6F-8F476EF0EB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5" name="AutoShape 11078" descr="*">
          <a:extLst>
            <a:ext uri="{FF2B5EF4-FFF2-40B4-BE49-F238E27FC236}">
              <a16:creationId xmlns:a16="http://schemas.microsoft.com/office/drawing/2014/main" id="{F66C1231-ADBD-4D2A-95BE-CC20A26BA0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6" name="AutoShape 11079" descr="*">
          <a:extLst>
            <a:ext uri="{FF2B5EF4-FFF2-40B4-BE49-F238E27FC236}">
              <a16:creationId xmlns:a16="http://schemas.microsoft.com/office/drawing/2014/main" id="{23DEED1A-6A4B-4201-B876-5CE0C6FBA2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7" name="AutoShape 11080" descr="*">
          <a:extLst>
            <a:ext uri="{FF2B5EF4-FFF2-40B4-BE49-F238E27FC236}">
              <a16:creationId xmlns:a16="http://schemas.microsoft.com/office/drawing/2014/main" id="{B01F31E2-A6AF-49A6-8663-4EBE91EF5D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78" name="AutoShape 11084" descr="*">
          <a:extLst>
            <a:ext uri="{FF2B5EF4-FFF2-40B4-BE49-F238E27FC236}">
              <a16:creationId xmlns:a16="http://schemas.microsoft.com/office/drawing/2014/main" id="{5C141ED2-B6EC-41FB-B027-07C15A9F82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79" name="AutoShape 11099" descr="*">
          <a:extLst>
            <a:ext uri="{FF2B5EF4-FFF2-40B4-BE49-F238E27FC236}">
              <a16:creationId xmlns:a16="http://schemas.microsoft.com/office/drawing/2014/main" id="{02133FA3-E26F-4562-8437-23EF33643E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0" name="AutoShape 11100" descr="*">
          <a:extLst>
            <a:ext uri="{FF2B5EF4-FFF2-40B4-BE49-F238E27FC236}">
              <a16:creationId xmlns:a16="http://schemas.microsoft.com/office/drawing/2014/main" id="{3D864273-0FB2-4412-877F-D02D507D1B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1" name="AutoShape 11101" descr="*">
          <a:extLst>
            <a:ext uri="{FF2B5EF4-FFF2-40B4-BE49-F238E27FC236}">
              <a16:creationId xmlns:a16="http://schemas.microsoft.com/office/drawing/2014/main" id="{F8C6A6A4-4A2E-4814-968B-C2B2145AC9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2" name="AutoShape 11102" descr="*">
          <a:extLst>
            <a:ext uri="{FF2B5EF4-FFF2-40B4-BE49-F238E27FC236}">
              <a16:creationId xmlns:a16="http://schemas.microsoft.com/office/drawing/2014/main" id="{7DFA1FD0-1AFF-443C-9106-D116FCA144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83" name="AutoShape 11103" descr="*">
          <a:extLst>
            <a:ext uri="{FF2B5EF4-FFF2-40B4-BE49-F238E27FC236}">
              <a16:creationId xmlns:a16="http://schemas.microsoft.com/office/drawing/2014/main" id="{1857A59A-4197-43E6-AA81-0301C7612A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84" name="AutoShape 11104" descr="*">
          <a:extLst>
            <a:ext uri="{FF2B5EF4-FFF2-40B4-BE49-F238E27FC236}">
              <a16:creationId xmlns:a16="http://schemas.microsoft.com/office/drawing/2014/main" id="{063041E4-FE66-43E3-A89F-7864F53349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85" name="AutoShape 11105" descr="*">
          <a:extLst>
            <a:ext uri="{FF2B5EF4-FFF2-40B4-BE49-F238E27FC236}">
              <a16:creationId xmlns:a16="http://schemas.microsoft.com/office/drawing/2014/main" id="{C7AF561F-739E-4788-B0A6-B25EF8A896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86" name="AutoShape 11106" descr="*">
          <a:extLst>
            <a:ext uri="{FF2B5EF4-FFF2-40B4-BE49-F238E27FC236}">
              <a16:creationId xmlns:a16="http://schemas.microsoft.com/office/drawing/2014/main" id="{9E4541A5-1CA3-4E74-8496-29D5CF3E88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7" name="AutoShape 11107" descr="*">
          <a:extLst>
            <a:ext uri="{FF2B5EF4-FFF2-40B4-BE49-F238E27FC236}">
              <a16:creationId xmlns:a16="http://schemas.microsoft.com/office/drawing/2014/main" id="{5809BE4D-456B-41BC-842F-4653B8538E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8" name="AutoShape 11108" descr="*">
          <a:extLst>
            <a:ext uri="{FF2B5EF4-FFF2-40B4-BE49-F238E27FC236}">
              <a16:creationId xmlns:a16="http://schemas.microsoft.com/office/drawing/2014/main" id="{8A52E4A2-D895-4D14-AB4E-5B66E7D62C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89" name="AutoShape 11109" descr="*">
          <a:extLst>
            <a:ext uri="{FF2B5EF4-FFF2-40B4-BE49-F238E27FC236}">
              <a16:creationId xmlns:a16="http://schemas.microsoft.com/office/drawing/2014/main" id="{B1B06F28-75CD-4706-90C7-3359CCC554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0" name="AutoShape 11110" descr="*">
          <a:extLst>
            <a:ext uri="{FF2B5EF4-FFF2-40B4-BE49-F238E27FC236}">
              <a16:creationId xmlns:a16="http://schemas.microsoft.com/office/drawing/2014/main" id="{092D908E-E364-40EF-9158-AE0552B5C1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1" name="AutoShape 11111" descr="*">
          <a:extLst>
            <a:ext uri="{FF2B5EF4-FFF2-40B4-BE49-F238E27FC236}">
              <a16:creationId xmlns:a16="http://schemas.microsoft.com/office/drawing/2014/main" id="{A09BE433-9C57-4E54-A8EB-FC77F56D18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2" name="AutoShape 11112" descr="*">
          <a:extLst>
            <a:ext uri="{FF2B5EF4-FFF2-40B4-BE49-F238E27FC236}">
              <a16:creationId xmlns:a16="http://schemas.microsoft.com/office/drawing/2014/main" id="{FCA603FF-86C9-4B43-A434-19A7EC0A9A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3" name="AutoShape 11113" descr="*">
          <a:extLst>
            <a:ext uri="{FF2B5EF4-FFF2-40B4-BE49-F238E27FC236}">
              <a16:creationId xmlns:a16="http://schemas.microsoft.com/office/drawing/2014/main" id="{124BCB0B-9E86-422E-8B91-7C2B2C8DA1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4" name="AutoShape 11114" descr="*">
          <a:extLst>
            <a:ext uri="{FF2B5EF4-FFF2-40B4-BE49-F238E27FC236}">
              <a16:creationId xmlns:a16="http://schemas.microsoft.com/office/drawing/2014/main" id="{D875188C-5671-4844-BD96-9E6758B74A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5" name="AutoShape 11115" descr="*">
          <a:extLst>
            <a:ext uri="{FF2B5EF4-FFF2-40B4-BE49-F238E27FC236}">
              <a16:creationId xmlns:a16="http://schemas.microsoft.com/office/drawing/2014/main" id="{14EC9361-1F5E-4175-83F9-D5004C2C88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6" name="AutoShape 11116" descr="*">
          <a:extLst>
            <a:ext uri="{FF2B5EF4-FFF2-40B4-BE49-F238E27FC236}">
              <a16:creationId xmlns:a16="http://schemas.microsoft.com/office/drawing/2014/main" id="{BAD37092-8F04-4501-B66F-C2304FFB0F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7" name="AutoShape 11117" descr="*">
          <a:extLst>
            <a:ext uri="{FF2B5EF4-FFF2-40B4-BE49-F238E27FC236}">
              <a16:creationId xmlns:a16="http://schemas.microsoft.com/office/drawing/2014/main" id="{B2238126-ABBA-4A31-A28D-DEA4432B84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598" name="AutoShape 11118" descr="*">
          <a:extLst>
            <a:ext uri="{FF2B5EF4-FFF2-40B4-BE49-F238E27FC236}">
              <a16:creationId xmlns:a16="http://schemas.microsoft.com/office/drawing/2014/main" id="{4992D0BB-8967-4330-9A9A-AA8091739C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599" name="AutoShape 11119" descr="*">
          <a:extLst>
            <a:ext uri="{FF2B5EF4-FFF2-40B4-BE49-F238E27FC236}">
              <a16:creationId xmlns:a16="http://schemas.microsoft.com/office/drawing/2014/main" id="{EF4748AD-0EF1-45B1-B8FC-E5A868C41E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0" name="AutoShape 11120" descr="*">
          <a:extLst>
            <a:ext uri="{FF2B5EF4-FFF2-40B4-BE49-F238E27FC236}">
              <a16:creationId xmlns:a16="http://schemas.microsoft.com/office/drawing/2014/main" id="{8423788E-9027-49DD-877D-37EA2C06FD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1" name="AutoShape 11121" descr="*">
          <a:extLst>
            <a:ext uri="{FF2B5EF4-FFF2-40B4-BE49-F238E27FC236}">
              <a16:creationId xmlns:a16="http://schemas.microsoft.com/office/drawing/2014/main" id="{0B8962F9-2957-4055-BB55-FBF14AB2FB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2" name="AutoShape 11122" descr="*">
          <a:extLst>
            <a:ext uri="{FF2B5EF4-FFF2-40B4-BE49-F238E27FC236}">
              <a16:creationId xmlns:a16="http://schemas.microsoft.com/office/drawing/2014/main" id="{1986DD3D-6195-4452-A89A-BFC883F0F9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03" name="AutoShape 11123" descr="*">
          <a:extLst>
            <a:ext uri="{FF2B5EF4-FFF2-40B4-BE49-F238E27FC236}">
              <a16:creationId xmlns:a16="http://schemas.microsoft.com/office/drawing/2014/main" id="{9B356FB2-A37C-4843-9309-406576BEF2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04" name="AutoShape 11124" descr="*">
          <a:extLst>
            <a:ext uri="{FF2B5EF4-FFF2-40B4-BE49-F238E27FC236}">
              <a16:creationId xmlns:a16="http://schemas.microsoft.com/office/drawing/2014/main" id="{D8BBE289-B849-47CD-979C-DEF218155C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05" name="AutoShape 11125" descr="*">
          <a:extLst>
            <a:ext uri="{FF2B5EF4-FFF2-40B4-BE49-F238E27FC236}">
              <a16:creationId xmlns:a16="http://schemas.microsoft.com/office/drawing/2014/main" id="{4AA718EC-3636-4307-859D-9DB7D10054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06" name="AutoShape 11126" descr="*">
          <a:extLst>
            <a:ext uri="{FF2B5EF4-FFF2-40B4-BE49-F238E27FC236}">
              <a16:creationId xmlns:a16="http://schemas.microsoft.com/office/drawing/2014/main" id="{0C797A34-C64B-4E8F-B98A-A4D225A1C4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7" name="AutoShape 11127" descr="*">
          <a:extLst>
            <a:ext uri="{FF2B5EF4-FFF2-40B4-BE49-F238E27FC236}">
              <a16:creationId xmlns:a16="http://schemas.microsoft.com/office/drawing/2014/main" id="{02CF74CE-968C-48A7-B6E2-6B74906B91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8" name="AutoShape 11128" descr="*">
          <a:extLst>
            <a:ext uri="{FF2B5EF4-FFF2-40B4-BE49-F238E27FC236}">
              <a16:creationId xmlns:a16="http://schemas.microsoft.com/office/drawing/2014/main" id="{28A95C17-9BF8-4381-8F09-A896C801C2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09" name="AutoShape 11129" descr="*">
          <a:extLst>
            <a:ext uri="{FF2B5EF4-FFF2-40B4-BE49-F238E27FC236}">
              <a16:creationId xmlns:a16="http://schemas.microsoft.com/office/drawing/2014/main" id="{5CC99BB7-C090-4FF2-9FCB-CB92BA55F4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0" name="AutoShape 11130" descr="*">
          <a:extLst>
            <a:ext uri="{FF2B5EF4-FFF2-40B4-BE49-F238E27FC236}">
              <a16:creationId xmlns:a16="http://schemas.microsoft.com/office/drawing/2014/main" id="{2940A0CF-5B8C-4848-B814-F9CCA7E3A6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1" name="AutoShape 11131" descr="*">
          <a:extLst>
            <a:ext uri="{FF2B5EF4-FFF2-40B4-BE49-F238E27FC236}">
              <a16:creationId xmlns:a16="http://schemas.microsoft.com/office/drawing/2014/main" id="{1B4C339D-C40B-44E7-9496-A929A553F3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2" name="AutoShape 11132" descr="*">
          <a:extLst>
            <a:ext uri="{FF2B5EF4-FFF2-40B4-BE49-F238E27FC236}">
              <a16:creationId xmlns:a16="http://schemas.microsoft.com/office/drawing/2014/main" id="{67232BC8-8327-43B6-8EB2-57D27D9456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3" name="AutoShape 11133" descr="*">
          <a:extLst>
            <a:ext uri="{FF2B5EF4-FFF2-40B4-BE49-F238E27FC236}">
              <a16:creationId xmlns:a16="http://schemas.microsoft.com/office/drawing/2014/main" id="{11647DDE-DC4D-425C-A0F0-E4FAD7250E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4" name="AutoShape 11134" descr="*">
          <a:extLst>
            <a:ext uri="{FF2B5EF4-FFF2-40B4-BE49-F238E27FC236}">
              <a16:creationId xmlns:a16="http://schemas.microsoft.com/office/drawing/2014/main" id="{411606AF-20AB-4FB8-934B-55E955C290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5" name="AutoShape 11135" descr="*">
          <a:extLst>
            <a:ext uri="{FF2B5EF4-FFF2-40B4-BE49-F238E27FC236}">
              <a16:creationId xmlns:a16="http://schemas.microsoft.com/office/drawing/2014/main" id="{000AD998-9CEC-4604-B481-039764C7C9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6" name="AutoShape 11136" descr="*">
          <a:extLst>
            <a:ext uri="{FF2B5EF4-FFF2-40B4-BE49-F238E27FC236}">
              <a16:creationId xmlns:a16="http://schemas.microsoft.com/office/drawing/2014/main" id="{1EBD5ED6-8C59-4243-B4CD-BF93433AEE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7" name="AutoShape 11137" descr="*">
          <a:extLst>
            <a:ext uri="{FF2B5EF4-FFF2-40B4-BE49-F238E27FC236}">
              <a16:creationId xmlns:a16="http://schemas.microsoft.com/office/drawing/2014/main" id="{CB351557-3B59-420C-A242-08B7501DA4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18" name="AutoShape 11138" descr="*">
          <a:extLst>
            <a:ext uri="{FF2B5EF4-FFF2-40B4-BE49-F238E27FC236}">
              <a16:creationId xmlns:a16="http://schemas.microsoft.com/office/drawing/2014/main" id="{31729E7B-BE7B-4CFF-A81E-3BE9669546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19" name="AutoShape 11139" descr="*">
          <a:extLst>
            <a:ext uri="{FF2B5EF4-FFF2-40B4-BE49-F238E27FC236}">
              <a16:creationId xmlns:a16="http://schemas.microsoft.com/office/drawing/2014/main" id="{B26B99F5-E2AB-443C-BB3B-0346A336B1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0" name="AutoShape 11140" descr="*">
          <a:extLst>
            <a:ext uri="{FF2B5EF4-FFF2-40B4-BE49-F238E27FC236}">
              <a16:creationId xmlns:a16="http://schemas.microsoft.com/office/drawing/2014/main" id="{518D2E52-4D7B-4E25-A6B2-EAD941112E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1" name="AutoShape 11141" descr="*">
          <a:extLst>
            <a:ext uri="{FF2B5EF4-FFF2-40B4-BE49-F238E27FC236}">
              <a16:creationId xmlns:a16="http://schemas.microsoft.com/office/drawing/2014/main" id="{F4F30654-609D-48FA-B0C5-A4C92D3E87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2" name="AutoShape 11142" descr="*">
          <a:extLst>
            <a:ext uri="{FF2B5EF4-FFF2-40B4-BE49-F238E27FC236}">
              <a16:creationId xmlns:a16="http://schemas.microsoft.com/office/drawing/2014/main" id="{71FA0702-6B4F-4BED-824B-95AC509F81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23" name="AutoShape 11143" descr="*">
          <a:extLst>
            <a:ext uri="{FF2B5EF4-FFF2-40B4-BE49-F238E27FC236}">
              <a16:creationId xmlns:a16="http://schemas.microsoft.com/office/drawing/2014/main" id="{ACFD914F-91DE-44D7-AC4D-7167A1AB89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24" name="AutoShape 11144" descr="*">
          <a:extLst>
            <a:ext uri="{FF2B5EF4-FFF2-40B4-BE49-F238E27FC236}">
              <a16:creationId xmlns:a16="http://schemas.microsoft.com/office/drawing/2014/main" id="{14B32DE0-C6A5-422C-8528-49F4EA549A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25" name="AutoShape 11145" descr="*">
          <a:extLst>
            <a:ext uri="{FF2B5EF4-FFF2-40B4-BE49-F238E27FC236}">
              <a16:creationId xmlns:a16="http://schemas.microsoft.com/office/drawing/2014/main" id="{F88B5ED6-A8AB-4A6B-9B54-BDEB652B91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26" name="AutoShape 11146" descr="*">
          <a:extLst>
            <a:ext uri="{FF2B5EF4-FFF2-40B4-BE49-F238E27FC236}">
              <a16:creationId xmlns:a16="http://schemas.microsoft.com/office/drawing/2014/main" id="{8F8A0AA7-FCB9-4998-B638-C9C1D276DA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627" name="AutoShape 11011" descr="*">
          <a:extLst>
            <a:ext uri="{FF2B5EF4-FFF2-40B4-BE49-F238E27FC236}">
              <a16:creationId xmlns:a16="http://schemas.microsoft.com/office/drawing/2014/main" id="{6278CE16-60B9-4D7D-B662-AB32BF980C9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8" name="AutoShape 11012" descr="*">
          <a:extLst>
            <a:ext uri="{FF2B5EF4-FFF2-40B4-BE49-F238E27FC236}">
              <a16:creationId xmlns:a16="http://schemas.microsoft.com/office/drawing/2014/main" id="{B07C029A-BB22-4ABB-97E9-4BB5B0B09C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29" name="AutoShape 11013" descr="*">
          <a:extLst>
            <a:ext uri="{FF2B5EF4-FFF2-40B4-BE49-F238E27FC236}">
              <a16:creationId xmlns:a16="http://schemas.microsoft.com/office/drawing/2014/main" id="{309FB659-E8FA-442B-B74E-1BB24324C1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0" name="AutoShape 11014" descr="*">
          <a:extLst>
            <a:ext uri="{FF2B5EF4-FFF2-40B4-BE49-F238E27FC236}">
              <a16:creationId xmlns:a16="http://schemas.microsoft.com/office/drawing/2014/main" id="{4E3D1A58-11D0-4867-B273-5B62A82AE8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1" name="AutoShape 11015" descr="*">
          <a:extLst>
            <a:ext uri="{FF2B5EF4-FFF2-40B4-BE49-F238E27FC236}">
              <a16:creationId xmlns:a16="http://schemas.microsoft.com/office/drawing/2014/main" id="{444864F2-41E7-45DA-916F-BF4A448AD9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32" name="AutoShape 11016" descr="*">
          <a:extLst>
            <a:ext uri="{FF2B5EF4-FFF2-40B4-BE49-F238E27FC236}">
              <a16:creationId xmlns:a16="http://schemas.microsoft.com/office/drawing/2014/main" id="{B91E3634-5B23-4DA7-8104-F83FC2CFC8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3" name="AutoShape 11017" descr="*">
          <a:extLst>
            <a:ext uri="{FF2B5EF4-FFF2-40B4-BE49-F238E27FC236}">
              <a16:creationId xmlns:a16="http://schemas.microsoft.com/office/drawing/2014/main" id="{58978AB1-879F-49EB-9756-DD8F419CC6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4" name="AutoShape 11018" descr="*">
          <a:extLst>
            <a:ext uri="{FF2B5EF4-FFF2-40B4-BE49-F238E27FC236}">
              <a16:creationId xmlns:a16="http://schemas.microsoft.com/office/drawing/2014/main" id="{2CBD3B6C-C990-4FED-9BF7-1162AE84F3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5" name="AutoShape 11019" descr="*">
          <a:extLst>
            <a:ext uri="{FF2B5EF4-FFF2-40B4-BE49-F238E27FC236}">
              <a16:creationId xmlns:a16="http://schemas.microsoft.com/office/drawing/2014/main" id="{6185F345-C0E9-468D-9AEA-53A3A02361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6" name="AutoShape 11020" descr="*">
          <a:extLst>
            <a:ext uri="{FF2B5EF4-FFF2-40B4-BE49-F238E27FC236}">
              <a16:creationId xmlns:a16="http://schemas.microsoft.com/office/drawing/2014/main" id="{A7CDD561-9F83-409A-A9BC-C6BF663306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37" name="AutoShape 11021" descr="*">
          <a:extLst>
            <a:ext uri="{FF2B5EF4-FFF2-40B4-BE49-F238E27FC236}">
              <a16:creationId xmlns:a16="http://schemas.microsoft.com/office/drawing/2014/main" id="{A9485FB9-8BF2-4E13-81A9-2486BFA99E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8" name="AutoShape 11022" descr="*">
          <a:extLst>
            <a:ext uri="{FF2B5EF4-FFF2-40B4-BE49-F238E27FC236}">
              <a16:creationId xmlns:a16="http://schemas.microsoft.com/office/drawing/2014/main" id="{E47DF27B-473B-4C1A-B48F-F7ABF3E450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39" name="AutoShape 11023" descr="*">
          <a:extLst>
            <a:ext uri="{FF2B5EF4-FFF2-40B4-BE49-F238E27FC236}">
              <a16:creationId xmlns:a16="http://schemas.microsoft.com/office/drawing/2014/main" id="{7E5455AF-FACE-486E-BFF9-71E77C5C15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0" name="AutoShape 11024" descr="*">
          <a:extLst>
            <a:ext uri="{FF2B5EF4-FFF2-40B4-BE49-F238E27FC236}">
              <a16:creationId xmlns:a16="http://schemas.microsoft.com/office/drawing/2014/main" id="{9D5A7A15-908C-4C18-83E5-EA046CD8CB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1" name="AutoShape 11025" descr="*">
          <a:extLst>
            <a:ext uri="{FF2B5EF4-FFF2-40B4-BE49-F238E27FC236}">
              <a16:creationId xmlns:a16="http://schemas.microsoft.com/office/drawing/2014/main" id="{D75E324C-8FCD-4B5A-A52B-0F846306ED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42" name="AutoShape 11026" descr="*">
          <a:extLst>
            <a:ext uri="{FF2B5EF4-FFF2-40B4-BE49-F238E27FC236}">
              <a16:creationId xmlns:a16="http://schemas.microsoft.com/office/drawing/2014/main" id="{0463A5F6-BEEE-413D-9C52-13FD567612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3" name="AutoShape 11027" descr="*">
          <a:extLst>
            <a:ext uri="{FF2B5EF4-FFF2-40B4-BE49-F238E27FC236}">
              <a16:creationId xmlns:a16="http://schemas.microsoft.com/office/drawing/2014/main" id="{9B10EF9A-6381-43EC-B254-A008198237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4" name="AutoShape 11028" descr="*">
          <a:extLst>
            <a:ext uri="{FF2B5EF4-FFF2-40B4-BE49-F238E27FC236}">
              <a16:creationId xmlns:a16="http://schemas.microsoft.com/office/drawing/2014/main" id="{2149BDC0-B526-4D5C-92A9-C8A55A6629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5" name="AutoShape 11029" descr="*">
          <a:extLst>
            <a:ext uri="{FF2B5EF4-FFF2-40B4-BE49-F238E27FC236}">
              <a16:creationId xmlns:a16="http://schemas.microsoft.com/office/drawing/2014/main" id="{E3E13886-F23F-4D6E-8AA3-5E475DD760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6" name="AutoShape 11030" descr="*">
          <a:extLst>
            <a:ext uri="{FF2B5EF4-FFF2-40B4-BE49-F238E27FC236}">
              <a16:creationId xmlns:a16="http://schemas.microsoft.com/office/drawing/2014/main" id="{B58F9A1E-45B0-4301-8747-F924506313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47" name="AutoShape 11031" descr="*">
          <a:extLst>
            <a:ext uri="{FF2B5EF4-FFF2-40B4-BE49-F238E27FC236}">
              <a16:creationId xmlns:a16="http://schemas.microsoft.com/office/drawing/2014/main" id="{87E8322B-2FDA-4A5D-8948-14DE31986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8" name="AutoShape 11032" descr="*">
          <a:extLst>
            <a:ext uri="{FF2B5EF4-FFF2-40B4-BE49-F238E27FC236}">
              <a16:creationId xmlns:a16="http://schemas.microsoft.com/office/drawing/2014/main" id="{7BB3F366-A168-4460-AF63-F1C95291A3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49" name="AutoShape 11033" descr="*">
          <a:extLst>
            <a:ext uri="{FF2B5EF4-FFF2-40B4-BE49-F238E27FC236}">
              <a16:creationId xmlns:a16="http://schemas.microsoft.com/office/drawing/2014/main" id="{2A11C775-CFDD-40B3-8225-3AAF662903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0" name="AutoShape 11034" descr="*">
          <a:extLst>
            <a:ext uri="{FF2B5EF4-FFF2-40B4-BE49-F238E27FC236}">
              <a16:creationId xmlns:a16="http://schemas.microsoft.com/office/drawing/2014/main" id="{C1E17C64-97AC-4958-B03C-763EAA1B3D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1" name="AutoShape 11035" descr="*">
          <a:extLst>
            <a:ext uri="{FF2B5EF4-FFF2-40B4-BE49-F238E27FC236}">
              <a16:creationId xmlns:a16="http://schemas.microsoft.com/office/drawing/2014/main" id="{06F829ED-A8C3-4245-A1E4-6C79C27210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52" name="AutoShape 11036" descr="*">
          <a:extLst>
            <a:ext uri="{FF2B5EF4-FFF2-40B4-BE49-F238E27FC236}">
              <a16:creationId xmlns:a16="http://schemas.microsoft.com/office/drawing/2014/main" id="{2FA0E091-5A61-40E4-812B-6771B559FA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3" name="AutoShape 11037" descr="*">
          <a:extLst>
            <a:ext uri="{FF2B5EF4-FFF2-40B4-BE49-F238E27FC236}">
              <a16:creationId xmlns:a16="http://schemas.microsoft.com/office/drawing/2014/main" id="{66922B84-E8AD-46D0-AA3F-3DC770DD8A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4" name="AutoShape 11038" descr="*">
          <a:extLst>
            <a:ext uri="{FF2B5EF4-FFF2-40B4-BE49-F238E27FC236}">
              <a16:creationId xmlns:a16="http://schemas.microsoft.com/office/drawing/2014/main" id="{0430513C-0027-4355-ABAB-2253CC86B2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5" name="AutoShape 11039" descr="*">
          <a:extLst>
            <a:ext uri="{FF2B5EF4-FFF2-40B4-BE49-F238E27FC236}">
              <a16:creationId xmlns:a16="http://schemas.microsoft.com/office/drawing/2014/main" id="{E05D841F-F219-435F-86FC-242AF49599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6" name="AutoShape 11040" descr="*">
          <a:extLst>
            <a:ext uri="{FF2B5EF4-FFF2-40B4-BE49-F238E27FC236}">
              <a16:creationId xmlns:a16="http://schemas.microsoft.com/office/drawing/2014/main" id="{71C90D72-A6EB-4B7A-A5A8-9CF6C43D55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57" name="AutoShape 11044" descr="*">
          <a:extLst>
            <a:ext uri="{FF2B5EF4-FFF2-40B4-BE49-F238E27FC236}">
              <a16:creationId xmlns:a16="http://schemas.microsoft.com/office/drawing/2014/main" id="{AE90C1FF-4ECB-4B61-A5DF-542E684A92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8" name="AutoShape 11045" descr="*">
          <a:extLst>
            <a:ext uri="{FF2B5EF4-FFF2-40B4-BE49-F238E27FC236}">
              <a16:creationId xmlns:a16="http://schemas.microsoft.com/office/drawing/2014/main" id="{D5B93048-9273-4240-A343-5629C6F4BC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59" name="AutoShape 11046" descr="*">
          <a:extLst>
            <a:ext uri="{FF2B5EF4-FFF2-40B4-BE49-F238E27FC236}">
              <a16:creationId xmlns:a16="http://schemas.microsoft.com/office/drawing/2014/main" id="{033CFB84-75BB-4B2E-8ED4-8DBA63E21C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0" name="AutoShape 11047" descr="*">
          <a:extLst>
            <a:ext uri="{FF2B5EF4-FFF2-40B4-BE49-F238E27FC236}">
              <a16:creationId xmlns:a16="http://schemas.microsoft.com/office/drawing/2014/main" id="{889EB679-7621-469E-AE57-1166C364DE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1" name="AutoShape 11048" descr="*">
          <a:extLst>
            <a:ext uri="{FF2B5EF4-FFF2-40B4-BE49-F238E27FC236}">
              <a16:creationId xmlns:a16="http://schemas.microsoft.com/office/drawing/2014/main" id="{97F7B9B9-F294-4F87-AD3B-3FC413E337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62" name="AutoShape 11052" descr="*">
          <a:extLst>
            <a:ext uri="{FF2B5EF4-FFF2-40B4-BE49-F238E27FC236}">
              <a16:creationId xmlns:a16="http://schemas.microsoft.com/office/drawing/2014/main" id="{0A441D1F-478E-46D0-B64A-542592DD32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3" name="AutoShape 11053" descr="*">
          <a:extLst>
            <a:ext uri="{FF2B5EF4-FFF2-40B4-BE49-F238E27FC236}">
              <a16:creationId xmlns:a16="http://schemas.microsoft.com/office/drawing/2014/main" id="{140981CB-BF2C-4466-B1CC-FF68164D02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4" name="AutoShape 11054" descr="*">
          <a:extLst>
            <a:ext uri="{FF2B5EF4-FFF2-40B4-BE49-F238E27FC236}">
              <a16:creationId xmlns:a16="http://schemas.microsoft.com/office/drawing/2014/main" id="{CF2DA78D-3388-4C32-A714-ACEBB0B553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5" name="AutoShape 11055" descr="*">
          <a:extLst>
            <a:ext uri="{FF2B5EF4-FFF2-40B4-BE49-F238E27FC236}">
              <a16:creationId xmlns:a16="http://schemas.microsoft.com/office/drawing/2014/main" id="{9164ED9F-4B9C-4CF3-8CE8-9F35BD0B75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6" name="AutoShape 11056" descr="*">
          <a:extLst>
            <a:ext uri="{FF2B5EF4-FFF2-40B4-BE49-F238E27FC236}">
              <a16:creationId xmlns:a16="http://schemas.microsoft.com/office/drawing/2014/main" id="{270B2967-5469-4E93-AFFA-F07FFBAC15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67" name="AutoShape 11060" descr="*">
          <a:extLst>
            <a:ext uri="{FF2B5EF4-FFF2-40B4-BE49-F238E27FC236}">
              <a16:creationId xmlns:a16="http://schemas.microsoft.com/office/drawing/2014/main" id="{DC19CB23-28EB-4632-AD03-6CD3D48EC0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8" name="AutoShape 11061" descr="*">
          <a:extLst>
            <a:ext uri="{FF2B5EF4-FFF2-40B4-BE49-F238E27FC236}">
              <a16:creationId xmlns:a16="http://schemas.microsoft.com/office/drawing/2014/main" id="{2034F247-2911-488E-A8FB-6152FDF73C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69" name="AutoShape 11062" descr="*">
          <a:extLst>
            <a:ext uri="{FF2B5EF4-FFF2-40B4-BE49-F238E27FC236}">
              <a16:creationId xmlns:a16="http://schemas.microsoft.com/office/drawing/2014/main" id="{FBFA17BF-46DA-4622-BC0F-AD8A4A637F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0" name="AutoShape 11063" descr="*">
          <a:extLst>
            <a:ext uri="{FF2B5EF4-FFF2-40B4-BE49-F238E27FC236}">
              <a16:creationId xmlns:a16="http://schemas.microsoft.com/office/drawing/2014/main" id="{1D822EF2-5624-4C09-8F81-393EC0AD5B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1" name="AutoShape 11064" descr="*">
          <a:extLst>
            <a:ext uri="{FF2B5EF4-FFF2-40B4-BE49-F238E27FC236}">
              <a16:creationId xmlns:a16="http://schemas.microsoft.com/office/drawing/2014/main" id="{6E1839B8-13E1-4216-BB9B-D5D647E49E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72" name="AutoShape 11068" descr="*">
          <a:extLst>
            <a:ext uri="{FF2B5EF4-FFF2-40B4-BE49-F238E27FC236}">
              <a16:creationId xmlns:a16="http://schemas.microsoft.com/office/drawing/2014/main" id="{681DB922-0A23-4581-B7F4-2AF92E6DEC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3" name="AutoShape 11069" descr="*">
          <a:extLst>
            <a:ext uri="{FF2B5EF4-FFF2-40B4-BE49-F238E27FC236}">
              <a16:creationId xmlns:a16="http://schemas.microsoft.com/office/drawing/2014/main" id="{5D4ED895-11A0-40D7-B135-39EC0353BA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4" name="AutoShape 11070" descr="*">
          <a:extLst>
            <a:ext uri="{FF2B5EF4-FFF2-40B4-BE49-F238E27FC236}">
              <a16:creationId xmlns:a16="http://schemas.microsoft.com/office/drawing/2014/main" id="{4149E309-30F1-44E6-B221-064C8DEEA1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5" name="AutoShape 11071" descr="*">
          <a:extLst>
            <a:ext uri="{FF2B5EF4-FFF2-40B4-BE49-F238E27FC236}">
              <a16:creationId xmlns:a16="http://schemas.microsoft.com/office/drawing/2014/main" id="{0174E057-620B-4879-922C-B8C8789AAB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6" name="AutoShape 11072" descr="*">
          <a:extLst>
            <a:ext uri="{FF2B5EF4-FFF2-40B4-BE49-F238E27FC236}">
              <a16:creationId xmlns:a16="http://schemas.microsoft.com/office/drawing/2014/main" id="{CC468700-B538-43AD-AA34-19F9D39C07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77" name="AutoShape 11076" descr="*">
          <a:extLst>
            <a:ext uri="{FF2B5EF4-FFF2-40B4-BE49-F238E27FC236}">
              <a16:creationId xmlns:a16="http://schemas.microsoft.com/office/drawing/2014/main" id="{368BED40-9771-4A58-956A-4D52665037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8" name="AutoShape 11077" descr="*">
          <a:extLst>
            <a:ext uri="{FF2B5EF4-FFF2-40B4-BE49-F238E27FC236}">
              <a16:creationId xmlns:a16="http://schemas.microsoft.com/office/drawing/2014/main" id="{20D11E19-F798-4548-B780-D1B758BBA5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79" name="AutoShape 11078" descr="*">
          <a:extLst>
            <a:ext uri="{FF2B5EF4-FFF2-40B4-BE49-F238E27FC236}">
              <a16:creationId xmlns:a16="http://schemas.microsoft.com/office/drawing/2014/main" id="{87E65834-AC11-4E1C-9C79-90DC87DD0A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0" name="AutoShape 11079" descr="*">
          <a:extLst>
            <a:ext uri="{FF2B5EF4-FFF2-40B4-BE49-F238E27FC236}">
              <a16:creationId xmlns:a16="http://schemas.microsoft.com/office/drawing/2014/main" id="{B5A696D8-CCB3-41D9-9D22-50FBD0E34D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1" name="AutoShape 11080" descr="*">
          <a:extLst>
            <a:ext uri="{FF2B5EF4-FFF2-40B4-BE49-F238E27FC236}">
              <a16:creationId xmlns:a16="http://schemas.microsoft.com/office/drawing/2014/main" id="{F657D32E-2D16-4906-AC41-9A99CB70D4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82" name="AutoShape 11084" descr="*">
          <a:extLst>
            <a:ext uri="{FF2B5EF4-FFF2-40B4-BE49-F238E27FC236}">
              <a16:creationId xmlns:a16="http://schemas.microsoft.com/office/drawing/2014/main" id="{8040E019-CD8B-44EA-81E3-0C25A70066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3" name="AutoShape 11099" descr="*">
          <a:extLst>
            <a:ext uri="{FF2B5EF4-FFF2-40B4-BE49-F238E27FC236}">
              <a16:creationId xmlns:a16="http://schemas.microsoft.com/office/drawing/2014/main" id="{B6567288-ED7B-484E-B71D-915656498A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4" name="AutoShape 11100" descr="*">
          <a:extLst>
            <a:ext uri="{FF2B5EF4-FFF2-40B4-BE49-F238E27FC236}">
              <a16:creationId xmlns:a16="http://schemas.microsoft.com/office/drawing/2014/main" id="{93F3B04C-0664-4862-ADE4-94FEA1CEC4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5" name="AutoShape 11101" descr="*">
          <a:extLst>
            <a:ext uri="{FF2B5EF4-FFF2-40B4-BE49-F238E27FC236}">
              <a16:creationId xmlns:a16="http://schemas.microsoft.com/office/drawing/2014/main" id="{B8C00E15-61BD-4906-8834-EBCCD2008D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86" name="AutoShape 11102" descr="*">
          <a:extLst>
            <a:ext uri="{FF2B5EF4-FFF2-40B4-BE49-F238E27FC236}">
              <a16:creationId xmlns:a16="http://schemas.microsoft.com/office/drawing/2014/main" id="{64571F6B-4CB5-493F-AC78-BBEDC10E85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87" name="AutoShape 11103" descr="*">
          <a:extLst>
            <a:ext uri="{FF2B5EF4-FFF2-40B4-BE49-F238E27FC236}">
              <a16:creationId xmlns:a16="http://schemas.microsoft.com/office/drawing/2014/main" id="{E3FB6FE0-5050-408E-A2EE-2D2974DD7D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88" name="AutoShape 11104" descr="*">
          <a:extLst>
            <a:ext uri="{FF2B5EF4-FFF2-40B4-BE49-F238E27FC236}">
              <a16:creationId xmlns:a16="http://schemas.microsoft.com/office/drawing/2014/main" id="{F674BB65-D51E-4584-A0CB-7A3D15B18A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89" name="AutoShape 11105" descr="*">
          <a:extLst>
            <a:ext uri="{FF2B5EF4-FFF2-40B4-BE49-F238E27FC236}">
              <a16:creationId xmlns:a16="http://schemas.microsoft.com/office/drawing/2014/main" id="{454440E5-60C2-473D-A7BB-32754570E3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0" name="AutoShape 11106" descr="*">
          <a:extLst>
            <a:ext uri="{FF2B5EF4-FFF2-40B4-BE49-F238E27FC236}">
              <a16:creationId xmlns:a16="http://schemas.microsoft.com/office/drawing/2014/main" id="{255D36B5-ACD0-4A9C-8BB8-5A148F4C59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1" name="AutoShape 11107" descr="*">
          <a:extLst>
            <a:ext uri="{FF2B5EF4-FFF2-40B4-BE49-F238E27FC236}">
              <a16:creationId xmlns:a16="http://schemas.microsoft.com/office/drawing/2014/main" id="{05B327F6-8858-4689-8362-3F4E4A196B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2" name="AutoShape 11108" descr="*">
          <a:extLst>
            <a:ext uri="{FF2B5EF4-FFF2-40B4-BE49-F238E27FC236}">
              <a16:creationId xmlns:a16="http://schemas.microsoft.com/office/drawing/2014/main" id="{1D470C04-C681-4614-8C58-E975FCD62C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3" name="AutoShape 11109" descr="*">
          <a:extLst>
            <a:ext uri="{FF2B5EF4-FFF2-40B4-BE49-F238E27FC236}">
              <a16:creationId xmlns:a16="http://schemas.microsoft.com/office/drawing/2014/main" id="{B475BA83-7408-4ECC-A5B3-A7F18DA2DF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4" name="AutoShape 11110" descr="*">
          <a:extLst>
            <a:ext uri="{FF2B5EF4-FFF2-40B4-BE49-F238E27FC236}">
              <a16:creationId xmlns:a16="http://schemas.microsoft.com/office/drawing/2014/main" id="{33B02B41-0866-4465-99ED-849E6FD1A1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5" name="AutoShape 11111" descr="*">
          <a:extLst>
            <a:ext uri="{FF2B5EF4-FFF2-40B4-BE49-F238E27FC236}">
              <a16:creationId xmlns:a16="http://schemas.microsoft.com/office/drawing/2014/main" id="{AE522600-3BA4-40F9-BD5F-FE3163A226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6" name="AutoShape 11112" descr="*">
          <a:extLst>
            <a:ext uri="{FF2B5EF4-FFF2-40B4-BE49-F238E27FC236}">
              <a16:creationId xmlns:a16="http://schemas.microsoft.com/office/drawing/2014/main" id="{27312DF4-98AD-4CAE-ACE6-C95515C4D7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7" name="AutoShape 11113" descr="*">
          <a:extLst>
            <a:ext uri="{FF2B5EF4-FFF2-40B4-BE49-F238E27FC236}">
              <a16:creationId xmlns:a16="http://schemas.microsoft.com/office/drawing/2014/main" id="{DFB49ECA-B809-4F70-ADC6-B66CCCE820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698" name="AutoShape 11114" descr="*">
          <a:extLst>
            <a:ext uri="{FF2B5EF4-FFF2-40B4-BE49-F238E27FC236}">
              <a16:creationId xmlns:a16="http://schemas.microsoft.com/office/drawing/2014/main" id="{DB57B65A-DBF8-473A-8C8B-A43EEB9A00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699" name="AutoShape 11115" descr="*">
          <a:extLst>
            <a:ext uri="{FF2B5EF4-FFF2-40B4-BE49-F238E27FC236}">
              <a16:creationId xmlns:a16="http://schemas.microsoft.com/office/drawing/2014/main" id="{4DDCC5C0-20F2-41AF-8868-276A8F643E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0" name="AutoShape 11116" descr="*">
          <a:extLst>
            <a:ext uri="{FF2B5EF4-FFF2-40B4-BE49-F238E27FC236}">
              <a16:creationId xmlns:a16="http://schemas.microsoft.com/office/drawing/2014/main" id="{C4685981-B1D4-4E55-B0C7-8BB217E1CA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1" name="AutoShape 11117" descr="*">
          <a:extLst>
            <a:ext uri="{FF2B5EF4-FFF2-40B4-BE49-F238E27FC236}">
              <a16:creationId xmlns:a16="http://schemas.microsoft.com/office/drawing/2014/main" id="{6DFF4852-302A-4EFA-A3FD-EE60B26F29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2" name="AutoShape 11118" descr="*">
          <a:extLst>
            <a:ext uri="{FF2B5EF4-FFF2-40B4-BE49-F238E27FC236}">
              <a16:creationId xmlns:a16="http://schemas.microsoft.com/office/drawing/2014/main" id="{CFD8BD75-33AB-4569-B6EB-16871C0DBD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3" name="AutoShape 11119" descr="*">
          <a:extLst>
            <a:ext uri="{FF2B5EF4-FFF2-40B4-BE49-F238E27FC236}">
              <a16:creationId xmlns:a16="http://schemas.microsoft.com/office/drawing/2014/main" id="{DBAAAA3A-DBF1-4ABD-AE47-97CDB67EDE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4" name="AutoShape 11120" descr="*">
          <a:extLst>
            <a:ext uri="{FF2B5EF4-FFF2-40B4-BE49-F238E27FC236}">
              <a16:creationId xmlns:a16="http://schemas.microsoft.com/office/drawing/2014/main" id="{6046999F-FB9B-4E57-8081-F981305567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5" name="AutoShape 11121" descr="*">
          <a:extLst>
            <a:ext uri="{FF2B5EF4-FFF2-40B4-BE49-F238E27FC236}">
              <a16:creationId xmlns:a16="http://schemas.microsoft.com/office/drawing/2014/main" id="{55251A72-E899-454D-A6AA-43AD19D154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06" name="AutoShape 11122" descr="*">
          <a:extLst>
            <a:ext uri="{FF2B5EF4-FFF2-40B4-BE49-F238E27FC236}">
              <a16:creationId xmlns:a16="http://schemas.microsoft.com/office/drawing/2014/main" id="{CCAB4184-E436-4BCC-9641-6FD084D8E5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7" name="AutoShape 11123" descr="*">
          <a:extLst>
            <a:ext uri="{FF2B5EF4-FFF2-40B4-BE49-F238E27FC236}">
              <a16:creationId xmlns:a16="http://schemas.microsoft.com/office/drawing/2014/main" id="{C281A792-875A-41CD-94B0-EFA4DB4A42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8" name="AutoShape 11124" descr="*">
          <a:extLst>
            <a:ext uri="{FF2B5EF4-FFF2-40B4-BE49-F238E27FC236}">
              <a16:creationId xmlns:a16="http://schemas.microsoft.com/office/drawing/2014/main" id="{F49C951B-2650-4374-AFB8-3F66B4E429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09" name="AutoShape 11125" descr="*">
          <a:extLst>
            <a:ext uri="{FF2B5EF4-FFF2-40B4-BE49-F238E27FC236}">
              <a16:creationId xmlns:a16="http://schemas.microsoft.com/office/drawing/2014/main" id="{A554EE3B-E08E-4B3E-8B41-553F683521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0" name="AutoShape 11126" descr="*">
          <a:extLst>
            <a:ext uri="{FF2B5EF4-FFF2-40B4-BE49-F238E27FC236}">
              <a16:creationId xmlns:a16="http://schemas.microsoft.com/office/drawing/2014/main" id="{9B3E2445-498A-4548-9CBE-D1E5996F9E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1" name="AutoShape 11127" descr="*">
          <a:extLst>
            <a:ext uri="{FF2B5EF4-FFF2-40B4-BE49-F238E27FC236}">
              <a16:creationId xmlns:a16="http://schemas.microsoft.com/office/drawing/2014/main" id="{426B78C3-17E6-4A5B-8901-791E2C3471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2" name="AutoShape 11128" descr="*">
          <a:extLst>
            <a:ext uri="{FF2B5EF4-FFF2-40B4-BE49-F238E27FC236}">
              <a16:creationId xmlns:a16="http://schemas.microsoft.com/office/drawing/2014/main" id="{9BE526FA-5B51-46F6-A2E4-1A7EB1962C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3" name="AutoShape 11129" descr="*">
          <a:extLst>
            <a:ext uri="{FF2B5EF4-FFF2-40B4-BE49-F238E27FC236}">
              <a16:creationId xmlns:a16="http://schemas.microsoft.com/office/drawing/2014/main" id="{876D54F6-61B8-4E55-AE79-AE225C9A4A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4" name="AutoShape 11130" descr="*">
          <a:extLst>
            <a:ext uri="{FF2B5EF4-FFF2-40B4-BE49-F238E27FC236}">
              <a16:creationId xmlns:a16="http://schemas.microsoft.com/office/drawing/2014/main" id="{DCADB0F0-1EDA-4EB7-8C35-CC71CD6880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5" name="AutoShape 11131" descr="*">
          <a:extLst>
            <a:ext uri="{FF2B5EF4-FFF2-40B4-BE49-F238E27FC236}">
              <a16:creationId xmlns:a16="http://schemas.microsoft.com/office/drawing/2014/main" id="{5945E5CD-E18C-41A6-9586-53EC488897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6" name="AutoShape 11132" descr="*">
          <a:extLst>
            <a:ext uri="{FF2B5EF4-FFF2-40B4-BE49-F238E27FC236}">
              <a16:creationId xmlns:a16="http://schemas.microsoft.com/office/drawing/2014/main" id="{3F876289-3730-4A05-B2DA-42DAE86A40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7" name="AutoShape 11133" descr="*">
          <a:extLst>
            <a:ext uri="{FF2B5EF4-FFF2-40B4-BE49-F238E27FC236}">
              <a16:creationId xmlns:a16="http://schemas.microsoft.com/office/drawing/2014/main" id="{CA640970-2385-4AD3-8285-0E14A5B8CA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18" name="AutoShape 11134" descr="*">
          <a:extLst>
            <a:ext uri="{FF2B5EF4-FFF2-40B4-BE49-F238E27FC236}">
              <a16:creationId xmlns:a16="http://schemas.microsoft.com/office/drawing/2014/main" id="{DAC6BE18-CCAC-404E-9DC0-1BC583A6E0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19" name="AutoShape 11135" descr="*">
          <a:extLst>
            <a:ext uri="{FF2B5EF4-FFF2-40B4-BE49-F238E27FC236}">
              <a16:creationId xmlns:a16="http://schemas.microsoft.com/office/drawing/2014/main" id="{74E8950B-ECAE-412B-BAE8-9C8D0CFE2F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0" name="AutoShape 11136" descr="*">
          <a:extLst>
            <a:ext uri="{FF2B5EF4-FFF2-40B4-BE49-F238E27FC236}">
              <a16:creationId xmlns:a16="http://schemas.microsoft.com/office/drawing/2014/main" id="{7A716724-536C-473A-9ADC-0DDFEF345B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1" name="AutoShape 11137" descr="*">
          <a:extLst>
            <a:ext uri="{FF2B5EF4-FFF2-40B4-BE49-F238E27FC236}">
              <a16:creationId xmlns:a16="http://schemas.microsoft.com/office/drawing/2014/main" id="{CEDD4E4D-601B-4A95-AE14-EE2F159A61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2" name="AutoShape 11138" descr="*">
          <a:extLst>
            <a:ext uri="{FF2B5EF4-FFF2-40B4-BE49-F238E27FC236}">
              <a16:creationId xmlns:a16="http://schemas.microsoft.com/office/drawing/2014/main" id="{961EAECF-505B-400B-99C6-3AE8279BC3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23" name="AutoShape 11139" descr="*">
          <a:extLst>
            <a:ext uri="{FF2B5EF4-FFF2-40B4-BE49-F238E27FC236}">
              <a16:creationId xmlns:a16="http://schemas.microsoft.com/office/drawing/2014/main" id="{04D0D68E-C436-4E47-AC26-DC3F120986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24" name="AutoShape 11140" descr="*">
          <a:extLst>
            <a:ext uri="{FF2B5EF4-FFF2-40B4-BE49-F238E27FC236}">
              <a16:creationId xmlns:a16="http://schemas.microsoft.com/office/drawing/2014/main" id="{3F086F64-8785-4BDC-AA4E-851D40E83F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25" name="AutoShape 11141" descr="*">
          <a:extLst>
            <a:ext uri="{FF2B5EF4-FFF2-40B4-BE49-F238E27FC236}">
              <a16:creationId xmlns:a16="http://schemas.microsoft.com/office/drawing/2014/main" id="{EB524257-2F42-48FA-A327-CF8486D396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26" name="AutoShape 11142" descr="*">
          <a:extLst>
            <a:ext uri="{FF2B5EF4-FFF2-40B4-BE49-F238E27FC236}">
              <a16:creationId xmlns:a16="http://schemas.microsoft.com/office/drawing/2014/main" id="{8FBA978B-6E93-4153-9AEC-F157758308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7" name="AutoShape 11143" descr="*">
          <a:extLst>
            <a:ext uri="{FF2B5EF4-FFF2-40B4-BE49-F238E27FC236}">
              <a16:creationId xmlns:a16="http://schemas.microsoft.com/office/drawing/2014/main" id="{FAF715B4-7103-4717-9639-15C2B5F741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8" name="AutoShape 11144" descr="*">
          <a:extLst>
            <a:ext uri="{FF2B5EF4-FFF2-40B4-BE49-F238E27FC236}">
              <a16:creationId xmlns:a16="http://schemas.microsoft.com/office/drawing/2014/main" id="{E98EF024-2219-43DC-9E09-110B8C80FF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29" name="AutoShape 11145" descr="*">
          <a:extLst>
            <a:ext uri="{FF2B5EF4-FFF2-40B4-BE49-F238E27FC236}">
              <a16:creationId xmlns:a16="http://schemas.microsoft.com/office/drawing/2014/main" id="{AAE4E120-4A41-49A4-AE17-57FC4AFBD2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30" name="AutoShape 11146" descr="*">
          <a:extLst>
            <a:ext uri="{FF2B5EF4-FFF2-40B4-BE49-F238E27FC236}">
              <a16:creationId xmlns:a16="http://schemas.microsoft.com/office/drawing/2014/main" id="{DA127863-854F-469D-A2BB-861FE53C07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731" name="AutoShape 11011" descr="*">
          <a:extLst>
            <a:ext uri="{FF2B5EF4-FFF2-40B4-BE49-F238E27FC236}">
              <a16:creationId xmlns:a16="http://schemas.microsoft.com/office/drawing/2014/main" id="{B7C31F1A-C0C9-4738-A4B3-32F75B69F9F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2" name="AutoShape 11012" descr="*">
          <a:extLst>
            <a:ext uri="{FF2B5EF4-FFF2-40B4-BE49-F238E27FC236}">
              <a16:creationId xmlns:a16="http://schemas.microsoft.com/office/drawing/2014/main" id="{B6B20DCC-E26B-4B8D-B9E8-8996692D08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3" name="AutoShape 11013" descr="*">
          <a:extLst>
            <a:ext uri="{FF2B5EF4-FFF2-40B4-BE49-F238E27FC236}">
              <a16:creationId xmlns:a16="http://schemas.microsoft.com/office/drawing/2014/main" id="{508A03F5-D814-448A-A400-07527F27AC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4" name="AutoShape 11014" descr="*">
          <a:extLst>
            <a:ext uri="{FF2B5EF4-FFF2-40B4-BE49-F238E27FC236}">
              <a16:creationId xmlns:a16="http://schemas.microsoft.com/office/drawing/2014/main" id="{AA421AAD-6D81-43A3-A952-DBF54455EB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5" name="AutoShape 11015" descr="*">
          <a:extLst>
            <a:ext uri="{FF2B5EF4-FFF2-40B4-BE49-F238E27FC236}">
              <a16:creationId xmlns:a16="http://schemas.microsoft.com/office/drawing/2014/main" id="{13D37A04-E5A8-4FD8-A9CA-0E14258858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36" name="AutoShape 11016" descr="*">
          <a:extLst>
            <a:ext uri="{FF2B5EF4-FFF2-40B4-BE49-F238E27FC236}">
              <a16:creationId xmlns:a16="http://schemas.microsoft.com/office/drawing/2014/main" id="{D9677D42-BD25-4554-BFD5-239D39091C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7" name="AutoShape 11017" descr="*">
          <a:extLst>
            <a:ext uri="{FF2B5EF4-FFF2-40B4-BE49-F238E27FC236}">
              <a16:creationId xmlns:a16="http://schemas.microsoft.com/office/drawing/2014/main" id="{B0361ABD-0AEE-457A-A9D6-BBE80E5D62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8" name="AutoShape 11018" descr="*">
          <a:extLst>
            <a:ext uri="{FF2B5EF4-FFF2-40B4-BE49-F238E27FC236}">
              <a16:creationId xmlns:a16="http://schemas.microsoft.com/office/drawing/2014/main" id="{F8F9285D-A6D8-4FA3-B9A6-78C341168B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39" name="AutoShape 11019" descr="*">
          <a:extLst>
            <a:ext uri="{FF2B5EF4-FFF2-40B4-BE49-F238E27FC236}">
              <a16:creationId xmlns:a16="http://schemas.microsoft.com/office/drawing/2014/main" id="{650C73CF-C5A5-43AE-8439-8110525011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0" name="AutoShape 11020" descr="*">
          <a:extLst>
            <a:ext uri="{FF2B5EF4-FFF2-40B4-BE49-F238E27FC236}">
              <a16:creationId xmlns:a16="http://schemas.microsoft.com/office/drawing/2014/main" id="{6E5723A4-E56C-448A-A81B-F05CC8BA47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41" name="AutoShape 11021" descr="*">
          <a:extLst>
            <a:ext uri="{FF2B5EF4-FFF2-40B4-BE49-F238E27FC236}">
              <a16:creationId xmlns:a16="http://schemas.microsoft.com/office/drawing/2014/main" id="{A15E3210-DF54-4824-A9A5-133DB517B8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2" name="AutoShape 11022" descr="*">
          <a:extLst>
            <a:ext uri="{FF2B5EF4-FFF2-40B4-BE49-F238E27FC236}">
              <a16:creationId xmlns:a16="http://schemas.microsoft.com/office/drawing/2014/main" id="{A477ED4C-65AE-4FE7-AF78-21FC651FD1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3" name="AutoShape 11023" descr="*">
          <a:extLst>
            <a:ext uri="{FF2B5EF4-FFF2-40B4-BE49-F238E27FC236}">
              <a16:creationId xmlns:a16="http://schemas.microsoft.com/office/drawing/2014/main" id="{DC3387C8-36AD-4373-8A1B-9F9861C322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4" name="AutoShape 11024" descr="*">
          <a:extLst>
            <a:ext uri="{FF2B5EF4-FFF2-40B4-BE49-F238E27FC236}">
              <a16:creationId xmlns:a16="http://schemas.microsoft.com/office/drawing/2014/main" id="{0A4B0998-229F-4951-9234-4229C5E85E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5" name="AutoShape 11025" descr="*">
          <a:extLst>
            <a:ext uri="{FF2B5EF4-FFF2-40B4-BE49-F238E27FC236}">
              <a16:creationId xmlns:a16="http://schemas.microsoft.com/office/drawing/2014/main" id="{AF31AF0C-05B1-43E5-964F-8F22AF0CFA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46" name="AutoShape 11026" descr="*">
          <a:extLst>
            <a:ext uri="{FF2B5EF4-FFF2-40B4-BE49-F238E27FC236}">
              <a16:creationId xmlns:a16="http://schemas.microsoft.com/office/drawing/2014/main" id="{6D3132AD-E9C8-4F0D-B3E6-1D7FDC0549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7" name="AutoShape 11027" descr="*">
          <a:extLst>
            <a:ext uri="{FF2B5EF4-FFF2-40B4-BE49-F238E27FC236}">
              <a16:creationId xmlns:a16="http://schemas.microsoft.com/office/drawing/2014/main" id="{AC01A250-4A14-42EC-BE27-160D179940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8" name="AutoShape 11028" descr="*">
          <a:extLst>
            <a:ext uri="{FF2B5EF4-FFF2-40B4-BE49-F238E27FC236}">
              <a16:creationId xmlns:a16="http://schemas.microsoft.com/office/drawing/2014/main" id="{C1196913-5C43-4A06-9A51-DBD5F3C612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49" name="AutoShape 11029" descr="*">
          <a:extLst>
            <a:ext uri="{FF2B5EF4-FFF2-40B4-BE49-F238E27FC236}">
              <a16:creationId xmlns:a16="http://schemas.microsoft.com/office/drawing/2014/main" id="{710976B1-1CD3-4119-A512-F33AF37571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0" name="AutoShape 11030" descr="*">
          <a:extLst>
            <a:ext uri="{FF2B5EF4-FFF2-40B4-BE49-F238E27FC236}">
              <a16:creationId xmlns:a16="http://schemas.microsoft.com/office/drawing/2014/main" id="{9FFF32D4-B21D-42B9-AA06-C09645C7E7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51" name="AutoShape 11031" descr="*">
          <a:extLst>
            <a:ext uri="{FF2B5EF4-FFF2-40B4-BE49-F238E27FC236}">
              <a16:creationId xmlns:a16="http://schemas.microsoft.com/office/drawing/2014/main" id="{88324BB8-77D5-40DC-A368-81AE0F6725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2" name="AutoShape 11032" descr="*">
          <a:extLst>
            <a:ext uri="{FF2B5EF4-FFF2-40B4-BE49-F238E27FC236}">
              <a16:creationId xmlns:a16="http://schemas.microsoft.com/office/drawing/2014/main" id="{01500AD4-F298-41FE-AAFE-FD348D1E60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3" name="AutoShape 11033" descr="*">
          <a:extLst>
            <a:ext uri="{FF2B5EF4-FFF2-40B4-BE49-F238E27FC236}">
              <a16:creationId xmlns:a16="http://schemas.microsoft.com/office/drawing/2014/main" id="{D300F3D8-373D-4799-BC61-1AC22B7EA6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4" name="AutoShape 11034" descr="*">
          <a:extLst>
            <a:ext uri="{FF2B5EF4-FFF2-40B4-BE49-F238E27FC236}">
              <a16:creationId xmlns:a16="http://schemas.microsoft.com/office/drawing/2014/main" id="{4D64146E-B38A-4B45-BEA3-888886F42C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5" name="AutoShape 11035" descr="*">
          <a:extLst>
            <a:ext uri="{FF2B5EF4-FFF2-40B4-BE49-F238E27FC236}">
              <a16:creationId xmlns:a16="http://schemas.microsoft.com/office/drawing/2014/main" id="{65F7C57D-9722-4A7F-B956-BF1F851CD6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56" name="AutoShape 11036" descr="*">
          <a:extLst>
            <a:ext uri="{FF2B5EF4-FFF2-40B4-BE49-F238E27FC236}">
              <a16:creationId xmlns:a16="http://schemas.microsoft.com/office/drawing/2014/main" id="{D38B9CE8-B023-47AE-9C03-1B0292373D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7" name="AutoShape 11037" descr="*">
          <a:extLst>
            <a:ext uri="{FF2B5EF4-FFF2-40B4-BE49-F238E27FC236}">
              <a16:creationId xmlns:a16="http://schemas.microsoft.com/office/drawing/2014/main" id="{1A6B9CDA-9499-4E38-92D1-4DB91C1BEF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8" name="AutoShape 11038" descr="*">
          <a:extLst>
            <a:ext uri="{FF2B5EF4-FFF2-40B4-BE49-F238E27FC236}">
              <a16:creationId xmlns:a16="http://schemas.microsoft.com/office/drawing/2014/main" id="{F0F1658E-79F5-4089-B896-DB8F76BDA8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59" name="AutoShape 11039" descr="*">
          <a:extLst>
            <a:ext uri="{FF2B5EF4-FFF2-40B4-BE49-F238E27FC236}">
              <a16:creationId xmlns:a16="http://schemas.microsoft.com/office/drawing/2014/main" id="{D8D66C55-D750-4A8E-8570-AA71B9FF04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0" name="AutoShape 11040" descr="*">
          <a:extLst>
            <a:ext uri="{FF2B5EF4-FFF2-40B4-BE49-F238E27FC236}">
              <a16:creationId xmlns:a16="http://schemas.microsoft.com/office/drawing/2014/main" id="{92B76E79-A83C-450D-A30D-BFEEB33DF9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61" name="AutoShape 11044" descr="*">
          <a:extLst>
            <a:ext uri="{FF2B5EF4-FFF2-40B4-BE49-F238E27FC236}">
              <a16:creationId xmlns:a16="http://schemas.microsoft.com/office/drawing/2014/main" id="{9DAAE090-3499-41CB-8D08-4FDAC3DE1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2" name="AutoShape 11045" descr="*">
          <a:extLst>
            <a:ext uri="{FF2B5EF4-FFF2-40B4-BE49-F238E27FC236}">
              <a16:creationId xmlns:a16="http://schemas.microsoft.com/office/drawing/2014/main" id="{7B890420-04DA-4144-BFD8-AF3D06977C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3" name="AutoShape 11046" descr="*">
          <a:extLst>
            <a:ext uri="{FF2B5EF4-FFF2-40B4-BE49-F238E27FC236}">
              <a16:creationId xmlns:a16="http://schemas.microsoft.com/office/drawing/2014/main" id="{32E52D5F-7DEA-4BC5-9B20-B0A7938E8B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4" name="AutoShape 11047" descr="*">
          <a:extLst>
            <a:ext uri="{FF2B5EF4-FFF2-40B4-BE49-F238E27FC236}">
              <a16:creationId xmlns:a16="http://schemas.microsoft.com/office/drawing/2014/main" id="{BB1C1E52-AB28-4597-A48E-FD1C75620E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5" name="AutoShape 11048" descr="*">
          <a:extLst>
            <a:ext uri="{FF2B5EF4-FFF2-40B4-BE49-F238E27FC236}">
              <a16:creationId xmlns:a16="http://schemas.microsoft.com/office/drawing/2014/main" id="{31D79D9D-BE9F-4B2D-9650-179DC6994D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66" name="AutoShape 11052" descr="*">
          <a:extLst>
            <a:ext uri="{FF2B5EF4-FFF2-40B4-BE49-F238E27FC236}">
              <a16:creationId xmlns:a16="http://schemas.microsoft.com/office/drawing/2014/main" id="{2245F036-2253-47C2-A8C2-FE5CFC1743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7" name="AutoShape 11053" descr="*">
          <a:extLst>
            <a:ext uri="{FF2B5EF4-FFF2-40B4-BE49-F238E27FC236}">
              <a16:creationId xmlns:a16="http://schemas.microsoft.com/office/drawing/2014/main" id="{417DA76F-8FF8-4B82-8C11-4666240A4B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8" name="AutoShape 11054" descr="*">
          <a:extLst>
            <a:ext uri="{FF2B5EF4-FFF2-40B4-BE49-F238E27FC236}">
              <a16:creationId xmlns:a16="http://schemas.microsoft.com/office/drawing/2014/main" id="{7C5220B9-7D8C-402D-87E9-7338B17951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69" name="AutoShape 11055" descr="*">
          <a:extLst>
            <a:ext uri="{FF2B5EF4-FFF2-40B4-BE49-F238E27FC236}">
              <a16:creationId xmlns:a16="http://schemas.microsoft.com/office/drawing/2014/main" id="{238B885E-7443-4E33-868E-3704111D1F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0" name="AutoShape 11056" descr="*">
          <a:extLst>
            <a:ext uri="{FF2B5EF4-FFF2-40B4-BE49-F238E27FC236}">
              <a16:creationId xmlns:a16="http://schemas.microsoft.com/office/drawing/2014/main" id="{3F4C591F-032A-4ACC-A164-67E473F87F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71" name="AutoShape 11060" descr="*">
          <a:extLst>
            <a:ext uri="{FF2B5EF4-FFF2-40B4-BE49-F238E27FC236}">
              <a16:creationId xmlns:a16="http://schemas.microsoft.com/office/drawing/2014/main" id="{A1565657-CE57-407E-815A-7F78A651B0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2" name="AutoShape 11061" descr="*">
          <a:extLst>
            <a:ext uri="{FF2B5EF4-FFF2-40B4-BE49-F238E27FC236}">
              <a16:creationId xmlns:a16="http://schemas.microsoft.com/office/drawing/2014/main" id="{C967A4D7-1699-4D6E-BED3-5A945BAF7B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3" name="AutoShape 11062" descr="*">
          <a:extLst>
            <a:ext uri="{FF2B5EF4-FFF2-40B4-BE49-F238E27FC236}">
              <a16:creationId xmlns:a16="http://schemas.microsoft.com/office/drawing/2014/main" id="{029A89A6-530B-4E94-A019-73BB84E16E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4" name="AutoShape 11063" descr="*">
          <a:extLst>
            <a:ext uri="{FF2B5EF4-FFF2-40B4-BE49-F238E27FC236}">
              <a16:creationId xmlns:a16="http://schemas.microsoft.com/office/drawing/2014/main" id="{10250A55-1494-403E-99FA-F792710CCD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5" name="AutoShape 11064" descr="*">
          <a:extLst>
            <a:ext uri="{FF2B5EF4-FFF2-40B4-BE49-F238E27FC236}">
              <a16:creationId xmlns:a16="http://schemas.microsoft.com/office/drawing/2014/main" id="{EEE7B9E9-8AA2-427B-929D-4A9337D647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76" name="AutoShape 11068" descr="*">
          <a:extLst>
            <a:ext uri="{FF2B5EF4-FFF2-40B4-BE49-F238E27FC236}">
              <a16:creationId xmlns:a16="http://schemas.microsoft.com/office/drawing/2014/main" id="{D098A37C-9803-4506-8805-8E90C14193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7" name="AutoShape 11069" descr="*">
          <a:extLst>
            <a:ext uri="{FF2B5EF4-FFF2-40B4-BE49-F238E27FC236}">
              <a16:creationId xmlns:a16="http://schemas.microsoft.com/office/drawing/2014/main" id="{FC64F9D4-43A1-4664-9D37-BCCE981AFA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8" name="AutoShape 11070" descr="*">
          <a:extLst>
            <a:ext uri="{FF2B5EF4-FFF2-40B4-BE49-F238E27FC236}">
              <a16:creationId xmlns:a16="http://schemas.microsoft.com/office/drawing/2014/main" id="{BA411298-9AC1-4E84-8A0E-9997F2F846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79" name="AutoShape 11071" descr="*">
          <a:extLst>
            <a:ext uri="{FF2B5EF4-FFF2-40B4-BE49-F238E27FC236}">
              <a16:creationId xmlns:a16="http://schemas.microsoft.com/office/drawing/2014/main" id="{D7C99771-B4D8-4358-ACD6-3E9C57CEFF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0" name="AutoShape 11072" descr="*">
          <a:extLst>
            <a:ext uri="{FF2B5EF4-FFF2-40B4-BE49-F238E27FC236}">
              <a16:creationId xmlns:a16="http://schemas.microsoft.com/office/drawing/2014/main" id="{F9AF614D-7E20-471E-9363-4D79DF9B99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81" name="AutoShape 11076" descr="*">
          <a:extLst>
            <a:ext uri="{FF2B5EF4-FFF2-40B4-BE49-F238E27FC236}">
              <a16:creationId xmlns:a16="http://schemas.microsoft.com/office/drawing/2014/main" id="{A4749FF6-2965-4F11-AD80-7AC7B5816D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2" name="AutoShape 11077" descr="*">
          <a:extLst>
            <a:ext uri="{FF2B5EF4-FFF2-40B4-BE49-F238E27FC236}">
              <a16:creationId xmlns:a16="http://schemas.microsoft.com/office/drawing/2014/main" id="{64B18459-51CD-47B3-8833-DE03AC4299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3" name="AutoShape 11078" descr="*">
          <a:extLst>
            <a:ext uri="{FF2B5EF4-FFF2-40B4-BE49-F238E27FC236}">
              <a16:creationId xmlns:a16="http://schemas.microsoft.com/office/drawing/2014/main" id="{29C306F4-18D0-478A-BC0A-07B9B1FFF6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4" name="AutoShape 11079" descr="*">
          <a:extLst>
            <a:ext uri="{FF2B5EF4-FFF2-40B4-BE49-F238E27FC236}">
              <a16:creationId xmlns:a16="http://schemas.microsoft.com/office/drawing/2014/main" id="{DCB20A02-5B2B-4296-928F-B564328D7D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5" name="AutoShape 11080" descr="*">
          <a:extLst>
            <a:ext uri="{FF2B5EF4-FFF2-40B4-BE49-F238E27FC236}">
              <a16:creationId xmlns:a16="http://schemas.microsoft.com/office/drawing/2014/main" id="{0C88586A-5D81-4AFF-B162-369A427773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86" name="AutoShape 11084" descr="*">
          <a:extLst>
            <a:ext uri="{FF2B5EF4-FFF2-40B4-BE49-F238E27FC236}">
              <a16:creationId xmlns:a16="http://schemas.microsoft.com/office/drawing/2014/main" id="{6550F7A3-1419-4C55-AD5F-902EF5EA7C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787" name="AutoShape 11098" descr="*">
          <a:extLst>
            <a:ext uri="{FF2B5EF4-FFF2-40B4-BE49-F238E27FC236}">
              <a16:creationId xmlns:a16="http://schemas.microsoft.com/office/drawing/2014/main" id="{7E5454D4-3F40-40B2-99FB-4C469DB4EA2E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8" name="AutoShape 11099" descr="*">
          <a:extLst>
            <a:ext uri="{FF2B5EF4-FFF2-40B4-BE49-F238E27FC236}">
              <a16:creationId xmlns:a16="http://schemas.microsoft.com/office/drawing/2014/main" id="{31117433-6CB5-46DB-A967-00138F0185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89" name="AutoShape 11100" descr="*">
          <a:extLst>
            <a:ext uri="{FF2B5EF4-FFF2-40B4-BE49-F238E27FC236}">
              <a16:creationId xmlns:a16="http://schemas.microsoft.com/office/drawing/2014/main" id="{F7568B3B-718D-407E-8B91-5922A01D69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0" name="AutoShape 11101" descr="*">
          <a:extLst>
            <a:ext uri="{FF2B5EF4-FFF2-40B4-BE49-F238E27FC236}">
              <a16:creationId xmlns:a16="http://schemas.microsoft.com/office/drawing/2014/main" id="{3CB76971-A1CC-4F73-8D15-93322136F6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1" name="AutoShape 11102" descr="*">
          <a:extLst>
            <a:ext uri="{FF2B5EF4-FFF2-40B4-BE49-F238E27FC236}">
              <a16:creationId xmlns:a16="http://schemas.microsoft.com/office/drawing/2014/main" id="{6B8CB596-03F4-439D-B2BA-F6D4B8FFEB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2" name="AutoShape 11103" descr="*">
          <a:extLst>
            <a:ext uri="{FF2B5EF4-FFF2-40B4-BE49-F238E27FC236}">
              <a16:creationId xmlns:a16="http://schemas.microsoft.com/office/drawing/2014/main" id="{C2BD9A50-4CB9-477B-A01A-F963F2D347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3" name="AutoShape 11104" descr="*">
          <a:extLst>
            <a:ext uri="{FF2B5EF4-FFF2-40B4-BE49-F238E27FC236}">
              <a16:creationId xmlns:a16="http://schemas.microsoft.com/office/drawing/2014/main" id="{D80C83F0-2DFF-47EA-BE3E-865FE5270D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4" name="AutoShape 11105" descr="*">
          <a:extLst>
            <a:ext uri="{FF2B5EF4-FFF2-40B4-BE49-F238E27FC236}">
              <a16:creationId xmlns:a16="http://schemas.microsoft.com/office/drawing/2014/main" id="{E49F6E91-11A7-426E-8443-FD23641E6A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795" name="AutoShape 11106" descr="*">
          <a:extLst>
            <a:ext uri="{FF2B5EF4-FFF2-40B4-BE49-F238E27FC236}">
              <a16:creationId xmlns:a16="http://schemas.microsoft.com/office/drawing/2014/main" id="{FCE5B26E-D4D5-4F93-ACC5-F7B1FCD529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6" name="AutoShape 11107" descr="*">
          <a:extLst>
            <a:ext uri="{FF2B5EF4-FFF2-40B4-BE49-F238E27FC236}">
              <a16:creationId xmlns:a16="http://schemas.microsoft.com/office/drawing/2014/main" id="{EBC1A564-F080-4046-8131-2F6CBC51F6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7" name="AutoShape 11108" descr="*">
          <a:extLst>
            <a:ext uri="{FF2B5EF4-FFF2-40B4-BE49-F238E27FC236}">
              <a16:creationId xmlns:a16="http://schemas.microsoft.com/office/drawing/2014/main" id="{8A32D8B0-E7E3-4284-BB18-2B3275902E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8" name="AutoShape 11109" descr="*">
          <a:extLst>
            <a:ext uri="{FF2B5EF4-FFF2-40B4-BE49-F238E27FC236}">
              <a16:creationId xmlns:a16="http://schemas.microsoft.com/office/drawing/2014/main" id="{ABB3E170-A4B7-4B5E-A4EC-AF20267B75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799" name="AutoShape 11110" descr="*">
          <a:extLst>
            <a:ext uri="{FF2B5EF4-FFF2-40B4-BE49-F238E27FC236}">
              <a16:creationId xmlns:a16="http://schemas.microsoft.com/office/drawing/2014/main" id="{88B92E06-A264-41CA-864A-2249556FB4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0" name="AutoShape 11111" descr="*">
          <a:extLst>
            <a:ext uri="{FF2B5EF4-FFF2-40B4-BE49-F238E27FC236}">
              <a16:creationId xmlns:a16="http://schemas.microsoft.com/office/drawing/2014/main" id="{51464BAD-B15F-4574-8B59-68A78CD667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1" name="AutoShape 11112" descr="*">
          <a:extLst>
            <a:ext uri="{FF2B5EF4-FFF2-40B4-BE49-F238E27FC236}">
              <a16:creationId xmlns:a16="http://schemas.microsoft.com/office/drawing/2014/main" id="{A7C84171-1D65-4FC5-AF17-EEC68FDD20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2" name="AutoShape 11113" descr="*">
          <a:extLst>
            <a:ext uri="{FF2B5EF4-FFF2-40B4-BE49-F238E27FC236}">
              <a16:creationId xmlns:a16="http://schemas.microsoft.com/office/drawing/2014/main" id="{9040CB90-80AF-4819-B63D-989A3CEE12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3" name="AutoShape 11114" descr="*">
          <a:extLst>
            <a:ext uri="{FF2B5EF4-FFF2-40B4-BE49-F238E27FC236}">
              <a16:creationId xmlns:a16="http://schemas.microsoft.com/office/drawing/2014/main" id="{53AC2136-A427-421F-B677-A54D07EB03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04" name="AutoShape 11115" descr="*">
          <a:extLst>
            <a:ext uri="{FF2B5EF4-FFF2-40B4-BE49-F238E27FC236}">
              <a16:creationId xmlns:a16="http://schemas.microsoft.com/office/drawing/2014/main" id="{AB2F290D-5161-4FF8-A801-3CCEA38BB9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05" name="AutoShape 11116" descr="*">
          <a:extLst>
            <a:ext uri="{FF2B5EF4-FFF2-40B4-BE49-F238E27FC236}">
              <a16:creationId xmlns:a16="http://schemas.microsoft.com/office/drawing/2014/main" id="{72AD47F1-FA11-44C3-85EC-30F58BA2BB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06" name="AutoShape 11117" descr="*">
          <a:extLst>
            <a:ext uri="{FF2B5EF4-FFF2-40B4-BE49-F238E27FC236}">
              <a16:creationId xmlns:a16="http://schemas.microsoft.com/office/drawing/2014/main" id="{AEBF2CF9-DD7A-4E38-A7CC-1A52858CC2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07" name="AutoShape 11118" descr="*">
          <a:extLst>
            <a:ext uri="{FF2B5EF4-FFF2-40B4-BE49-F238E27FC236}">
              <a16:creationId xmlns:a16="http://schemas.microsoft.com/office/drawing/2014/main" id="{6EC621CA-7047-4EC4-B5E0-A89B2E573E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8" name="AutoShape 11119" descr="*">
          <a:extLst>
            <a:ext uri="{FF2B5EF4-FFF2-40B4-BE49-F238E27FC236}">
              <a16:creationId xmlns:a16="http://schemas.microsoft.com/office/drawing/2014/main" id="{C485686E-4782-463F-AF23-A0366FA8F1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09" name="AutoShape 11120" descr="*">
          <a:extLst>
            <a:ext uri="{FF2B5EF4-FFF2-40B4-BE49-F238E27FC236}">
              <a16:creationId xmlns:a16="http://schemas.microsoft.com/office/drawing/2014/main" id="{D823C85F-9CB4-484A-9DFE-7106575936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0" name="AutoShape 11121" descr="*">
          <a:extLst>
            <a:ext uri="{FF2B5EF4-FFF2-40B4-BE49-F238E27FC236}">
              <a16:creationId xmlns:a16="http://schemas.microsoft.com/office/drawing/2014/main" id="{EDAE2E94-E67E-40EA-977D-DCF4F9551A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1" name="AutoShape 11122" descr="*">
          <a:extLst>
            <a:ext uri="{FF2B5EF4-FFF2-40B4-BE49-F238E27FC236}">
              <a16:creationId xmlns:a16="http://schemas.microsoft.com/office/drawing/2014/main" id="{3BF93B4F-E457-44BB-B6B3-A4BB3F5192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12" name="AutoShape 11123" descr="*">
          <a:extLst>
            <a:ext uri="{FF2B5EF4-FFF2-40B4-BE49-F238E27FC236}">
              <a16:creationId xmlns:a16="http://schemas.microsoft.com/office/drawing/2014/main" id="{5C1944A4-A98C-4E47-AFDF-4F3CB337F7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13" name="AutoShape 11124" descr="*">
          <a:extLst>
            <a:ext uri="{FF2B5EF4-FFF2-40B4-BE49-F238E27FC236}">
              <a16:creationId xmlns:a16="http://schemas.microsoft.com/office/drawing/2014/main" id="{6429D79A-39D6-4E85-BE49-D51520E96C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14" name="AutoShape 11125" descr="*">
          <a:extLst>
            <a:ext uri="{FF2B5EF4-FFF2-40B4-BE49-F238E27FC236}">
              <a16:creationId xmlns:a16="http://schemas.microsoft.com/office/drawing/2014/main" id="{CCDC6649-AF06-454F-8E78-C2F20F96DF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15" name="AutoShape 11126" descr="*">
          <a:extLst>
            <a:ext uri="{FF2B5EF4-FFF2-40B4-BE49-F238E27FC236}">
              <a16:creationId xmlns:a16="http://schemas.microsoft.com/office/drawing/2014/main" id="{0C3FD106-021F-45E5-ABBA-E4DB2D7A62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6" name="AutoShape 11127" descr="*">
          <a:extLst>
            <a:ext uri="{FF2B5EF4-FFF2-40B4-BE49-F238E27FC236}">
              <a16:creationId xmlns:a16="http://schemas.microsoft.com/office/drawing/2014/main" id="{0D17FA54-C69F-4C1B-A9FB-7863B4167D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7" name="AutoShape 11128" descr="*">
          <a:extLst>
            <a:ext uri="{FF2B5EF4-FFF2-40B4-BE49-F238E27FC236}">
              <a16:creationId xmlns:a16="http://schemas.microsoft.com/office/drawing/2014/main" id="{77928DC0-24A9-49D5-93D0-DF2C4CAE52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8" name="AutoShape 11129" descr="*">
          <a:extLst>
            <a:ext uri="{FF2B5EF4-FFF2-40B4-BE49-F238E27FC236}">
              <a16:creationId xmlns:a16="http://schemas.microsoft.com/office/drawing/2014/main" id="{E161157C-A889-4E29-AAD6-90137FA1E2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19" name="AutoShape 11130" descr="*">
          <a:extLst>
            <a:ext uri="{FF2B5EF4-FFF2-40B4-BE49-F238E27FC236}">
              <a16:creationId xmlns:a16="http://schemas.microsoft.com/office/drawing/2014/main" id="{8004018E-FD55-4739-B2B3-3A51CDD17C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0" name="AutoShape 11131" descr="*">
          <a:extLst>
            <a:ext uri="{FF2B5EF4-FFF2-40B4-BE49-F238E27FC236}">
              <a16:creationId xmlns:a16="http://schemas.microsoft.com/office/drawing/2014/main" id="{1177385B-BC20-425F-A8A4-E6BB002F1E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1" name="AutoShape 11132" descr="*">
          <a:extLst>
            <a:ext uri="{FF2B5EF4-FFF2-40B4-BE49-F238E27FC236}">
              <a16:creationId xmlns:a16="http://schemas.microsoft.com/office/drawing/2014/main" id="{215BBB5D-683D-4A5D-AD89-A2F4A3B8D2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2" name="AutoShape 11133" descr="*">
          <a:extLst>
            <a:ext uri="{FF2B5EF4-FFF2-40B4-BE49-F238E27FC236}">
              <a16:creationId xmlns:a16="http://schemas.microsoft.com/office/drawing/2014/main" id="{065F403A-379E-44CA-8FE0-AE7BB59E28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3" name="AutoShape 11134" descr="*">
          <a:extLst>
            <a:ext uri="{FF2B5EF4-FFF2-40B4-BE49-F238E27FC236}">
              <a16:creationId xmlns:a16="http://schemas.microsoft.com/office/drawing/2014/main" id="{E93A22A8-2C09-483A-B72F-D147429349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24" name="AutoShape 11135" descr="*">
          <a:extLst>
            <a:ext uri="{FF2B5EF4-FFF2-40B4-BE49-F238E27FC236}">
              <a16:creationId xmlns:a16="http://schemas.microsoft.com/office/drawing/2014/main" id="{D564129C-F907-4293-8A75-8FB41F3F6F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25" name="AutoShape 11136" descr="*">
          <a:extLst>
            <a:ext uri="{FF2B5EF4-FFF2-40B4-BE49-F238E27FC236}">
              <a16:creationId xmlns:a16="http://schemas.microsoft.com/office/drawing/2014/main" id="{D50988F7-FA12-4115-9EFC-8E59FD6B4E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26" name="AutoShape 11137" descr="*">
          <a:extLst>
            <a:ext uri="{FF2B5EF4-FFF2-40B4-BE49-F238E27FC236}">
              <a16:creationId xmlns:a16="http://schemas.microsoft.com/office/drawing/2014/main" id="{C1948ABB-97B7-45CC-BD23-9771EDB55C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27" name="AutoShape 11138" descr="*">
          <a:extLst>
            <a:ext uri="{FF2B5EF4-FFF2-40B4-BE49-F238E27FC236}">
              <a16:creationId xmlns:a16="http://schemas.microsoft.com/office/drawing/2014/main" id="{E6E2D963-EDEF-4647-A393-E3CE569E26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8" name="AutoShape 11139" descr="*">
          <a:extLst>
            <a:ext uri="{FF2B5EF4-FFF2-40B4-BE49-F238E27FC236}">
              <a16:creationId xmlns:a16="http://schemas.microsoft.com/office/drawing/2014/main" id="{F76CD049-0A2C-42BE-BD00-893979E053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29" name="AutoShape 11140" descr="*">
          <a:extLst>
            <a:ext uri="{FF2B5EF4-FFF2-40B4-BE49-F238E27FC236}">
              <a16:creationId xmlns:a16="http://schemas.microsoft.com/office/drawing/2014/main" id="{AEEA3338-5F1E-4DCD-90D2-2837CD27AA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0" name="AutoShape 11141" descr="*">
          <a:extLst>
            <a:ext uri="{FF2B5EF4-FFF2-40B4-BE49-F238E27FC236}">
              <a16:creationId xmlns:a16="http://schemas.microsoft.com/office/drawing/2014/main" id="{E66FDEBB-DC52-4E43-9659-C712937474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1" name="AutoShape 11142" descr="*">
          <a:extLst>
            <a:ext uri="{FF2B5EF4-FFF2-40B4-BE49-F238E27FC236}">
              <a16:creationId xmlns:a16="http://schemas.microsoft.com/office/drawing/2014/main" id="{A065F30C-1B60-4112-B382-B7DF46B82B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32" name="AutoShape 11143" descr="*">
          <a:extLst>
            <a:ext uri="{FF2B5EF4-FFF2-40B4-BE49-F238E27FC236}">
              <a16:creationId xmlns:a16="http://schemas.microsoft.com/office/drawing/2014/main" id="{8D71622B-4FC2-4B20-8144-0BC8D0BF06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33" name="AutoShape 11144" descr="*">
          <a:extLst>
            <a:ext uri="{FF2B5EF4-FFF2-40B4-BE49-F238E27FC236}">
              <a16:creationId xmlns:a16="http://schemas.microsoft.com/office/drawing/2014/main" id="{CB067BB5-1CD4-4AA7-9EB2-DC9646240C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34" name="AutoShape 11145" descr="*">
          <a:extLst>
            <a:ext uri="{FF2B5EF4-FFF2-40B4-BE49-F238E27FC236}">
              <a16:creationId xmlns:a16="http://schemas.microsoft.com/office/drawing/2014/main" id="{14993617-9F52-4242-B997-EBB28BF681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35" name="AutoShape 11146" descr="*">
          <a:extLst>
            <a:ext uri="{FF2B5EF4-FFF2-40B4-BE49-F238E27FC236}">
              <a16:creationId xmlns:a16="http://schemas.microsoft.com/office/drawing/2014/main" id="{B84F403A-088C-40E0-A117-D66DC93F8C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836" name="AutoShape 11011" descr="*">
          <a:extLst>
            <a:ext uri="{FF2B5EF4-FFF2-40B4-BE49-F238E27FC236}">
              <a16:creationId xmlns:a16="http://schemas.microsoft.com/office/drawing/2014/main" id="{13545803-3E6E-496F-91D4-36EFBE19E5A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7" name="AutoShape 11012" descr="*">
          <a:extLst>
            <a:ext uri="{FF2B5EF4-FFF2-40B4-BE49-F238E27FC236}">
              <a16:creationId xmlns:a16="http://schemas.microsoft.com/office/drawing/2014/main" id="{04C90010-99BB-48E5-A12B-35B1A6EE86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8" name="AutoShape 11013" descr="*">
          <a:extLst>
            <a:ext uri="{FF2B5EF4-FFF2-40B4-BE49-F238E27FC236}">
              <a16:creationId xmlns:a16="http://schemas.microsoft.com/office/drawing/2014/main" id="{CA6F013C-8D45-4614-B51C-59CDCFC2F5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39" name="AutoShape 11014" descr="*">
          <a:extLst>
            <a:ext uri="{FF2B5EF4-FFF2-40B4-BE49-F238E27FC236}">
              <a16:creationId xmlns:a16="http://schemas.microsoft.com/office/drawing/2014/main" id="{A360821C-7BBC-4568-9CFB-C5F9D3D610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0" name="AutoShape 11015" descr="*">
          <a:extLst>
            <a:ext uri="{FF2B5EF4-FFF2-40B4-BE49-F238E27FC236}">
              <a16:creationId xmlns:a16="http://schemas.microsoft.com/office/drawing/2014/main" id="{DCB894F4-7566-4FC5-B9C8-18F2250298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41" name="AutoShape 11016" descr="*">
          <a:extLst>
            <a:ext uri="{FF2B5EF4-FFF2-40B4-BE49-F238E27FC236}">
              <a16:creationId xmlns:a16="http://schemas.microsoft.com/office/drawing/2014/main" id="{EABAC94D-00F7-4208-BF9D-DA10A4621B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2" name="AutoShape 11017" descr="*">
          <a:extLst>
            <a:ext uri="{FF2B5EF4-FFF2-40B4-BE49-F238E27FC236}">
              <a16:creationId xmlns:a16="http://schemas.microsoft.com/office/drawing/2014/main" id="{D5DB9630-57D7-4209-8CE7-58151E5DC2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3" name="AutoShape 11018" descr="*">
          <a:extLst>
            <a:ext uri="{FF2B5EF4-FFF2-40B4-BE49-F238E27FC236}">
              <a16:creationId xmlns:a16="http://schemas.microsoft.com/office/drawing/2014/main" id="{0D8D719D-8142-445E-9389-683D1A49D4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4" name="AutoShape 11019" descr="*">
          <a:extLst>
            <a:ext uri="{FF2B5EF4-FFF2-40B4-BE49-F238E27FC236}">
              <a16:creationId xmlns:a16="http://schemas.microsoft.com/office/drawing/2014/main" id="{D7044837-245E-4B81-B395-3AC5B4BF85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5" name="AutoShape 11020" descr="*">
          <a:extLst>
            <a:ext uri="{FF2B5EF4-FFF2-40B4-BE49-F238E27FC236}">
              <a16:creationId xmlns:a16="http://schemas.microsoft.com/office/drawing/2014/main" id="{A512E475-FB96-4881-9CE4-B95AFE6B89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46" name="AutoShape 11021" descr="*">
          <a:extLst>
            <a:ext uri="{FF2B5EF4-FFF2-40B4-BE49-F238E27FC236}">
              <a16:creationId xmlns:a16="http://schemas.microsoft.com/office/drawing/2014/main" id="{2C3744A2-B294-4535-ABCE-E2F3B006D8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7" name="AutoShape 11022" descr="*">
          <a:extLst>
            <a:ext uri="{FF2B5EF4-FFF2-40B4-BE49-F238E27FC236}">
              <a16:creationId xmlns:a16="http://schemas.microsoft.com/office/drawing/2014/main" id="{93FE9CF7-453D-4B83-A172-D17B2DEC4B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8" name="AutoShape 11023" descr="*">
          <a:extLst>
            <a:ext uri="{FF2B5EF4-FFF2-40B4-BE49-F238E27FC236}">
              <a16:creationId xmlns:a16="http://schemas.microsoft.com/office/drawing/2014/main" id="{CE416FDB-28B6-4E93-8CA3-09529D1DFD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49" name="AutoShape 11024" descr="*">
          <a:extLst>
            <a:ext uri="{FF2B5EF4-FFF2-40B4-BE49-F238E27FC236}">
              <a16:creationId xmlns:a16="http://schemas.microsoft.com/office/drawing/2014/main" id="{898C44F2-8654-4D65-A696-2558D9D2D9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0" name="AutoShape 11025" descr="*">
          <a:extLst>
            <a:ext uri="{FF2B5EF4-FFF2-40B4-BE49-F238E27FC236}">
              <a16:creationId xmlns:a16="http://schemas.microsoft.com/office/drawing/2014/main" id="{C90BA528-AEAA-4B4C-AA07-850C00A9F6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51" name="AutoShape 11026" descr="*">
          <a:extLst>
            <a:ext uri="{FF2B5EF4-FFF2-40B4-BE49-F238E27FC236}">
              <a16:creationId xmlns:a16="http://schemas.microsoft.com/office/drawing/2014/main" id="{06981B73-B795-472A-B5F8-3792F78E50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2" name="AutoShape 11027" descr="*">
          <a:extLst>
            <a:ext uri="{FF2B5EF4-FFF2-40B4-BE49-F238E27FC236}">
              <a16:creationId xmlns:a16="http://schemas.microsoft.com/office/drawing/2014/main" id="{29A098E0-3CF1-4469-849E-EEE10D8FE8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3" name="AutoShape 11028" descr="*">
          <a:extLst>
            <a:ext uri="{FF2B5EF4-FFF2-40B4-BE49-F238E27FC236}">
              <a16:creationId xmlns:a16="http://schemas.microsoft.com/office/drawing/2014/main" id="{35076288-20AB-4DF1-AC20-D968A351AE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4" name="AutoShape 11029" descr="*">
          <a:extLst>
            <a:ext uri="{FF2B5EF4-FFF2-40B4-BE49-F238E27FC236}">
              <a16:creationId xmlns:a16="http://schemas.microsoft.com/office/drawing/2014/main" id="{0FB9B5AF-3F55-470A-81C3-7458758E63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5" name="AutoShape 11030" descr="*">
          <a:extLst>
            <a:ext uri="{FF2B5EF4-FFF2-40B4-BE49-F238E27FC236}">
              <a16:creationId xmlns:a16="http://schemas.microsoft.com/office/drawing/2014/main" id="{2BB6AA33-3425-49EE-980F-9CE0DAAB8E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56" name="AutoShape 11031" descr="*">
          <a:extLst>
            <a:ext uri="{FF2B5EF4-FFF2-40B4-BE49-F238E27FC236}">
              <a16:creationId xmlns:a16="http://schemas.microsoft.com/office/drawing/2014/main" id="{62712899-3849-4FAC-A3CC-3AA0B0F20D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7" name="AutoShape 11032" descr="*">
          <a:extLst>
            <a:ext uri="{FF2B5EF4-FFF2-40B4-BE49-F238E27FC236}">
              <a16:creationId xmlns:a16="http://schemas.microsoft.com/office/drawing/2014/main" id="{407126DA-73D9-42DF-B0A5-035C2066B2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8" name="AutoShape 11033" descr="*">
          <a:extLst>
            <a:ext uri="{FF2B5EF4-FFF2-40B4-BE49-F238E27FC236}">
              <a16:creationId xmlns:a16="http://schemas.microsoft.com/office/drawing/2014/main" id="{4C8C8BD1-29DA-4544-AABC-396AE4BDE7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59" name="AutoShape 11034" descr="*">
          <a:extLst>
            <a:ext uri="{FF2B5EF4-FFF2-40B4-BE49-F238E27FC236}">
              <a16:creationId xmlns:a16="http://schemas.microsoft.com/office/drawing/2014/main" id="{96340EEF-EE44-4B7F-8F3C-1193338E4F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0" name="AutoShape 11035" descr="*">
          <a:extLst>
            <a:ext uri="{FF2B5EF4-FFF2-40B4-BE49-F238E27FC236}">
              <a16:creationId xmlns:a16="http://schemas.microsoft.com/office/drawing/2014/main" id="{7CC521F2-79B6-4E1A-B35D-20780A2718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61" name="AutoShape 11036" descr="*">
          <a:extLst>
            <a:ext uri="{FF2B5EF4-FFF2-40B4-BE49-F238E27FC236}">
              <a16:creationId xmlns:a16="http://schemas.microsoft.com/office/drawing/2014/main" id="{5A32E7F7-FDE6-4240-BD86-7C9D453C98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2" name="AutoShape 11037" descr="*">
          <a:extLst>
            <a:ext uri="{FF2B5EF4-FFF2-40B4-BE49-F238E27FC236}">
              <a16:creationId xmlns:a16="http://schemas.microsoft.com/office/drawing/2014/main" id="{2ECB8D8A-B573-43F5-80D2-EEDDAC8679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3" name="AutoShape 11038" descr="*">
          <a:extLst>
            <a:ext uri="{FF2B5EF4-FFF2-40B4-BE49-F238E27FC236}">
              <a16:creationId xmlns:a16="http://schemas.microsoft.com/office/drawing/2014/main" id="{8DD3C1BE-1006-435B-88A5-E304516DA2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4" name="AutoShape 11039" descr="*">
          <a:extLst>
            <a:ext uri="{FF2B5EF4-FFF2-40B4-BE49-F238E27FC236}">
              <a16:creationId xmlns:a16="http://schemas.microsoft.com/office/drawing/2014/main" id="{A878B6D4-F187-4BF6-91FC-73FE4294E8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5" name="AutoShape 11040" descr="*">
          <a:extLst>
            <a:ext uri="{FF2B5EF4-FFF2-40B4-BE49-F238E27FC236}">
              <a16:creationId xmlns:a16="http://schemas.microsoft.com/office/drawing/2014/main" id="{88A6CAFC-9CE9-4302-A583-E51A694025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66" name="AutoShape 11044" descr="*">
          <a:extLst>
            <a:ext uri="{FF2B5EF4-FFF2-40B4-BE49-F238E27FC236}">
              <a16:creationId xmlns:a16="http://schemas.microsoft.com/office/drawing/2014/main" id="{F0CC4F14-4740-4594-A153-E88B474FF6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7" name="AutoShape 11045" descr="*">
          <a:extLst>
            <a:ext uri="{FF2B5EF4-FFF2-40B4-BE49-F238E27FC236}">
              <a16:creationId xmlns:a16="http://schemas.microsoft.com/office/drawing/2014/main" id="{661F30F2-1DC6-406B-B396-CD1F2B266E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8" name="AutoShape 11046" descr="*">
          <a:extLst>
            <a:ext uri="{FF2B5EF4-FFF2-40B4-BE49-F238E27FC236}">
              <a16:creationId xmlns:a16="http://schemas.microsoft.com/office/drawing/2014/main" id="{09E8DCAC-1D89-45A0-9326-6D7A9E0571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69" name="AutoShape 11047" descr="*">
          <a:extLst>
            <a:ext uri="{FF2B5EF4-FFF2-40B4-BE49-F238E27FC236}">
              <a16:creationId xmlns:a16="http://schemas.microsoft.com/office/drawing/2014/main" id="{00EC8C9C-E0CB-46E4-8B00-B2303D3E4A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0" name="AutoShape 11048" descr="*">
          <a:extLst>
            <a:ext uri="{FF2B5EF4-FFF2-40B4-BE49-F238E27FC236}">
              <a16:creationId xmlns:a16="http://schemas.microsoft.com/office/drawing/2014/main" id="{F7DD7D0D-02F7-4A12-821A-4322078689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71" name="AutoShape 11052" descr="*">
          <a:extLst>
            <a:ext uri="{FF2B5EF4-FFF2-40B4-BE49-F238E27FC236}">
              <a16:creationId xmlns:a16="http://schemas.microsoft.com/office/drawing/2014/main" id="{421777D8-2998-4D18-B8BB-CCDB2517AE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2" name="AutoShape 11053" descr="*">
          <a:extLst>
            <a:ext uri="{FF2B5EF4-FFF2-40B4-BE49-F238E27FC236}">
              <a16:creationId xmlns:a16="http://schemas.microsoft.com/office/drawing/2014/main" id="{418ECC6C-F65F-4170-9A9E-B65DAE6AE2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3" name="AutoShape 11054" descr="*">
          <a:extLst>
            <a:ext uri="{FF2B5EF4-FFF2-40B4-BE49-F238E27FC236}">
              <a16:creationId xmlns:a16="http://schemas.microsoft.com/office/drawing/2014/main" id="{34AE4DB4-0EB8-486A-9C29-713888D7E7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4" name="AutoShape 11055" descr="*">
          <a:extLst>
            <a:ext uri="{FF2B5EF4-FFF2-40B4-BE49-F238E27FC236}">
              <a16:creationId xmlns:a16="http://schemas.microsoft.com/office/drawing/2014/main" id="{0D0E7CF7-419B-457F-B50B-D4A7B5FCCF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5" name="AutoShape 11056" descr="*">
          <a:extLst>
            <a:ext uri="{FF2B5EF4-FFF2-40B4-BE49-F238E27FC236}">
              <a16:creationId xmlns:a16="http://schemas.microsoft.com/office/drawing/2014/main" id="{872781F3-F245-419E-B668-360CCB5840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76" name="AutoShape 11060" descr="*">
          <a:extLst>
            <a:ext uri="{FF2B5EF4-FFF2-40B4-BE49-F238E27FC236}">
              <a16:creationId xmlns:a16="http://schemas.microsoft.com/office/drawing/2014/main" id="{56145F82-B763-4298-BD43-14755EA45C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7" name="AutoShape 11061" descr="*">
          <a:extLst>
            <a:ext uri="{FF2B5EF4-FFF2-40B4-BE49-F238E27FC236}">
              <a16:creationId xmlns:a16="http://schemas.microsoft.com/office/drawing/2014/main" id="{A1F6A73A-E35F-4090-9BF6-9512294C4A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8" name="AutoShape 11062" descr="*">
          <a:extLst>
            <a:ext uri="{FF2B5EF4-FFF2-40B4-BE49-F238E27FC236}">
              <a16:creationId xmlns:a16="http://schemas.microsoft.com/office/drawing/2014/main" id="{725F0DDD-1904-40FE-8879-848F73896E7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79" name="AutoShape 11063" descr="*">
          <a:extLst>
            <a:ext uri="{FF2B5EF4-FFF2-40B4-BE49-F238E27FC236}">
              <a16:creationId xmlns:a16="http://schemas.microsoft.com/office/drawing/2014/main" id="{44BE9CEC-A068-4B75-AD8F-BCEC1801A3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0" name="AutoShape 11064" descr="*">
          <a:extLst>
            <a:ext uri="{FF2B5EF4-FFF2-40B4-BE49-F238E27FC236}">
              <a16:creationId xmlns:a16="http://schemas.microsoft.com/office/drawing/2014/main" id="{B9A2E05B-3401-46BC-BEF4-0A1E997615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81" name="AutoShape 11068" descr="*">
          <a:extLst>
            <a:ext uri="{FF2B5EF4-FFF2-40B4-BE49-F238E27FC236}">
              <a16:creationId xmlns:a16="http://schemas.microsoft.com/office/drawing/2014/main" id="{568BFE5D-0A12-454E-8585-4B1EDD95B9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2" name="AutoShape 11069" descr="*">
          <a:extLst>
            <a:ext uri="{FF2B5EF4-FFF2-40B4-BE49-F238E27FC236}">
              <a16:creationId xmlns:a16="http://schemas.microsoft.com/office/drawing/2014/main" id="{3879AD21-047C-40C6-B62D-03C63EAB03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3" name="AutoShape 11070" descr="*">
          <a:extLst>
            <a:ext uri="{FF2B5EF4-FFF2-40B4-BE49-F238E27FC236}">
              <a16:creationId xmlns:a16="http://schemas.microsoft.com/office/drawing/2014/main" id="{A2707A71-FEA7-4FE7-83B8-41B04E4047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4" name="AutoShape 11071" descr="*">
          <a:extLst>
            <a:ext uri="{FF2B5EF4-FFF2-40B4-BE49-F238E27FC236}">
              <a16:creationId xmlns:a16="http://schemas.microsoft.com/office/drawing/2014/main" id="{7CB26772-5D65-4C62-8759-1874051730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5" name="AutoShape 11072" descr="*">
          <a:extLst>
            <a:ext uri="{FF2B5EF4-FFF2-40B4-BE49-F238E27FC236}">
              <a16:creationId xmlns:a16="http://schemas.microsoft.com/office/drawing/2014/main" id="{7C299FC5-EFFD-425C-90FC-D222601850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86" name="AutoShape 11076" descr="*">
          <a:extLst>
            <a:ext uri="{FF2B5EF4-FFF2-40B4-BE49-F238E27FC236}">
              <a16:creationId xmlns:a16="http://schemas.microsoft.com/office/drawing/2014/main" id="{A2C50B63-962E-4242-AFF6-CED2B88D9C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7" name="AutoShape 11077" descr="*">
          <a:extLst>
            <a:ext uri="{FF2B5EF4-FFF2-40B4-BE49-F238E27FC236}">
              <a16:creationId xmlns:a16="http://schemas.microsoft.com/office/drawing/2014/main" id="{46D23D35-7F84-4207-BB32-C303D2CE1D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8" name="AutoShape 11078" descr="*">
          <a:extLst>
            <a:ext uri="{FF2B5EF4-FFF2-40B4-BE49-F238E27FC236}">
              <a16:creationId xmlns:a16="http://schemas.microsoft.com/office/drawing/2014/main" id="{247EE85A-BCC5-472D-9824-3EA9B9B524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89" name="AutoShape 11079" descr="*">
          <a:extLst>
            <a:ext uri="{FF2B5EF4-FFF2-40B4-BE49-F238E27FC236}">
              <a16:creationId xmlns:a16="http://schemas.microsoft.com/office/drawing/2014/main" id="{5301A3A1-257E-47A9-B59B-36185EB9BB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0" name="AutoShape 11080" descr="*">
          <a:extLst>
            <a:ext uri="{FF2B5EF4-FFF2-40B4-BE49-F238E27FC236}">
              <a16:creationId xmlns:a16="http://schemas.microsoft.com/office/drawing/2014/main" id="{D4089840-E202-4671-A857-17BAD6AE92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1" name="AutoShape 11084" descr="*">
          <a:extLst>
            <a:ext uri="{FF2B5EF4-FFF2-40B4-BE49-F238E27FC236}">
              <a16:creationId xmlns:a16="http://schemas.microsoft.com/office/drawing/2014/main" id="{FE6E5A69-D6C8-43C2-A308-068BFC776C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892" name="AutoShape 11098" descr="*">
          <a:extLst>
            <a:ext uri="{FF2B5EF4-FFF2-40B4-BE49-F238E27FC236}">
              <a16:creationId xmlns:a16="http://schemas.microsoft.com/office/drawing/2014/main" id="{6DD23BD3-8886-451E-BEE7-30B54CDD234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3" name="AutoShape 11099" descr="*">
          <a:extLst>
            <a:ext uri="{FF2B5EF4-FFF2-40B4-BE49-F238E27FC236}">
              <a16:creationId xmlns:a16="http://schemas.microsoft.com/office/drawing/2014/main" id="{5E3ED924-A664-4E7E-821B-3F5CFF70A9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4" name="AutoShape 11100" descr="*">
          <a:extLst>
            <a:ext uri="{FF2B5EF4-FFF2-40B4-BE49-F238E27FC236}">
              <a16:creationId xmlns:a16="http://schemas.microsoft.com/office/drawing/2014/main" id="{AB9FA98C-27A4-4582-819D-79B6230A36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5" name="AutoShape 11101" descr="*">
          <a:extLst>
            <a:ext uri="{FF2B5EF4-FFF2-40B4-BE49-F238E27FC236}">
              <a16:creationId xmlns:a16="http://schemas.microsoft.com/office/drawing/2014/main" id="{8682C804-A3F2-4226-A310-ECBBE1AAE5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896" name="AutoShape 11102" descr="*">
          <a:extLst>
            <a:ext uri="{FF2B5EF4-FFF2-40B4-BE49-F238E27FC236}">
              <a16:creationId xmlns:a16="http://schemas.microsoft.com/office/drawing/2014/main" id="{3A356289-024D-4643-B760-8F9DCE773D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7" name="AutoShape 11103" descr="*">
          <a:extLst>
            <a:ext uri="{FF2B5EF4-FFF2-40B4-BE49-F238E27FC236}">
              <a16:creationId xmlns:a16="http://schemas.microsoft.com/office/drawing/2014/main" id="{8E30D2D8-CBF0-47EC-80EC-BB2742DF0D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8" name="AutoShape 11104" descr="*">
          <a:extLst>
            <a:ext uri="{FF2B5EF4-FFF2-40B4-BE49-F238E27FC236}">
              <a16:creationId xmlns:a16="http://schemas.microsoft.com/office/drawing/2014/main" id="{6DBF5844-17D2-4860-9100-BFB50EBA73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899" name="AutoShape 11105" descr="*">
          <a:extLst>
            <a:ext uri="{FF2B5EF4-FFF2-40B4-BE49-F238E27FC236}">
              <a16:creationId xmlns:a16="http://schemas.microsoft.com/office/drawing/2014/main" id="{9706902F-9BFD-4504-914F-70BBC93BB9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0" name="AutoShape 11106" descr="*">
          <a:extLst>
            <a:ext uri="{FF2B5EF4-FFF2-40B4-BE49-F238E27FC236}">
              <a16:creationId xmlns:a16="http://schemas.microsoft.com/office/drawing/2014/main" id="{82A55484-89F2-493B-98A5-8BA9B36ED6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1" name="AutoShape 11107" descr="*">
          <a:extLst>
            <a:ext uri="{FF2B5EF4-FFF2-40B4-BE49-F238E27FC236}">
              <a16:creationId xmlns:a16="http://schemas.microsoft.com/office/drawing/2014/main" id="{AC4F735D-3FCC-4EC7-A473-1D6C7352CD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2" name="AutoShape 11108" descr="*">
          <a:extLst>
            <a:ext uri="{FF2B5EF4-FFF2-40B4-BE49-F238E27FC236}">
              <a16:creationId xmlns:a16="http://schemas.microsoft.com/office/drawing/2014/main" id="{BA5CD2CB-BAAE-4AB5-BB54-4C6B58AB4C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3" name="AutoShape 11109" descr="*">
          <a:extLst>
            <a:ext uri="{FF2B5EF4-FFF2-40B4-BE49-F238E27FC236}">
              <a16:creationId xmlns:a16="http://schemas.microsoft.com/office/drawing/2014/main" id="{A514F11A-5FC3-40DD-BAA5-13570F5F42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4" name="AutoShape 11110" descr="*">
          <a:extLst>
            <a:ext uri="{FF2B5EF4-FFF2-40B4-BE49-F238E27FC236}">
              <a16:creationId xmlns:a16="http://schemas.microsoft.com/office/drawing/2014/main" id="{6218A054-6C4D-49D2-A6C1-4355865B4F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5" name="AutoShape 11111" descr="*">
          <a:extLst>
            <a:ext uri="{FF2B5EF4-FFF2-40B4-BE49-F238E27FC236}">
              <a16:creationId xmlns:a16="http://schemas.microsoft.com/office/drawing/2014/main" id="{65E0B52D-C19A-4E96-A347-2A1E750A01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6" name="AutoShape 11112" descr="*">
          <a:extLst>
            <a:ext uri="{FF2B5EF4-FFF2-40B4-BE49-F238E27FC236}">
              <a16:creationId xmlns:a16="http://schemas.microsoft.com/office/drawing/2014/main" id="{4A9523E2-AE3F-4251-B1DB-BBFE758EC4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7" name="AutoShape 11113" descr="*">
          <a:extLst>
            <a:ext uri="{FF2B5EF4-FFF2-40B4-BE49-F238E27FC236}">
              <a16:creationId xmlns:a16="http://schemas.microsoft.com/office/drawing/2014/main" id="{389694AD-3A53-4B9F-BF4C-29DAC31D68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08" name="AutoShape 11114" descr="*">
          <a:extLst>
            <a:ext uri="{FF2B5EF4-FFF2-40B4-BE49-F238E27FC236}">
              <a16:creationId xmlns:a16="http://schemas.microsoft.com/office/drawing/2014/main" id="{76729C39-046E-4921-9876-ABC45E7B41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09" name="AutoShape 11115" descr="*">
          <a:extLst>
            <a:ext uri="{FF2B5EF4-FFF2-40B4-BE49-F238E27FC236}">
              <a16:creationId xmlns:a16="http://schemas.microsoft.com/office/drawing/2014/main" id="{D40E2399-B5E8-456D-A7B9-08D78030C4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0" name="AutoShape 11116" descr="*">
          <a:extLst>
            <a:ext uri="{FF2B5EF4-FFF2-40B4-BE49-F238E27FC236}">
              <a16:creationId xmlns:a16="http://schemas.microsoft.com/office/drawing/2014/main" id="{C0BE6C02-DABC-415D-A992-D6C79EC0FC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1" name="AutoShape 11117" descr="*">
          <a:extLst>
            <a:ext uri="{FF2B5EF4-FFF2-40B4-BE49-F238E27FC236}">
              <a16:creationId xmlns:a16="http://schemas.microsoft.com/office/drawing/2014/main" id="{1A58AFBD-B566-4D6B-B7B1-EC6B2CBA54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2" name="AutoShape 11118" descr="*">
          <a:extLst>
            <a:ext uri="{FF2B5EF4-FFF2-40B4-BE49-F238E27FC236}">
              <a16:creationId xmlns:a16="http://schemas.microsoft.com/office/drawing/2014/main" id="{C72DF7F8-4B1A-44F8-B25D-8C36F92C11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13" name="AutoShape 11119" descr="*">
          <a:extLst>
            <a:ext uri="{FF2B5EF4-FFF2-40B4-BE49-F238E27FC236}">
              <a16:creationId xmlns:a16="http://schemas.microsoft.com/office/drawing/2014/main" id="{5AEF0E01-D5F6-49F6-8DD3-C2C8D46A8B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14" name="AutoShape 11120" descr="*">
          <a:extLst>
            <a:ext uri="{FF2B5EF4-FFF2-40B4-BE49-F238E27FC236}">
              <a16:creationId xmlns:a16="http://schemas.microsoft.com/office/drawing/2014/main" id="{ACD5B177-64FD-498D-BE30-2C63687684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15" name="AutoShape 11121" descr="*">
          <a:extLst>
            <a:ext uri="{FF2B5EF4-FFF2-40B4-BE49-F238E27FC236}">
              <a16:creationId xmlns:a16="http://schemas.microsoft.com/office/drawing/2014/main" id="{089E5835-0668-42AE-A532-1AD2AB91A9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16" name="AutoShape 11122" descr="*">
          <a:extLst>
            <a:ext uri="{FF2B5EF4-FFF2-40B4-BE49-F238E27FC236}">
              <a16:creationId xmlns:a16="http://schemas.microsoft.com/office/drawing/2014/main" id="{17C1C451-0D31-40EE-BC19-8EA1FA8706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7" name="AutoShape 11123" descr="*">
          <a:extLst>
            <a:ext uri="{FF2B5EF4-FFF2-40B4-BE49-F238E27FC236}">
              <a16:creationId xmlns:a16="http://schemas.microsoft.com/office/drawing/2014/main" id="{1A3F2D56-46B7-4C79-88A2-B4440D18C3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8" name="AutoShape 11124" descr="*">
          <a:extLst>
            <a:ext uri="{FF2B5EF4-FFF2-40B4-BE49-F238E27FC236}">
              <a16:creationId xmlns:a16="http://schemas.microsoft.com/office/drawing/2014/main" id="{F4891DB7-7E14-4515-885A-EEAC0C06A3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19" name="AutoShape 11125" descr="*">
          <a:extLst>
            <a:ext uri="{FF2B5EF4-FFF2-40B4-BE49-F238E27FC236}">
              <a16:creationId xmlns:a16="http://schemas.microsoft.com/office/drawing/2014/main" id="{ED849BF5-E594-4FE7-9E91-8BC178EBD2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0" name="AutoShape 11126" descr="*">
          <a:extLst>
            <a:ext uri="{FF2B5EF4-FFF2-40B4-BE49-F238E27FC236}">
              <a16:creationId xmlns:a16="http://schemas.microsoft.com/office/drawing/2014/main" id="{1D1C8D6A-6DA5-4CEC-B069-0B9A3DEC94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1" name="AutoShape 11127" descr="*">
          <a:extLst>
            <a:ext uri="{FF2B5EF4-FFF2-40B4-BE49-F238E27FC236}">
              <a16:creationId xmlns:a16="http://schemas.microsoft.com/office/drawing/2014/main" id="{1B9662E1-AC90-45A7-8180-C4F63B61BE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2" name="AutoShape 11128" descr="*">
          <a:extLst>
            <a:ext uri="{FF2B5EF4-FFF2-40B4-BE49-F238E27FC236}">
              <a16:creationId xmlns:a16="http://schemas.microsoft.com/office/drawing/2014/main" id="{BEB54FFE-8946-4157-ABE4-BE22BEE02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3" name="AutoShape 11129" descr="*">
          <a:extLst>
            <a:ext uri="{FF2B5EF4-FFF2-40B4-BE49-F238E27FC236}">
              <a16:creationId xmlns:a16="http://schemas.microsoft.com/office/drawing/2014/main" id="{D2F27C28-C060-4A15-AF56-3C953C47C0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4" name="AutoShape 11130" descr="*">
          <a:extLst>
            <a:ext uri="{FF2B5EF4-FFF2-40B4-BE49-F238E27FC236}">
              <a16:creationId xmlns:a16="http://schemas.microsoft.com/office/drawing/2014/main" id="{9AA6CA1C-F72E-4E40-A5CD-16E2480409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5" name="AutoShape 11131" descr="*">
          <a:extLst>
            <a:ext uri="{FF2B5EF4-FFF2-40B4-BE49-F238E27FC236}">
              <a16:creationId xmlns:a16="http://schemas.microsoft.com/office/drawing/2014/main" id="{4AD36A42-52C9-46FE-A9F7-2BD2E9E212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6" name="AutoShape 11132" descr="*">
          <a:extLst>
            <a:ext uri="{FF2B5EF4-FFF2-40B4-BE49-F238E27FC236}">
              <a16:creationId xmlns:a16="http://schemas.microsoft.com/office/drawing/2014/main" id="{61DA236A-347D-4DDF-8F4D-B6188B747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7" name="AutoShape 11133" descr="*">
          <a:extLst>
            <a:ext uri="{FF2B5EF4-FFF2-40B4-BE49-F238E27FC236}">
              <a16:creationId xmlns:a16="http://schemas.microsoft.com/office/drawing/2014/main" id="{B73E98AD-460D-45D7-8219-3ABB14B5CD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28" name="AutoShape 11134" descr="*">
          <a:extLst>
            <a:ext uri="{FF2B5EF4-FFF2-40B4-BE49-F238E27FC236}">
              <a16:creationId xmlns:a16="http://schemas.microsoft.com/office/drawing/2014/main" id="{62575675-5D94-4C90-8E68-692562E1F7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29" name="AutoShape 11135" descr="*">
          <a:extLst>
            <a:ext uri="{FF2B5EF4-FFF2-40B4-BE49-F238E27FC236}">
              <a16:creationId xmlns:a16="http://schemas.microsoft.com/office/drawing/2014/main" id="{32911E19-EBE9-430D-971A-01EE0257C3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0" name="AutoShape 11136" descr="*">
          <a:extLst>
            <a:ext uri="{FF2B5EF4-FFF2-40B4-BE49-F238E27FC236}">
              <a16:creationId xmlns:a16="http://schemas.microsoft.com/office/drawing/2014/main" id="{B35488E0-728A-4DFC-8494-29021A1755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1" name="AutoShape 11137" descr="*">
          <a:extLst>
            <a:ext uri="{FF2B5EF4-FFF2-40B4-BE49-F238E27FC236}">
              <a16:creationId xmlns:a16="http://schemas.microsoft.com/office/drawing/2014/main" id="{034BDA46-4E10-47E4-A4FE-A86C6EBCBF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2" name="AutoShape 11138" descr="*">
          <a:extLst>
            <a:ext uri="{FF2B5EF4-FFF2-40B4-BE49-F238E27FC236}">
              <a16:creationId xmlns:a16="http://schemas.microsoft.com/office/drawing/2014/main" id="{437C8E2F-D44D-4C8C-A200-6AC912281C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3" name="AutoShape 11139" descr="*">
          <a:extLst>
            <a:ext uri="{FF2B5EF4-FFF2-40B4-BE49-F238E27FC236}">
              <a16:creationId xmlns:a16="http://schemas.microsoft.com/office/drawing/2014/main" id="{D113E19E-9D00-408D-B0E2-5A68CF51E6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4" name="AutoShape 11140" descr="*">
          <a:extLst>
            <a:ext uri="{FF2B5EF4-FFF2-40B4-BE49-F238E27FC236}">
              <a16:creationId xmlns:a16="http://schemas.microsoft.com/office/drawing/2014/main" id="{67F6E889-6F06-490C-BC04-C58B54C328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5" name="AutoShape 11141" descr="*">
          <a:extLst>
            <a:ext uri="{FF2B5EF4-FFF2-40B4-BE49-F238E27FC236}">
              <a16:creationId xmlns:a16="http://schemas.microsoft.com/office/drawing/2014/main" id="{39C7FA47-3688-4270-99B0-05BECB93A3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36" name="AutoShape 11142" descr="*">
          <a:extLst>
            <a:ext uri="{FF2B5EF4-FFF2-40B4-BE49-F238E27FC236}">
              <a16:creationId xmlns:a16="http://schemas.microsoft.com/office/drawing/2014/main" id="{AD54AE81-5365-4F67-8AEA-9B93E56986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7" name="AutoShape 11143" descr="*">
          <a:extLst>
            <a:ext uri="{FF2B5EF4-FFF2-40B4-BE49-F238E27FC236}">
              <a16:creationId xmlns:a16="http://schemas.microsoft.com/office/drawing/2014/main" id="{0BB25C10-8E5D-4362-9629-653D42F190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8" name="AutoShape 11144" descr="*">
          <a:extLst>
            <a:ext uri="{FF2B5EF4-FFF2-40B4-BE49-F238E27FC236}">
              <a16:creationId xmlns:a16="http://schemas.microsoft.com/office/drawing/2014/main" id="{F3D447B5-19D2-4255-B4CC-142A710D9E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39" name="AutoShape 11145" descr="*">
          <a:extLst>
            <a:ext uri="{FF2B5EF4-FFF2-40B4-BE49-F238E27FC236}">
              <a16:creationId xmlns:a16="http://schemas.microsoft.com/office/drawing/2014/main" id="{F785ABB2-0996-48D2-91C6-AAEF305E34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40" name="AutoShape 11146" descr="*">
          <a:extLst>
            <a:ext uri="{FF2B5EF4-FFF2-40B4-BE49-F238E27FC236}">
              <a16:creationId xmlns:a16="http://schemas.microsoft.com/office/drawing/2014/main" id="{E8D6EDC2-1539-4823-B6AD-B132A89698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2941" name="AutoShape 11011" descr="*">
          <a:extLst>
            <a:ext uri="{FF2B5EF4-FFF2-40B4-BE49-F238E27FC236}">
              <a16:creationId xmlns:a16="http://schemas.microsoft.com/office/drawing/2014/main" id="{65D6D0FA-2EF1-49C6-8EBC-A562EA7FDC9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2" name="AutoShape 11012" descr="*">
          <a:extLst>
            <a:ext uri="{FF2B5EF4-FFF2-40B4-BE49-F238E27FC236}">
              <a16:creationId xmlns:a16="http://schemas.microsoft.com/office/drawing/2014/main" id="{17D11575-A1B9-4F0B-A751-7077938DC8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3" name="AutoShape 11013" descr="*">
          <a:extLst>
            <a:ext uri="{FF2B5EF4-FFF2-40B4-BE49-F238E27FC236}">
              <a16:creationId xmlns:a16="http://schemas.microsoft.com/office/drawing/2014/main" id="{669B2A98-80DC-4BC7-96CC-E6067F0624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4" name="AutoShape 11014" descr="*">
          <a:extLst>
            <a:ext uri="{FF2B5EF4-FFF2-40B4-BE49-F238E27FC236}">
              <a16:creationId xmlns:a16="http://schemas.microsoft.com/office/drawing/2014/main" id="{125F69B3-B810-49E7-A3A1-974B6913DD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5" name="AutoShape 11015" descr="*">
          <a:extLst>
            <a:ext uri="{FF2B5EF4-FFF2-40B4-BE49-F238E27FC236}">
              <a16:creationId xmlns:a16="http://schemas.microsoft.com/office/drawing/2014/main" id="{C78C142E-9C9E-41E3-8C00-36DDAACADB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46" name="AutoShape 11016" descr="*">
          <a:extLst>
            <a:ext uri="{FF2B5EF4-FFF2-40B4-BE49-F238E27FC236}">
              <a16:creationId xmlns:a16="http://schemas.microsoft.com/office/drawing/2014/main" id="{C853D20F-7F54-4537-B41F-CE9CBFAEAE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7" name="AutoShape 11017" descr="*">
          <a:extLst>
            <a:ext uri="{FF2B5EF4-FFF2-40B4-BE49-F238E27FC236}">
              <a16:creationId xmlns:a16="http://schemas.microsoft.com/office/drawing/2014/main" id="{24C79BE2-2DFA-48AD-9B94-E20A303875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8" name="AutoShape 11018" descr="*">
          <a:extLst>
            <a:ext uri="{FF2B5EF4-FFF2-40B4-BE49-F238E27FC236}">
              <a16:creationId xmlns:a16="http://schemas.microsoft.com/office/drawing/2014/main" id="{1F6FDA22-16D8-4AB7-B77E-F0EB15DAAA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49" name="AutoShape 11019" descr="*">
          <a:extLst>
            <a:ext uri="{FF2B5EF4-FFF2-40B4-BE49-F238E27FC236}">
              <a16:creationId xmlns:a16="http://schemas.microsoft.com/office/drawing/2014/main" id="{1D688C10-CB30-45D9-AD37-86ECFE98F4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0" name="AutoShape 11020" descr="*">
          <a:extLst>
            <a:ext uri="{FF2B5EF4-FFF2-40B4-BE49-F238E27FC236}">
              <a16:creationId xmlns:a16="http://schemas.microsoft.com/office/drawing/2014/main" id="{E02E23E6-5440-4AA5-ABD2-21C628DE8C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51" name="AutoShape 11021" descr="*">
          <a:extLst>
            <a:ext uri="{FF2B5EF4-FFF2-40B4-BE49-F238E27FC236}">
              <a16:creationId xmlns:a16="http://schemas.microsoft.com/office/drawing/2014/main" id="{6BE8A404-2187-4611-BED0-D05727C761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2" name="AutoShape 11022" descr="*">
          <a:extLst>
            <a:ext uri="{FF2B5EF4-FFF2-40B4-BE49-F238E27FC236}">
              <a16:creationId xmlns:a16="http://schemas.microsoft.com/office/drawing/2014/main" id="{86692894-777A-4FEA-B247-6BB0B8CBCD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3" name="AutoShape 11023" descr="*">
          <a:extLst>
            <a:ext uri="{FF2B5EF4-FFF2-40B4-BE49-F238E27FC236}">
              <a16:creationId xmlns:a16="http://schemas.microsoft.com/office/drawing/2014/main" id="{662301BB-8FE7-4A82-ABF1-20F275C629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4" name="AutoShape 11024" descr="*">
          <a:extLst>
            <a:ext uri="{FF2B5EF4-FFF2-40B4-BE49-F238E27FC236}">
              <a16:creationId xmlns:a16="http://schemas.microsoft.com/office/drawing/2014/main" id="{A3392485-25F7-4388-85A4-5ADD92955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5" name="AutoShape 11025" descr="*">
          <a:extLst>
            <a:ext uri="{FF2B5EF4-FFF2-40B4-BE49-F238E27FC236}">
              <a16:creationId xmlns:a16="http://schemas.microsoft.com/office/drawing/2014/main" id="{A0E5E2FE-BC5B-4513-A50C-3AA3E3C9E5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56" name="AutoShape 11026" descr="*">
          <a:extLst>
            <a:ext uri="{FF2B5EF4-FFF2-40B4-BE49-F238E27FC236}">
              <a16:creationId xmlns:a16="http://schemas.microsoft.com/office/drawing/2014/main" id="{B2F3FB77-0C75-4554-B223-EB4E1857EF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7" name="AutoShape 11027" descr="*">
          <a:extLst>
            <a:ext uri="{FF2B5EF4-FFF2-40B4-BE49-F238E27FC236}">
              <a16:creationId xmlns:a16="http://schemas.microsoft.com/office/drawing/2014/main" id="{BF60B0B1-BD4D-4C5F-9E18-BC2ECF3022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8" name="AutoShape 11028" descr="*">
          <a:extLst>
            <a:ext uri="{FF2B5EF4-FFF2-40B4-BE49-F238E27FC236}">
              <a16:creationId xmlns:a16="http://schemas.microsoft.com/office/drawing/2014/main" id="{463A3E7D-03C6-4A35-938B-80135F45D2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59" name="AutoShape 11029" descr="*">
          <a:extLst>
            <a:ext uri="{FF2B5EF4-FFF2-40B4-BE49-F238E27FC236}">
              <a16:creationId xmlns:a16="http://schemas.microsoft.com/office/drawing/2014/main" id="{958A58C7-A4D4-4E5D-B8DC-AA231352C0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0" name="AutoShape 11030" descr="*">
          <a:extLst>
            <a:ext uri="{FF2B5EF4-FFF2-40B4-BE49-F238E27FC236}">
              <a16:creationId xmlns:a16="http://schemas.microsoft.com/office/drawing/2014/main" id="{2E7980CA-1471-46C9-9EA9-3240239CED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61" name="AutoShape 11031" descr="*">
          <a:extLst>
            <a:ext uri="{FF2B5EF4-FFF2-40B4-BE49-F238E27FC236}">
              <a16:creationId xmlns:a16="http://schemas.microsoft.com/office/drawing/2014/main" id="{7EC8C697-E3F2-4BFE-9C1B-B5FB758940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2" name="AutoShape 11032" descr="*">
          <a:extLst>
            <a:ext uri="{FF2B5EF4-FFF2-40B4-BE49-F238E27FC236}">
              <a16:creationId xmlns:a16="http://schemas.microsoft.com/office/drawing/2014/main" id="{428EBBDA-342B-4F70-8ED7-AA649A7D66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3" name="AutoShape 11033" descr="*">
          <a:extLst>
            <a:ext uri="{FF2B5EF4-FFF2-40B4-BE49-F238E27FC236}">
              <a16:creationId xmlns:a16="http://schemas.microsoft.com/office/drawing/2014/main" id="{F676BE2C-6B83-462A-A537-7D5F6F90E6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4" name="AutoShape 11034" descr="*">
          <a:extLst>
            <a:ext uri="{FF2B5EF4-FFF2-40B4-BE49-F238E27FC236}">
              <a16:creationId xmlns:a16="http://schemas.microsoft.com/office/drawing/2014/main" id="{A6741B63-01F4-42D4-A786-30E6A1F810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5" name="AutoShape 11035" descr="*">
          <a:extLst>
            <a:ext uri="{FF2B5EF4-FFF2-40B4-BE49-F238E27FC236}">
              <a16:creationId xmlns:a16="http://schemas.microsoft.com/office/drawing/2014/main" id="{4D0E7B2F-0F71-4A5A-B9AC-9A792829AB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66" name="AutoShape 11036" descr="*">
          <a:extLst>
            <a:ext uri="{FF2B5EF4-FFF2-40B4-BE49-F238E27FC236}">
              <a16:creationId xmlns:a16="http://schemas.microsoft.com/office/drawing/2014/main" id="{B58E8CD8-5D94-40D2-AC9B-5D77427F04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7" name="AutoShape 11037" descr="*">
          <a:extLst>
            <a:ext uri="{FF2B5EF4-FFF2-40B4-BE49-F238E27FC236}">
              <a16:creationId xmlns:a16="http://schemas.microsoft.com/office/drawing/2014/main" id="{3DC7F48C-0E63-493D-BB68-3930357D2F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8" name="AutoShape 11038" descr="*">
          <a:extLst>
            <a:ext uri="{FF2B5EF4-FFF2-40B4-BE49-F238E27FC236}">
              <a16:creationId xmlns:a16="http://schemas.microsoft.com/office/drawing/2014/main" id="{BBEBBC96-3621-47FA-8AB3-485780F154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69" name="AutoShape 11039" descr="*">
          <a:extLst>
            <a:ext uri="{FF2B5EF4-FFF2-40B4-BE49-F238E27FC236}">
              <a16:creationId xmlns:a16="http://schemas.microsoft.com/office/drawing/2014/main" id="{4E5F2960-1A14-4E27-B337-8CF5BA5A58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0" name="AutoShape 11040" descr="*">
          <a:extLst>
            <a:ext uri="{FF2B5EF4-FFF2-40B4-BE49-F238E27FC236}">
              <a16:creationId xmlns:a16="http://schemas.microsoft.com/office/drawing/2014/main" id="{2AFD431B-90A8-4212-9140-8C7AB41101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71" name="AutoShape 11044" descr="*">
          <a:extLst>
            <a:ext uri="{FF2B5EF4-FFF2-40B4-BE49-F238E27FC236}">
              <a16:creationId xmlns:a16="http://schemas.microsoft.com/office/drawing/2014/main" id="{4D20ED43-69AD-419A-9206-3E5FF9211D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2" name="AutoShape 11045" descr="*">
          <a:extLst>
            <a:ext uri="{FF2B5EF4-FFF2-40B4-BE49-F238E27FC236}">
              <a16:creationId xmlns:a16="http://schemas.microsoft.com/office/drawing/2014/main" id="{10C6B459-DCD6-41F8-812C-538489E9AF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3" name="AutoShape 11046" descr="*">
          <a:extLst>
            <a:ext uri="{FF2B5EF4-FFF2-40B4-BE49-F238E27FC236}">
              <a16:creationId xmlns:a16="http://schemas.microsoft.com/office/drawing/2014/main" id="{01E9C60F-4226-49BB-A172-2FD8880C69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4" name="AutoShape 11047" descr="*">
          <a:extLst>
            <a:ext uri="{FF2B5EF4-FFF2-40B4-BE49-F238E27FC236}">
              <a16:creationId xmlns:a16="http://schemas.microsoft.com/office/drawing/2014/main" id="{E08C5A3F-3D4B-4C8E-8D7B-4597AC4CAF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5" name="AutoShape 11048" descr="*">
          <a:extLst>
            <a:ext uri="{FF2B5EF4-FFF2-40B4-BE49-F238E27FC236}">
              <a16:creationId xmlns:a16="http://schemas.microsoft.com/office/drawing/2014/main" id="{1A1F0462-C1B2-43F0-87C4-79F76E0B6D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76" name="AutoShape 11052" descr="*">
          <a:extLst>
            <a:ext uri="{FF2B5EF4-FFF2-40B4-BE49-F238E27FC236}">
              <a16:creationId xmlns:a16="http://schemas.microsoft.com/office/drawing/2014/main" id="{1B598658-F12A-4C3E-AF4F-26A4C35784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7" name="AutoShape 11053" descr="*">
          <a:extLst>
            <a:ext uri="{FF2B5EF4-FFF2-40B4-BE49-F238E27FC236}">
              <a16:creationId xmlns:a16="http://schemas.microsoft.com/office/drawing/2014/main" id="{B0D85FD5-D6AA-4EFD-A133-6D1FD6F568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8" name="AutoShape 11054" descr="*">
          <a:extLst>
            <a:ext uri="{FF2B5EF4-FFF2-40B4-BE49-F238E27FC236}">
              <a16:creationId xmlns:a16="http://schemas.microsoft.com/office/drawing/2014/main" id="{50D395E1-2136-434C-AFCB-B4CBF13296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79" name="AutoShape 11055" descr="*">
          <a:extLst>
            <a:ext uri="{FF2B5EF4-FFF2-40B4-BE49-F238E27FC236}">
              <a16:creationId xmlns:a16="http://schemas.microsoft.com/office/drawing/2014/main" id="{8AB9E717-AE45-401A-A1ED-7B1ADFA296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0" name="AutoShape 11056" descr="*">
          <a:extLst>
            <a:ext uri="{FF2B5EF4-FFF2-40B4-BE49-F238E27FC236}">
              <a16:creationId xmlns:a16="http://schemas.microsoft.com/office/drawing/2014/main" id="{B2077AF4-8A90-47AF-9ABA-99FA48132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81" name="AutoShape 11060" descr="*">
          <a:extLst>
            <a:ext uri="{FF2B5EF4-FFF2-40B4-BE49-F238E27FC236}">
              <a16:creationId xmlns:a16="http://schemas.microsoft.com/office/drawing/2014/main" id="{45D8FF38-6595-40D4-BC46-60E48B166D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2" name="AutoShape 11061" descr="*">
          <a:extLst>
            <a:ext uri="{FF2B5EF4-FFF2-40B4-BE49-F238E27FC236}">
              <a16:creationId xmlns:a16="http://schemas.microsoft.com/office/drawing/2014/main" id="{0C5014F7-EEBC-4B9B-81BE-FF73E067F0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3" name="AutoShape 11062" descr="*">
          <a:extLst>
            <a:ext uri="{FF2B5EF4-FFF2-40B4-BE49-F238E27FC236}">
              <a16:creationId xmlns:a16="http://schemas.microsoft.com/office/drawing/2014/main" id="{B848AF7C-B4AD-451A-80F2-E058B77B30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4" name="AutoShape 11063" descr="*">
          <a:extLst>
            <a:ext uri="{FF2B5EF4-FFF2-40B4-BE49-F238E27FC236}">
              <a16:creationId xmlns:a16="http://schemas.microsoft.com/office/drawing/2014/main" id="{0B3A5A0D-7BDD-4284-982E-320EB04D56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5" name="AutoShape 11064" descr="*">
          <a:extLst>
            <a:ext uri="{FF2B5EF4-FFF2-40B4-BE49-F238E27FC236}">
              <a16:creationId xmlns:a16="http://schemas.microsoft.com/office/drawing/2014/main" id="{6B8F0B18-D4C3-44BA-9D34-BCAC4A932E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86" name="AutoShape 11068" descr="*">
          <a:extLst>
            <a:ext uri="{FF2B5EF4-FFF2-40B4-BE49-F238E27FC236}">
              <a16:creationId xmlns:a16="http://schemas.microsoft.com/office/drawing/2014/main" id="{1FD26864-A8EF-49C8-A657-EF2C3283A9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7" name="AutoShape 11069" descr="*">
          <a:extLst>
            <a:ext uri="{FF2B5EF4-FFF2-40B4-BE49-F238E27FC236}">
              <a16:creationId xmlns:a16="http://schemas.microsoft.com/office/drawing/2014/main" id="{FBE679FE-D77D-49B3-8A6C-7B3C4D953E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8" name="AutoShape 11070" descr="*">
          <a:extLst>
            <a:ext uri="{FF2B5EF4-FFF2-40B4-BE49-F238E27FC236}">
              <a16:creationId xmlns:a16="http://schemas.microsoft.com/office/drawing/2014/main" id="{8DD037D7-7031-4015-B776-11D9C40047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89" name="AutoShape 11071" descr="*">
          <a:extLst>
            <a:ext uri="{FF2B5EF4-FFF2-40B4-BE49-F238E27FC236}">
              <a16:creationId xmlns:a16="http://schemas.microsoft.com/office/drawing/2014/main" id="{033EFA3E-4AD4-4781-BB29-7ED36FE186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0" name="AutoShape 11072" descr="*">
          <a:extLst>
            <a:ext uri="{FF2B5EF4-FFF2-40B4-BE49-F238E27FC236}">
              <a16:creationId xmlns:a16="http://schemas.microsoft.com/office/drawing/2014/main" id="{74D320FB-07C0-4766-8A89-0965AECF1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91" name="AutoShape 11076" descr="*">
          <a:extLst>
            <a:ext uri="{FF2B5EF4-FFF2-40B4-BE49-F238E27FC236}">
              <a16:creationId xmlns:a16="http://schemas.microsoft.com/office/drawing/2014/main" id="{609EB613-80F5-4428-8440-DF7FF5376C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2" name="AutoShape 11077" descr="*">
          <a:extLst>
            <a:ext uri="{FF2B5EF4-FFF2-40B4-BE49-F238E27FC236}">
              <a16:creationId xmlns:a16="http://schemas.microsoft.com/office/drawing/2014/main" id="{C85FB100-DAAF-406D-9BC1-76C4E64C8C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3" name="AutoShape 11078" descr="*">
          <a:extLst>
            <a:ext uri="{FF2B5EF4-FFF2-40B4-BE49-F238E27FC236}">
              <a16:creationId xmlns:a16="http://schemas.microsoft.com/office/drawing/2014/main" id="{FA00C8C3-DBC1-480E-83C9-9A635F17DD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4" name="AutoShape 11079" descr="*">
          <a:extLst>
            <a:ext uri="{FF2B5EF4-FFF2-40B4-BE49-F238E27FC236}">
              <a16:creationId xmlns:a16="http://schemas.microsoft.com/office/drawing/2014/main" id="{9A28A13B-924C-4056-9A29-DE0160508C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5" name="AutoShape 11080" descr="*">
          <a:extLst>
            <a:ext uri="{FF2B5EF4-FFF2-40B4-BE49-F238E27FC236}">
              <a16:creationId xmlns:a16="http://schemas.microsoft.com/office/drawing/2014/main" id="{B6C3D1A2-64B1-4705-B536-2D33662384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2996" name="AutoShape 11084" descr="*">
          <a:extLst>
            <a:ext uri="{FF2B5EF4-FFF2-40B4-BE49-F238E27FC236}">
              <a16:creationId xmlns:a16="http://schemas.microsoft.com/office/drawing/2014/main" id="{0A6C9D7A-CB14-47A1-BB1B-04E5E8C083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2997" name="AutoShape 11098" descr="*">
          <a:extLst>
            <a:ext uri="{FF2B5EF4-FFF2-40B4-BE49-F238E27FC236}">
              <a16:creationId xmlns:a16="http://schemas.microsoft.com/office/drawing/2014/main" id="{32C965A8-992D-4CA4-8018-9367E2CC55A2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8" name="AutoShape 11099" descr="*">
          <a:extLst>
            <a:ext uri="{FF2B5EF4-FFF2-40B4-BE49-F238E27FC236}">
              <a16:creationId xmlns:a16="http://schemas.microsoft.com/office/drawing/2014/main" id="{959E6233-8D08-41F1-A6D2-3398BD198D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2999" name="AutoShape 11100" descr="*">
          <a:extLst>
            <a:ext uri="{FF2B5EF4-FFF2-40B4-BE49-F238E27FC236}">
              <a16:creationId xmlns:a16="http://schemas.microsoft.com/office/drawing/2014/main" id="{472C5816-706C-4E1E-98EC-39AB4F99F9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0" name="AutoShape 11101" descr="*">
          <a:extLst>
            <a:ext uri="{FF2B5EF4-FFF2-40B4-BE49-F238E27FC236}">
              <a16:creationId xmlns:a16="http://schemas.microsoft.com/office/drawing/2014/main" id="{07886873-06A2-4258-8EDA-4DCFF981C2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1" name="AutoShape 11102" descr="*">
          <a:extLst>
            <a:ext uri="{FF2B5EF4-FFF2-40B4-BE49-F238E27FC236}">
              <a16:creationId xmlns:a16="http://schemas.microsoft.com/office/drawing/2014/main" id="{1966EAEC-7D2E-4FAA-9E5E-A72E55003B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02" name="AutoShape 11103" descr="*">
          <a:extLst>
            <a:ext uri="{FF2B5EF4-FFF2-40B4-BE49-F238E27FC236}">
              <a16:creationId xmlns:a16="http://schemas.microsoft.com/office/drawing/2014/main" id="{094457A2-BF46-4AE0-94EC-4E354C9850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03" name="AutoShape 11104" descr="*">
          <a:extLst>
            <a:ext uri="{FF2B5EF4-FFF2-40B4-BE49-F238E27FC236}">
              <a16:creationId xmlns:a16="http://schemas.microsoft.com/office/drawing/2014/main" id="{61AA5CB9-1F50-499D-8016-0029A573D5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04" name="AutoShape 11105" descr="*">
          <a:extLst>
            <a:ext uri="{FF2B5EF4-FFF2-40B4-BE49-F238E27FC236}">
              <a16:creationId xmlns:a16="http://schemas.microsoft.com/office/drawing/2014/main" id="{22006F99-2088-4A1B-A0A8-36A4E4BE54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05" name="AutoShape 11106" descr="*">
          <a:extLst>
            <a:ext uri="{FF2B5EF4-FFF2-40B4-BE49-F238E27FC236}">
              <a16:creationId xmlns:a16="http://schemas.microsoft.com/office/drawing/2014/main" id="{F098C191-3A91-4B10-8705-6FE6260467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6" name="AutoShape 11107" descr="*">
          <a:extLst>
            <a:ext uri="{FF2B5EF4-FFF2-40B4-BE49-F238E27FC236}">
              <a16:creationId xmlns:a16="http://schemas.microsoft.com/office/drawing/2014/main" id="{175E68C6-38A1-4AA4-9ED2-A1FF69585C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7" name="AutoShape 11108" descr="*">
          <a:extLst>
            <a:ext uri="{FF2B5EF4-FFF2-40B4-BE49-F238E27FC236}">
              <a16:creationId xmlns:a16="http://schemas.microsoft.com/office/drawing/2014/main" id="{C4C39BDC-0B40-486E-9087-B525FC31DC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8" name="AutoShape 11109" descr="*">
          <a:extLst>
            <a:ext uri="{FF2B5EF4-FFF2-40B4-BE49-F238E27FC236}">
              <a16:creationId xmlns:a16="http://schemas.microsoft.com/office/drawing/2014/main" id="{4AF5C5F5-C1EF-421C-B991-CA43B7ABAF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09" name="AutoShape 11110" descr="*">
          <a:extLst>
            <a:ext uri="{FF2B5EF4-FFF2-40B4-BE49-F238E27FC236}">
              <a16:creationId xmlns:a16="http://schemas.microsoft.com/office/drawing/2014/main" id="{5D37F3CC-5E6D-4BAC-AC90-0E0192E1F5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0" name="AutoShape 11111" descr="*">
          <a:extLst>
            <a:ext uri="{FF2B5EF4-FFF2-40B4-BE49-F238E27FC236}">
              <a16:creationId xmlns:a16="http://schemas.microsoft.com/office/drawing/2014/main" id="{A2C423B7-E4E8-404C-922B-F885A15DE2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1" name="AutoShape 11112" descr="*">
          <a:extLst>
            <a:ext uri="{FF2B5EF4-FFF2-40B4-BE49-F238E27FC236}">
              <a16:creationId xmlns:a16="http://schemas.microsoft.com/office/drawing/2014/main" id="{0B671862-C0E2-46CB-B1D8-ECA5E2E1AE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2" name="AutoShape 11113" descr="*">
          <a:extLst>
            <a:ext uri="{FF2B5EF4-FFF2-40B4-BE49-F238E27FC236}">
              <a16:creationId xmlns:a16="http://schemas.microsoft.com/office/drawing/2014/main" id="{08CF78F9-58BA-4B83-B5DC-2BF1BD9D16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3" name="AutoShape 11114" descr="*">
          <a:extLst>
            <a:ext uri="{FF2B5EF4-FFF2-40B4-BE49-F238E27FC236}">
              <a16:creationId xmlns:a16="http://schemas.microsoft.com/office/drawing/2014/main" id="{CEE613BA-4090-4AED-B2DA-D9D82A5429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4" name="AutoShape 11115" descr="*">
          <a:extLst>
            <a:ext uri="{FF2B5EF4-FFF2-40B4-BE49-F238E27FC236}">
              <a16:creationId xmlns:a16="http://schemas.microsoft.com/office/drawing/2014/main" id="{F222E579-5504-4DB1-B368-985401C999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5" name="AutoShape 11116" descr="*">
          <a:extLst>
            <a:ext uri="{FF2B5EF4-FFF2-40B4-BE49-F238E27FC236}">
              <a16:creationId xmlns:a16="http://schemas.microsoft.com/office/drawing/2014/main" id="{C936F515-D559-4FF0-BD57-CD80B0BF0E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6" name="AutoShape 11117" descr="*">
          <a:extLst>
            <a:ext uri="{FF2B5EF4-FFF2-40B4-BE49-F238E27FC236}">
              <a16:creationId xmlns:a16="http://schemas.microsoft.com/office/drawing/2014/main" id="{088D5909-083B-4DEA-ADF9-8EBA1AE4A9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17" name="AutoShape 11118" descr="*">
          <a:extLst>
            <a:ext uri="{FF2B5EF4-FFF2-40B4-BE49-F238E27FC236}">
              <a16:creationId xmlns:a16="http://schemas.microsoft.com/office/drawing/2014/main" id="{2BB52FF9-D7E1-47BD-A56C-1CB8043119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8" name="AutoShape 11119" descr="*">
          <a:extLst>
            <a:ext uri="{FF2B5EF4-FFF2-40B4-BE49-F238E27FC236}">
              <a16:creationId xmlns:a16="http://schemas.microsoft.com/office/drawing/2014/main" id="{2F67C885-8F81-4CE4-A4E9-A7EBF69410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19" name="AutoShape 11120" descr="*">
          <a:extLst>
            <a:ext uri="{FF2B5EF4-FFF2-40B4-BE49-F238E27FC236}">
              <a16:creationId xmlns:a16="http://schemas.microsoft.com/office/drawing/2014/main" id="{D20BDD51-5791-44C0-8EF4-39E988EF2A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0" name="AutoShape 11121" descr="*">
          <a:extLst>
            <a:ext uri="{FF2B5EF4-FFF2-40B4-BE49-F238E27FC236}">
              <a16:creationId xmlns:a16="http://schemas.microsoft.com/office/drawing/2014/main" id="{3A77367B-3E39-4E6F-98E4-9E504598A6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1" name="AutoShape 11122" descr="*">
          <a:extLst>
            <a:ext uri="{FF2B5EF4-FFF2-40B4-BE49-F238E27FC236}">
              <a16:creationId xmlns:a16="http://schemas.microsoft.com/office/drawing/2014/main" id="{EC360588-355B-4BD7-957E-26F61D28F5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22" name="AutoShape 11123" descr="*">
          <a:extLst>
            <a:ext uri="{FF2B5EF4-FFF2-40B4-BE49-F238E27FC236}">
              <a16:creationId xmlns:a16="http://schemas.microsoft.com/office/drawing/2014/main" id="{15A7A534-550E-476A-B8EB-CCBFDA1681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23" name="AutoShape 11124" descr="*">
          <a:extLst>
            <a:ext uri="{FF2B5EF4-FFF2-40B4-BE49-F238E27FC236}">
              <a16:creationId xmlns:a16="http://schemas.microsoft.com/office/drawing/2014/main" id="{A99A7A8C-D961-454F-988C-71A15F6CCB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24" name="AutoShape 11125" descr="*">
          <a:extLst>
            <a:ext uri="{FF2B5EF4-FFF2-40B4-BE49-F238E27FC236}">
              <a16:creationId xmlns:a16="http://schemas.microsoft.com/office/drawing/2014/main" id="{A1AF9B84-2F33-49D9-9E6B-AF153E15F3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25" name="AutoShape 11126" descr="*">
          <a:extLst>
            <a:ext uri="{FF2B5EF4-FFF2-40B4-BE49-F238E27FC236}">
              <a16:creationId xmlns:a16="http://schemas.microsoft.com/office/drawing/2014/main" id="{8D236B1C-2BA7-4C9A-9AA9-D705D58C51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6" name="AutoShape 11127" descr="*">
          <a:extLst>
            <a:ext uri="{FF2B5EF4-FFF2-40B4-BE49-F238E27FC236}">
              <a16:creationId xmlns:a16="http://schemas.microsoft.com/office/drawing/2014/main" id="{D68B78A4-F960-4CFF-9D57-C2CDBD3CAD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7" name="AutoShape 11128" descr="*">
          <a:extLst>
            <a:ext uri="{FF2B5EF4-FFF2-40B4-BE49-F238E27FC236}">
              <a16:creationId xmlns:a16="http://schemas.microsoft.com/office/drawing/2014/main" id="{163C0FD5-929A-49AA-B97E-AB7FEBF0BC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8" name="AutoShape 11129" descr="*">
          <a:extLst>
            <a:ext uri="{FF2B5EF4-FFF2-40B4-BE49-F238E27FC236}">
              <a16:creationId xmlns:a16="http://schemas.microsoft.com/office/drawing/2014/main" id="{64CBEE0C-D948-4896-94D6-59A23A5EEF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29" name="AutoShape 11130" descr="*">
          <a:extLst>
            <a:ext uri="{FF2B5EF4-FFF2-40B4-BE49-F238E27FC236}">
              <a16:creationId xmlns:a16="http://schemas.microsoft.com/office/drawing/2014/main" id="{555EF9E4-5B62-457F-8823-004D1550E9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0" name="AutoShape 11131" descr="*">
          <a:extLst>
            <a:ext uri="{FF2B5EF4-FFF2-40B4-BE49-F238E27FC236}">
              <a16:creationId xmlns:a16="http://schemas.microsoft.com/office/drawing/2014/main" id="{893AEDE7-25A8-454A-8760-3D0E6AD0F7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1" name="AutoShape 11132" descr="*">
          <a:extLst>
            <a:ext uri="{FF2B5EF4-FFF2-40B4-BE49-F238E27FC236}">
              <a16:creationId xmlns:a16="http://schemas.microsoft.com/office/drawing/2014/main" id="{0E82590B-2193-4CC0-A34C-5037011659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2" name="AutoShape 11133" descr="*">
          <a:extLst>
            <a:ext uri="{FF2B5EF4-FFF2-40B4-BE49-F238E27FC236}">
              <a16:creationId xmlns:a16="http://schemas.microsoft.com/office/drawing/2014/main" id="{83FC8049-5560-4584-9F92-F591A3F659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3" name="AutoShape 11134" descr="*">
          <a:extLst>
            <a:ext uri="{FF2B5EF4-FFF2-40B4-BE49-F238E27FC236}">
              <a16:creationId xmlns:a16="http://schemas.microsoft.com/office/drawing/2014/main" id="{4010A356-C72B-4C41-BF9A-61E96FCC28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4" name="AutoShape 11135" descr="*">
          <a:extLst>
            <a:ext uri="{FF2B5EF4-FFF2-40B4-BE49-F238E27FC236}">
              <a16:creationId xmlns:a16="http://schemas.microsoft.com/office/drawing/2014/main" id="{7056BDDA-F9E9-44F5-AF8C-F7425C5D36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5" name="AutoShape 11136" descr="*">
          <a:extLst>
            <a:ext uri="{FF2B5EF4-FFF2-40B4-BE49-F238E27FC236}">
              <a16:creationId xmlns:a16="http://schemas.microsoft.com/office/drawing/2014/main" id="{91B9A4AD-F482-43F2-9262-51A3F6AC82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6" name="AutoShape 11137" descr="*">
          <a:extLst>
            <a:ext uri="{FF2B5EF4-FFF2-40B4-BE49-F238E27FC236}">
              <a16:creationId xmlns:a16="http://schemas.microsoft.com/office/drawing/2014/main" id="{B2F90384-9C82-44AA-BC25-731AB0C70A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37" name="AutoShape 11138" descr="*">
          <a:extLst>
            <a:ext uri="{FF2B5EF4-FFF2-40B4-BE49-F238E27FC236}">
              <a16:creationId xmlns:a16="http://schemas.microsoft.com/office/drawing/2014/main" id="{7BA98E2A-72CF-45C5-88D5-6DE1A9708D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8" name="AutoShape 11139" descr="*">
          <a:extLst>
            <a:ext uri="{FF2B5EF4-FFF2-40B4-BE49-F238E27FC236}">
              <a16:creationId xmlns:a16="http://schemas.microsoft.com/office/drawing/2014/main" id="{0D885500-1404-4297-AF4B-453403D7D7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39" name="AutoShape 11140" descr="*">
          <a:extLst>
            <a:ext uri="{FF2B5EF4-FFF2-40B4-BE49-F238E27FC236}">
              <a16:creationId xmlns:a16="http://schemas.microsoft.com/office/drawing/2014/main" id="{5F1AC840-018D-497A-B725-A5132A2C6E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0" name="AutoShape 11141" descr="*">
          <a:extLst>
            <a:ext uri="{FF2B5EF4-FFF2-40B4-BE49-F238E27FC236}">
              <a16:creationId xmlns:a16="http://schemas.microsoft.com/office/drawing/2014/main" id="{C8EF2AB7-84BD-428C-84AE-71B081B01A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1" name="AutoShape 11142" descr="*">
          <a:extLst>
            <a:ext uri="{FF2B5EF4-FFF2-40B4-BE49-F238E27FC236}">
              <a16:creationId xmlns:a16="http://schemas.microsoft.com/office/drawing/2014/main" id="{B80F7A68-5726-466A-B61D-1F8910F7C0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2" name="AutoShape 11143" descr="*">
          <a:extLst>
            <a:ext uri="{FF2B5EF4-FFF2-40B4-BE49-F238E27FC236}">
              <a16:creationId xmlns:a16="http://schemas.microsoft.com/office/drawing/2014/main" id="{A2214DBB-D45F-4FFB-89DA-905CE82444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3" name="AutoShape 11144" descr="*">
          <a:extLst>
            <a:ext uri="{FF2B5EF4-FFF2-40B4-BE49-F238E27FC236}">
              <a16:creationId xmlns:a16="http://schemas.microsoft.com/office/drawing/2014/main" id="{78410DB1-863D-436A-8BDA-9B1C84164E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4" name="AutoShape 11145" descr="*">
          <a:extLst>
            <a:ext uri="{FF2B5EF4-FFF2-40B4-BE49-F238E27FC236}">
              <a16:creationId xmlns:a16="http://schemas.microsoft.com/office/drawing/2014/main" id="{C1768DEE-570F-41DA-9085-34BF43A53C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45" name="AutoShape 11146" descr="*">
          <a:extLst>
            <a:ext uri="{FF2B5EF4-FFF2-40B4-BE49-F238E27FC236}">
              <a16:creationId xmlns:a16="http://schemas.microsoft.com/office/drawing/2014/main" id="{40CC667B-DD1C-4144-830A-F52CED811B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3046" name="AutoShape 11011" descr="*">
          <a:extLst>
            <a:ext uri="{FF2B5EF4-FFF2-40B4-BE49-F238E27FC236}">
              <a16:creationId xmlns:a16="http://schemas.microsoft.com/office/drawing/2014/main" id="{0B6149B1-8589-4431-A5ED-44B43734343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7" name="AutoShape 11012" descr="*">
          <a:extLst>
            <a:ext uri="{FF2B5EF4-FFF2-40B4-BE49-F238E27FC236}">
              <a16:creationId xmlns:a16="http://schemas.microsoft.com/office/drawing/2014/main" id="{02F7B3D6-84DD-46C3-8179-4356A7B6FD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8" name="AutoShape 11013" descr="*">
          <a:extLst>
            <a:ext uri="{FF2B5EF4-FFF2-40B4-BE49-F238E27FC236}">
              <a16:creationId xmlns:a16="http://schemas.microsoft.com/office/drawing/2014/main" id="{89D161E3-6ED0-4E2E-9D13-1A852560F9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49" name="AutoShape 11014" descr="*">
          <a:extLst>
            <a:ext uri="{FF2B5EF4-FFF2-40B4-BE49-F238E27FC236}">
              <a16:creationId xmlns:a16="http://schemas.microsoft.com/office/drawing/2014/main" id="{295FCC6E-3962-4B80-8D64-ECA64EA85B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0" name="AutoShape 11015" descr="*">
          <a:extLst>
            <a:ext uri="{FF2B5EF4-FFF2-40B4-BE49-F238E27FC236}">
              <a16:creationId xmlns:a16="http://schemas.microsoft.com/office/drawing/2014/main" id="{DD114E48-4403-49B4-B065-3BAFB45A53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51" name="AutoShape 11016" descr="*">
          <a:extLst>
            <a:ext uri="{FF2B5EF4-FFF2-40B4-BE49-F238E27FC236}">
              <a16:creationId xmlns:a16="http://schemas.microsoft.com/office/drawing/2014/main" id="{6721FD41-12AA-4E5A-A01D-7FA65931C6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2" name="AutoShape 11017" descr="*">
          <a:extLst>
            <a:ext uri="{FF2B5EF4-FFF2-40B4-BE49-F238E27FC236}">
              <a16:creationId xmlns:a16="http://schemas.microsoft.com/office/drawing/2014/main" id="{3C37ABE7-39EB-441C-B565-A620DB030C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3" name="AutoShape 11018" descr="*">
          <a:extLst>
            <a:ext uri="{FF2B5EF4-FFF2-40B4-BE49-F238E27FC236}">
              <a16:creationId xmlns:a16="http://schemas.microsoft.com/office/drawing/2014/main" id="{00194D14-E1C2-4AF3-8C7E-AD5C38E3B4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4" name="AutoShape 11019" descr="*">
          <a:extLst>
            <a:ext uri="{FF2B5EF4-FFF2-40B4-BE49-F238E27FC236}">
              <a16:creationId xmlns:a16="http://schemas.microsoft.com/office/drawing/2014/main" id="{656CD2E4-74E4-4CF8-A3AC-313E130387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5" name="AutoShape 11020" descr="*">
          <a:extLst>
            <a:ext uri="{FF2B5EF4-FFF2-40B4-BE49-F238E27FC236}">
              <a16:creationId xmlns:a16="http://schemas.microsoft.com/office/drawing/2014/main" id="{B66B1E26-6701-4872-98CD-8763081308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56" name="AutoShape 11021" descr="*">
          <a:extLst>
            <a:ext uri="{FF2B5EF4-FFF2-40B4-BE49-F238E27FC236}">
              <a16:creationId xmlns:a16="http://schemas.microsoft.com/office/drawing/2014/main" id="{EBB195D3-9331-4934-8919-B76C07B48A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7" name="AutoShape 11022" descr="*">
          <a:extLst>
            <a:ext uri="{FF2B5EF4-FFF2-40B4-BE49-F238E27FC236}">
              <a16:creationId xmlns:a16="http://schemas.microsoft.com/office/drawing/2014/main" id="{0F66EBA9-5FE1-4C3E-8BD4-D34D829171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8" name="AutoShape 11023" descr="*">
          <a:extLst>
            <a:ext uri="{FF2B5EF4-FFF2-40B4-BE49-F238E27FC236}">
              <a16:creationId xmlns:a16="http://schemas.microsoft.com/office/drawing/2014/main" id="{A929FC22-A3BF-45DD-BFEF-05CFA210E8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59" name="AutoShape 11024" descr="*">
          <a:extLst>
            <a:ext uri="{FF2B5EF4-FFF2-40B4-BE49-F238E27FC236}">
              <a16:creationId xmlns:a16="http://schemas.microsoft.com/office/drawing/2014/main" id="{4243A472-37F0-43CA-BD76-DADE94E633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0" name="AutoShape 11025" descr="*">
          <a:extLst>
            <a:ext uri="{FF2B5EF4-FFF2-40B4-BE49-F238E27FC236}">
              <a16:creationId xmlns:a16="http://schemas.microsoft.com/office/drawing/2014/main" id="{598EFAAD-E15B-4A0A-84A7-C5F1C744C5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61" name="AutoShape 11026" descr="*">
          <a:extLst>
            <a:ext uri="{FF2B5EF4-FFF2-40B4-BE49-F238E27FC236}">
              <a16:creationId xmlns:a16="http://schemas.microsoft.com/office/drawing/2014/main" id="{0DFB74D3-5157-4245-9CC6-CFBAA79C34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2" name="AutoShape 11027" descr="*">
          <a:extLst>
            <a:ext uri="{FF2B5EF4-FFF2-40B4-BE49-F238E27FC236}">
              <a16:creationId xmlns:a16="http://schemas.microsoft.com/office/drawing/2014/main" id="{E9CC0469-6A00-4658-81F1-39996FAF9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3" name="AutoShape 11028" descr="*">
          <a:extLst>
            <a:ext uri="{FF2B5EF4-FFF2-40B4-BE49-F238E27FC236}">
              <a16:creationId xmlns:a16="http://schemas.microsoft.com/office/drawing/2014/main" id="{99BF8419-E93F-4B2C-89DC-B02B88BD94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4" name="AutoShape 11029" descr="*">
          <a:extLst>
            <a:ext uri="{FF2B5EF4-FFF2-40B4-BE49-F238E27FC236}">
              <a16:creationId xmlns:a16="http://schemas.microsoft.com/office/drawing/2014/main" id="{FCDB54C7-810D-48BB-88EB-E7826343DD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5" name="AutoShape 11030" descr="*">
          <a:extLst>
            <a:ext uri="{FF2B5EF4-FFF2-40B4-BE49-F238E27FC236}">
              <a16:creationId xmlns:a16="http://schemas.microsoft.com/office/drawing/2014/main" id="{B82CE438-3997-43D2-BB59-61B3CB3E93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66" name="AutoShape 11031" descr="*">
          <a:extLst>
            <a:ext uri="{FF2B5EF4-FFF2-40B4-BE49-F238E27FC236}">
              <a16:creationId xmlns:a16="http://schemas.microsoft.com/office/drawing/2014/main" id="{8CAB5461-BC63-482C-8A6F-D57E61EE0E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7" name="AutoShape 11032" descr="*">
          <a:extLst>
            <a:ext uri="{FF2B5EF4-FFF2-40B4-BE49-F238E27FC236}">
              <a16:creationId xmlns:a16="http://schemas.microsoft.com/office/drawing/2014/main" id="{F27661C7-2914-4563-8D71-C8CD88838C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8" name="AutoShape 11033" descr="*">
          <a:extLst>
            <a:ext uri="{FF2B5EF4-FFF2-40B4-BE49-F238E27FC236}">
              <a16:creationId xmlns:a16="http://schemas.microsoft.com/office/drawing/2014/main" id="{A5F5C1D9-3316-433F-8494-FF2F77705C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69" name="AutoShape 11034" descr="*">
          <a:extLst>
            <a:ext uri="{FF2B5EF4-FFF2-40B4-BE49-F238E27FC236}">
              <a16:creationId xmlns:a16="http://schemas.microsoft.com/office/drawing/2014/main" id="{3B8BD7CD-9F63-4CD8-BC12-0B4CB3DD09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0" name="AutoShape 11035" descr="*">
          <a:extLst>
            <a:ext uri="{FF2B5EF4-FFF2-40B4-BE49-F238E27FC236}">
              <a16:creationId xmlns:a16="http://schemas.microsoft.com/office/drawing/2014/main" id="{765E98B8-F338-44D6-A81F-E977EB9D62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71" name="AutoShape 11036" descr="*">
          <a:extLst>
            <a:ext uri="{FF2B5EF4-FFF2-40B4-BE49-F238E27FC236}">
              <a16:creationId xmlns:a16="http://schemas.microsoft.com/office/drawing/2014/main" id="{46346B9F-BD8A-4886-AA03-FB053C48D6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2" name="AutoShape 11037" descr="*">
          <a:extLst>
            <a:ext uri="{FF2B5EF4-FFF2-40B4-BE49-F238E27FC236}">
              <a16:creationId xmlns:a16="http://schemas.microsoft.com/office/drawing/2014/main" id="{48EFA43A-61D3-4A26-9A50-0B00D18844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3" name="AutoShape 11038" descr="*">
          <a:extLst>
            <a:ext uri="{FF2B5EF4-FFF2-40B4-BE49-F238E27FC236}">
              <a16:creationId xmlns:a16="http://schemas.microsoft.com/office/drawing/2014/main" id="{DBE06E80-6C3F-44C6-8343-3C2022FCAA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4" name="AutoShape 11039" descr="*">
          <a:extLst>
            <a:ext uri="{FF2B5EF4-FFF2-40B4-BE49-F238E27FC236}">
              <a16:creationId xmlns:a16="http://schemas.microsoft.com/office/drawing/2014/main" id="{C4CA0938-B69A-4273-B81B-F3333F5CAE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5" name="AutoShape 11040" descr="*">
          <a:extLst>
            <a:ext uri="{FF2B5EF4-FFF2-40B4-BE49-F238E27FC236}">
              <a16:creationId xmlns:a16="http://schemas.microsoft.com/office/drawing/2014/main" id="{2AC0B37D-796B-4D47-80E9-6D348D6DD8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76" name="AutoShape 11044" descr="*">
          <a:extLst>
            <a:ext uri="{FF2B5EF4-FFF2-40B4-BE49-F238E27FC236}">
              <a16:creationId xmlns:a16="http://schemas.microsoft.com/office/drawing/2014/main" id="{B0565C12-A995-410C-8172-AAAFF992CB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7" name="AutoShape 11045" descr="*">
          <a:extLst>
            <a:ext uri="{FF2B5EF4-FFF2-40B4-BE49-F238E27FC236}">
              <a16:creationId xmlns:a16="http://schemas.microsoft.com/office/drawing/2014/main" id="{AF5E5815-740A-4C5E-A159-D5DD13AFB6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8" name="AutoShape 11046" descr="*">
          <a:extLst>
            <a:ext uri="{FF2B5EF4-FFF2-40B4-BE49-F238E27FC236}">
              <a16:creationId xmlns:a16="http://schemas.microsoft.com/office/drawing/2014/main" id="{8536E75B-5945-499F-91A3-B4E46A50D9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79" name="AutoShape 11047" descr="*">
          <a:extLst>
            <a:ext uri="{FF2B5EF4-FFF2-40B4-BE49-F238E27FC236}">
              <a16:creationId xmlns:a16="http://schemas.microsoft.com/office/drawing/2014/main" id="{959D6049-D5AD-432B-96A4-F66EEB09E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0" name="AutoShape 11048" descr="*">
          <a:extLst>
            <a:ext uri="{FF2B5EF4-FFF2-40B4-BE49-F238E27FC236}">
              <a16:creationId xmlns:a16="http://schemas.microsoft.com/office/drawing/2014/main" id="{E92CAFF4-728B-47D3-A2BF-9B4B7F6295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81" name="AutoShape 11052" descr="*">
          <a:extLst>
            <a:ext uri="{FF2B5EF4-FFF2-40B4-BE49-F238E27FC236}">
              <a16:creationId xmlns:a16="http://schemas.microsoft.com/office/drawing/2014/main" id="{69E4C356-E0BE-423B-9BFE-092467366B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2" name="AutoShape 11053" descr="*">
          <a:extLst>
            <a:ext uri="{FF2B5EF4-FFF2-40B4-BE49-F238E27FC236}">
              <a16:creationId xmlns:a16="http://schemas.microsoft.com/office/drawing/2014/main" id="{D7819FE6-BC3C-4CA2-B89A-80FC929E7C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3" name="AutoShape 11054" descr="*">
          <a:extLst>
            <a:ext uri="{FF2B5EF4-FFF2-40B4-BE49-F238E27FC236}">
              <a16:creationId xmlns:a16="http://schemas.microsoft.com/office/drawing/2014/main" id="{EB0791A1-810B-4237-AC5E-FA41A841ED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4" name="AutoShape 11055" descr="*">
          <a:extLst>
            <a:ext uri="{FF2B5EF4-FFF2-40B4-BE49-F238E27FC236}">
              <a16:creationId xmlns:a16="http://schemas.microsoft.com/office/drawing/2014/main" id="{99FB1ADC-A2D8-4639-8F55-5CA3B72CBE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5" name="AutoShape 11056" descr="*">
          <a:extLst>
            <a:ext uri="{FF2B5EF4-FFF2-40B4-BE49-F238E27FC236}">
              <a16:creationId xmlns:a16="http://schemas.microsoft.com/office/drawing/2014/main" id="{14842510-9D2D-4B8D-A9FA-813F343383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86" name="AutoShape 11060" descr="*">
          <a:extLst>
            <a:ext uri="{FF2B5EF4-FFF2-40B4-BE49-F238E27FC236}">
              <a16:creationId xmlns:a16="http://schemas.microsoft.com/office/drawing/2014/main" id="{EDDBAD1E-DC49-4983-98C0-8B4240E59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7" name="AutoShape 11061" descr="*">
          <a:extLst>
            <a:ext uri="{FF2B5EF4-FFF2-40B4-BE49-F238E27FC236}">
              <a16:creationId xmlns:a16="http://schemas.microsoft.com/office/drawing/2014/main" id="{434D36F2-128D-498C-9AC6-9C17E17DDE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8" name="AutoShape 11062" descr="*">
          <a:extLst>
            <a:ext uri="{FF2B5EF4-FFF2-40B4-BE49-F238E27FC236}">
              <a16:creationId xmlns:a16="http://schemas.microsoft.com/office/drawing/2014/main" id="{F5FFC9FC-1BE3-4A69-B995-3FBAD4E027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89" name="AutoShape 11063" descr="*">
          <a:extLst>
            <a:ext uri="{FF2B5EF4-FFF2-40B4-BE49-F238E27FC236}">
              <a16:creationId xmlns:a16="http://schemas.microsoft.com/office/drawing/2014/main" id="{F922E28D-75D2-415D-9813-6FB31D8D6B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0" name="AutoShape 11064" descr="*">
          <a:extLst>
            <a:ext uri="{FF2B5EF4-FFF2-40B4-BE49-F238E27FC236}">
              <a16:creationId xmlns:a16="http://schemas.microsoft.com/office/drawing/2014/main" id="{30942B62-E500-4FB2-B23B-2B0C210AAD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91" name="AutoShape 11068" descr="*">
          <a:extLst>
            <a:ext uri="{FF2B5EF4-FFF2-40B4-BE49-F238E27FC236}">
              <a16:creationId xmlns:a16="http://schemas.microsoft.com/office/drawing/2014/main" id="{DD68EC3D-AC16-4239-8A6A-BD92AE3262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2" name="AutoShape 11069" descr="*">
          <a:extLst>
            <a:ext uri="{FF2B5EF4-FFF2-40B4-BE49-F238E27FC236}">
              <a16:creationId xmlns:a16="http://schemas.microsoft.com/office/drawing/2014/main" id="{3C562AB0-5CF0-43A3-A3B1-CD653EB199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3" name="AutoShape 11070" descr="*">
          <a:extLst>
            <a:ext uri="{FF2B5EF4-FFF2-40B4-BE49-F238E27FC236}">
              <a16:creationId xmlns:a16="http://schemas.microsoft.com/office/drawing/2014/main" id="{2290DFA4-298B-4687-A179-57D5E52ABD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4" name="AutoShape 11071" descr="*">
          <a:extLst>
            <a:ext uri="{FF2B5EF4-FFF2-40B4-BE49-F238E27FC236}">
              <a16:creationId xmlns:a16="http://schemas.microsoft.com/office/drawing/2014/main" id="{A174AC9B-CB56-4A9F-B894-A370772895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5" name="AutoShape 11072" descr="*">
          <a:extLst>
            <a:ext uri="{FF2B5EF4-FFF2-40B4-BE49-F238E27FC236}">
              <a16:creationId xmlns:a16="http://schemas.microsoft.com/office/drawing/2014/main" id="{79F03721-9D8F-4594-8F08-E0DC1A8C51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096" name="AutoShape 11076" descr="*">
          <a:extLst>
            <a:ext uri="{FF2B5EF4-FFF2-40B4-BE49-F238E27FC236}">
              <a16:creationId xmlns:a16="http://schemas.microsoft.com/office/drawing/2014/main" id="{7E51B07E-4BCA-4B1C-B9FB-B1F26D4E26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7" name="AutoShape 11077" descr="*">
          <a:extLst>
            <a:ext uri="{FF2B5EF4-FFF2-40B4-BE49-F238E27FC236}">
              <a16:creationId xmlns:a16="http://schemas.microsoft.com/office/drawing/2014/main" id="{309189F8-0EF3-4829-B978-B659AEF25B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8" name="AutoShape 11078" descr="*">
          <a:extLst>
            <a:ext uri="{FF2B5EF4-FFF2-40B4-BE49-F238E27FC236}">
              <a16:creationId xmlns:a16="http://schemas.microsoft.com/office/drawing/2014/main" id="{F6CF351C-3ACE-4152-BB5C-6575875BB1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099" name="AutoShape 11079" descr="*">
          <a:extLst>
            <a:ext uri="{FF2B5EF4-FFF2-40B4-BE49-F238E27FC236}">
              <a16:creationId xmlns:a16="http://schemas.microsoft.com/office/drawing/2014/main" id="{BD5219B3-8FF3-413F-9E90-126C133A71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0" name="AutoShape 11080" descr="*">
          <a:extLst>
            <a:ext uri="{FF2B5EF4-FFF2-40B4-BE49-F238E27FC236}">
              <a16:creationId xmlns:a16="http://schemas.microsoft.com/office/drawing/2014/main" id="{C8A37637-B057-4A9B-8811-7C7084004E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1" name="AutoShape 11084" descr="*">
          <a:extLst>
            <a:ext uri="{FF2B5EF4-FFF2-40B4-BE49-F238E27FC236}">
              <a16:creationId xmlns:a16="http://schemas.microsoft.com/office/drawing/2014/main" id="{C75CDF58-B23F-4849-8641-09329010FE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102" name="AutoShape 11098" descr="*">
          <a:extLst>
            <a:ext uri="{FF2B5EF4-FFF2-40B4-BE49-F238E27FC236}">
              <a16:creationId xmlns:a16="http://schemas.microsoft.com/office/drawing/2014/main" id="{8DA33974-A27E-4EB8-BF47-091E009F6D06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3" name="AutoShape 11099" descr="*">
          <a:extLst>
            <a:ext uri="{FF2B5EF4-FFF2-40B4-BE49-F238E27FC236}">
              <a16:creationId xmlns:a16="http://schemas.microsoft.com/office/drawing/2014/main" id="{F9CBA8FF-38AC-4B00-8560-5602715D7C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4" name="AutoShape 11100" descr="*">
          <a:extLst>
            <a:ext uri="{FF2B5EF4-FFF2-40B4-BE49-F238E27FC236}">
              <a16:creationId xmlns:a16="http://schemas.microsoft.com/office/drawing/2014/main" id="{D509B749-4BC6-4BC3-9F38-92213FD07E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5" name="AutoShape 11101" descr="*">
          <a:extLst>
            <a:ext uri="{FF2B5EF4-FFF2-40B4-BE49-F238E27FC236}">
              <a16:creationId xmlns:a16="http://schemas.microsoft.com/office/drawing/2014/main" id="{089C324F-E3ED-4606-9BD8-727494083E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06" name="AutoShape 11102" descr="*">
          <a:extLst>
            <a:ext uri="{FF2B5EF4-FFF2-40B4-BE49-F238E27FC236}">
              <a16:creationId xmlns:a16="http://schemas.microsoft.com/office/drawing/2014/main" id="{46646E9D-27D9-4C9E-8508-290E93DAEC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7" name="AutoShape 11103" descr="*">
          <a:extLst>
            <a:ext uri="{FF2B5EF4-FFF2-40B4-BE49-F238E27FC236}">
              <a16:creationId xmlns:a16="http://schemas.microsoft.com/office/drawing/2014/main" id="{CA412363-E4AE-4AD5-B6B5-5AE5A977D5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8" name="AutoShape 11104" descr="*">
          <a:extLst>
            <a:ext uri="{FF2B5EF4-FFF2-40B4-BE49-F238E27FC236}">
              <a16:creationId xmlns:a16="http://schemas.microsoft.com/office/drawing/2014/main" id="{9B62A1F5-3B04-487A-BD0B-0B1B9C5DAD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09" name="AutoShape 11105" descr="*">
          <a:extLst>
            <a:ext uri="{FF2B5EF4-FFF2-40B4-BE49-F238E27FC236}">
              <a16:creationId xmlns:a16="http://schemas.microsoft.com/office/drawing/2014/main" id="{655534D7-2443-4AC1-AC1A-E9A12F7702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0" name="AutoShape 11106" descr="*">
          <a:extLst>
            <a:ext uri="{FF2B5EF4-FFF2-40B4-BE49-F238E27FC236}">
              <a16:creationId xmlns:a16="http://schemas.microsoft.com/office/drawing/2014/main" id="{7C806736-AF2E-4D96-A434-6D41656998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1" name="AutoShape 11107" descr="*">
          <a:extLst>
            <a:ext uri="{FF2B5EF4-FFF2-40B4-BE49-F238E27FC236}">
              <a16:creationId xmlns:a16="http://schemas.microsoft.com/office/drawing/2014/main" id="{4384CC98-075A-4A5B-9B23-76FDF5A0AE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2" name="AutoShape 11108" descr="*">
          <a:extLst>
            <a:ext uri="{FF2B5EF4-FFF2-40B4-BE49-F238E27FC236}">
              <a16:creationId xmlns:a16="http://schemas.microsoft.com/office/drawing/2014/main" id="{5F765804-0C85-407A-9216-4D6A45C6A2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3" name="AutoShape 11109" descr="*">
          <a:extLst>
            <a:ext uri="{FF2B5EF4-FFF2-40B4-BE49-F238E27FC236}">
              <a16:creationId xmlns:a16="http://schemas.microsoft.com/office/drawing/2014/main" id="{940F0AE6-058F-4E28-9053-E904B2CAE2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4" name="AutoShape 11110" descr="*">
          <a:extLst>
            <a:ext uri="{FF2B5EF4-FFF2-40B4-BE49-F238E27FC236}">
              <a16:creationId xmlns:a16="http://schemas.microsoft.com/office/drawing/2014/main" id="{09458165-E50F-4480-B0E5-0D2C074C97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5" name="AutoShape 11111" descr="*">
          <a:extLst>
            <a:ext uri="{FF2B5EF4-FFF2-40B4-BE49-F238E27FC236}">
              <a16:creationId xmlns:a16="http://schemas.microsoft.com/office/drawing/2014/main" id="{C5A11226-5E7A-4685-924E-58BA3D4E1A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6" name="AutoShape 11112" descr="*">
          <a:extLst>
            <a:ext uri="{FF2B5EF4-FFF2-40B4-BE49-F238E27FC236}">
              <a16:creationId xmlns:a16="http://schemas.microsoft.com/office/drawing/2014/main" id="{56F41B89-2973-42AE-AFD0-7008EC059D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7" name="AutoShape 11113" descr="*">
          <a:extLst>
            <a:ext uri="{FF2B5EF4-FFF2-40B4-BE49-F238E27FC236}">
              <a16:creationId xmlns:a16="http://schemas.microsoft.com/office/drawing/2014/main" id="{FA64C7EC-FDD3-49C6-86F8-894A1597C2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18" name="AutoShape 11114" descr="*">
          <a:extLst>
            <a:ext uri="{FF2B5EF4-FFF2-40B4-BE49-F238E27FC236}">
              <a16:creationId xmlns:a16="http://schemas.microsoft.com/office/drawing/2014/main" id="{BF834248-E810-456A-A05A-F0368939D2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19" name="AutoShape 11115" descr="*">
          <a:extLst>
            <a:ext uri="{FF2B5EF4-FFF2-40B4-BE49-F238E27FC236}">
              <a16:creationId xmlns:a16="http://schemas.microsoft.com/office/drawing/2014/main" id="{F3D6223F-54DE-4123-832C-FB6D3DEDF7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0" name="AutoShape 11116" descr="*">
          <a:extLst>
            <a:ext uri="{FF2B5EF4-FFF2-40B4-BE49-F238E27FC236}">
              <a16:creationId xmlns:a16="http://schemas.microsoft.com/office/drawing/2014/main" id="{3302EABA-67B8-42A8-ACFD-730286DCB5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1" name="AutoShape 11117" descr="*">
          <a:extLst>
            <a:ext uri="{FF2B5EF4-FFF2-40B4-BE49-F238E27FC236}">
              <a16:creationId xmlns:a16="http://schemas.microsoft.com/office/drawing/2014/main" id="{D35FBF36-0200-444C-B65C-56DA630B1D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2" name="AutoShape 11118" descr="*">
          <a:extLst>
            <a:ext uri="{FF2B5EF4-FFF2-40B4-BE49-F238E27FC236}">
              <a16:creationId xmlns:a16="http://schemas.microsoft.com/office/drawing/2014/main" id="{63C5D129-350E-49B3-9859-1F5D604F0B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3" name="AutoShape 11119" descr="*">
          <a:extLst>
            <a:ext uri="{FF2B5EF4-FFF2-40B4-BE49-F238E27FC236}">
              <a16:creationId xmlns:a16="http://schemas.microsoft.com/office/drawing/2014/main" id="{63F62163-1469-4346-B839-5F309D4EF3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4" name="AutoShape 11120" descr="*">
          <a:extLst>
            <a:ext uri="{FF2B5EF4-FFF2-40B4-BE49-F238E27FC236}">
              <a16:creationId xmlns:a16="http://schemas.microsoft.com/office/drawing/2014/main" id="{CEAF00A2-739D-4FA6-BF26-69F2C43DCC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5" name="AutoShape 11121" descr="*">
          <a:extLst>
            <a:ext uri="{FF2B5EF4-FFF2-40B4-BE49-F238E27FC236}">
              <a16:creationId xmlns:a16="http://schemas.microsoft.com/office/drawing/2014/main" id="{7910393E-9559-4110-87B6-4B9C2C11C4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26" name="AutoShape 11122" descr="*">
          <a:extLst>
            <a:ext uri="{FF2B5EF4-FFF2-40B4-BE49-F238E27FC236}">
              <a16:creationId xmlns:a16="http://schemas.microsoft.com/office/drawing/2014/main" id="{B6E580B0-7540-477F-A6EF-9C36ECF3F0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7" name="AutoShape 11123" descr="*">
          <a:extLst>
            <a:ext uri="{FF2B5EF4-FFF2-40B4-BE49-F238E27FC236}">
              <a16:creationId xmlns:a16="http://schemas.microsoft.com/office/drawing/2014/main" id="{269D3950-6306-4909-9AB9-40B170DD55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8" name="AutoShape 11124" descr="*">
          <a:extLst>
            <a:ext uri="{FF2B5EF4-FFF2-40B4-BE49-F238E27FC236}">
              <a16:creationId xmlns:a16="http://schemas.microsoft.com/office/drawing/2014/main" id="{CC7E965A-6455-405A-B99F-D9DE81929E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29" name="AutoShape 11125" descr="*">
          <a:extLst>
            <a:ext uri="{FF2B5EF4-FFF2-40B4-BE49-F238E27FC236}">
              <a16:creationId xmlns:a16="http://schemas.microsoft.com/office/drawing/2014/main" id="{35B01373-317C-419C-8E02-980DDD37AB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0" name="AutoShape 11126" descr="*">
          <a:extLst>
            <a:ext uri="{FF2B5EF4-FFF2-40B4-BE49-F238E27FC236}">
              <a16:creationId xmlns:a16="http://schemas.microsoft.com/office/drawing/2014/main" id="{137ABC3C-2B9E-4157-8755-6380370FC2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1" name="AutoShape 11127" descr="*">
          <a:extLst>
            <a:ext uri="{FF2B5EF4-FFF2-40B4-BE49-F238E27FC236}">
              <a16:creationId xmlns:a16="http://schemas.microsoft.com/office/drawing/2014/main" id="{9E775164-27DE-4B10-987B-20F4174C88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2" name="AutoShape 11128" descr="*">
          <a:extLst>
            <a:ext uri="{FF2B5EF4-FFF2-40B4-BE49-F238E27FC236}">
              <a16:creationId xmlns:a16="http://schemas.microsoft.com/office/drawing/2014/main" id="{C44523F1-A6FE-4382-9932-35DE661103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3" name="AutoShape 11129" descr="*">
          <a:extLst>
            <a:ext uri="{FF2B5EF4-FFF2-40B4-BE49-F238E27FC236}">
              <a16:creationId xmlns:a16="http://schemas.microsoft.com/office/drawing/2014/main" id="{51520EE3-E74D-44AB-8A49-489A409DC4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4" name="AutoShape 11130" descr="*">
          <a:extLst>
            <a:ext uri="{FF2B5EF4-FFF2-40B4-BE49-F238E27FC236}">
              <a16:creationId xmlns:a16="http://schemas.microsoft.com/office/drawing/2014/main" id="{4BC3AB38-1A0A-4AD6-B893-ADB294B1BE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5" name="AutoShape 11131" descr="*">
          <a:extLst>
            <a:ext uri="{FF2B5EF4-FFF2-40B4-BE49-F238E27FC236}">
              <a16:creationId xmlns:a16="http://schemas.microsoft.com/office/drawing/2014/main" id="{00F2660D-6FC7-42DC-8452-C1A9E3AAD1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6" name="AutoShape 11132" descr="*">
          <a:extLst>
            <a:ext uri="{FF2B5EF4-FFF2-40B4-BE49-F238E27FC236}">
              <a16:creationId xmlns:a16="http://schemas.microsoft.com/office/drawing/2014/main" id="{A71F3C12-A4E1-4D95-95A0-922267A401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7" name="AutoShape 11133" descr="*">
          <a:extLst>
            <a:ext uri="{FF2B5EF4-FFF2-40B4-BE49-F238E27FC236}">
              <a16:creationId xmlns:a16="http://schemas.microsoft.com/office/drawing/2014/main" id="{5102D1A0-9F3D-41EC-979F-8E9FDC976B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38" name="AutoShape 11134" descr="*">
          <a:extLst>
            <a:ext uri="{FF2B5EF4-FFF2-40B4-BE49-F238E27FC236}">
              <a16:creationId xmlns:a16="http://schemas.microsoft.com/office/drawing/2014/main" id="{52564D9B-4B7A-4ADD-BC88-233DCEA4C5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39" name="AutoShape 11135" descr="*">
          <a:extLst>
            <a:ext uri="{FF2B5EF4-FFF2-40B4-BE49-F238E27FC236}">
              <a16:creationId xmlns:a16="http://schemas.microsoft.com/office/drawing/2014/main" id="{75564068-E4B6-4D88-924E-9E859EDAB6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0" name="AutoShape 11136" descr="*">
          <a:extLst>
            <a:ext uri="{FF2B5EF4-FFF2-40B4-BE49-F238E27FC236}">
              <a16:creationId xmlns:a16="http://schemas.microsoft.com/office/drawing/2014/main" id="{1B553B18-787A-4B9C-B6F4-F5B9EE60A9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1" name="AutoShape 11137" descr="*">
          <a:extLst>
            <a:ext uri="{FF2B5EF4-FFF2-40B4-BE49-F238E27FC236}">
              <a16:creationId xmlns:a16="http://schemas.microsoft.com/office/drawing/2014/main" id="{55DDAAF0-D906-47E4-B569-033A89DC98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2" name="AutoShape 11138" descr="*">
          <a:extLst>
            <a:ext uri="{FF2B5EF4-FFF2-40B4-BE49-F238E27FC236}">
              <a16:creationId xmlns:a16="http://schemas.microsoft.com/office/drawing/2014/main" id="{A7F28807-C99A-41EC-8738-32AAAA4F3D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43" name="AutoShape 11139" descr="*">
          <a:extLst>
            <a:ext uri="{FF2B5EF4-FFF2-40B4-BE49-F238E27FC236}">
              <a16:creationId xmlns:a16="http://schemas.microsoft.com/office/drawing/2014/main" id="{306F971D-44A5-4741-9741-CFDBFC5B4B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44" name="AutoShape 11140" descr="*">
          <a:extLst>
            <a:ext uri="{FF2B5EF4-FFF2-40B4-BE49-F238E27FC236}">
              <a16:creationId xmlns:a16="http://schemas.microsoft.com/office/drawing/2014/main" id="{1E21A206-B5ED-4A8D-BD20-FE4A21EE6E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45" name="AutoShape 11141" descr="*">
          <a:extLst>
            <a:ext uri="{FF2B5EF4-FFF2-40B4-BE49-F238E27FC236}">
              <a16:creationId xmlns:a16="http://schemas.microsoft.com/office/drawing/2014/main" id="{72B64BD7-8D4A-4E9B-ACB2-9A54FDF621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46" name="AutoShape 11142" descr="*">
          <a:extLst>
            <a:ext uri="{FF2B5EF4-FFF2-40B4-BE49-F238E27FC236}">
              <a16:creationId xmlns:a16="http://schemas.microsoft.com/office/drawing/2014/main" id="{43871835-2B9E-43EF-BEDA-899CCEEFCE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7" name="AutoShape 11143" descr="*">
          <a:extLst>
            <a:ext uri="{FF2B5EF4-FFF2-40B4-BE49-F238E27FC236}">
              <a16:creationId xmlns:a16="http://schemas.microsoft.com/office/drawing/2014/main" id="{8F1C13F0-031E-4F0E-B42A-63BBE07459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8" name="AutoShape 11144" descr="*">
          <a:extLst>
            <a:ext uri="{FF2B5EF4-FFF2-40B4-BE49-F238E27FC236}">
              <a16:creationId xmlns:a16="http://schemas.microsoft.com/office/drawing/2014/main" id="{35B55AA3-DD21-444C-9939-419AC2C863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49" name="AutoShape 11145" descr="*">
          <a:extLst>
            <a:ext uri="{FF2B5EF4-FFF2-40B4-BE49-F238E27FC236}">
              <a16:creationId xmlns:a16="http://schemas.microsoft.com/office/drawing/2014/main" id="{0DD82DA5-F0B9-4A22-923E-F093571039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50" name="AutoShape 11146" descr="*">
          <a:extLst>
            <a:ext uri="{FF2B5EF4-FFF2-40B4-BE49-F238E27FC236}">
              <a16:creationId xmlns:a16="http://schemas.microsoft.com/office/drawing/2014/main" id="{58FA77CF-D25A-41D0-B18F-E027ACC22E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3151" name="AutoShape 11011" descr="*">
          <a:extLst>
            <a:ext uri="{FF2B5EF4-FFF2-40B4-BE49-F238E27FC236}">
              <a16:creationId xmlns:a16="http://schemas.microsoft.com/office/drawing/2014/main" id="{C1D6510B-E512-4A84-9CDB-551E5D3F1FF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2" name="AutoShape 11012" descr="*">
          <a:extLst>
            <a:ext uri="{FF2B5EF4-FFF2-40B4-BE49-F238E27FC236}">
              <a16:creationId xmlns:a16="http://schemas.microsoft.com/office/drawing/2014/main" id="{DACE1D87-226F-4BE6-BABA-5F90DD6E91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3" name="AutoShape 11013" descr="*">
          <a:extLst>
            <a:ext uri="{FF2B5EF4-FFF2-40B4-BE49-F238E27FC236}">
              <a16:creationId xmlns:a16="http://schemas.microsoft.com/office/drawing/2014/main" id="{AC7F870F-9910-4FD7-97D0-6D9646BBCC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4" name="AutoShape 11014" descr="*">
          <a:extLst>
            <a:ext uri="{FF2B5EF4-FFF2-40B4-BE49-F238E27FC236}">
              <a16:creationId xmlns:a16="http://schemas.microsoft.com/office/drawing/2014/main" id="{1C1DD602-B607-4C9F-9A91-5F84DF58C3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5" name="AutoShape 11015" descr="*">
          <a:extLst>
            <a:ext uri="{FF2B5EF4-FFF2-40B4-BE49-F238E27FC236}">
              <a16:creationId xmlns:a16="http://schemas.microsoft.com/office/drawing/2014/main" id="{383BB562-873A-4FBD-9B50-61AD1D8E7C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56" name="AutoShape 11016" descr="*">
          <a:extLst>
            <a:ext uri="{FF2B5EF4-FFF2-40B4-BE49-F238E27FC236}">
              <a16:creationId xmlns:a16="http://schemas.microsoft.com/office/drawing/2014/main" id="{B548F926-EDFC-4117-A57F-CF93FF334D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7" name="AutoShape 11017" descr="*">
          <a:extLst>
            <a:ext uri="{FF2B5EF4-FFF2-40B4-BE49-F238E27FC236}">
              <a16:creationId xmlns:a16="http://schemas.microsoft.com/office/drawing/2014/main" id="{CB5DA8B9-E8BC-445F-9F31-A15C5F1E8F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8" name="AutoShape 11018" descr="*">
          <a:extLst>
            <a:ext uri="{FF2B5EF4-FFF2-40B4-BE49-F238E27FC236}">
              <a16:creationId xmlns:a16="http://schemas.microsoft.com/office/drawing/2014/main" id="{18EB5831-1A56-4F2E-8114-94B365D8CD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59" name="AutoShape 11019" descr="*">
          <a:extLst>
            <a:ext uri="{FF2B5EF4-FFF2-40B4-BE49-F238E27FC236}">
              <a16:creationId xmlns:a16="http://schemas.microsoft.com/office/drawing/2014/main" id="{E4FB5F4D-A32D-41ED-B27E-B21C4C2A31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0" name="AutoShape 11020" descr="*">
          <a:extLst>
            <a:ext uri="{FF2B5EF4-FFF2-40B4-BE49-F238E27FC236}">
              <a16:creationId xmlns:a16="http://schemas.microsoft.com/office/drawing/2014/main" id="{06CC767C-15D9-48F4-852B-312E8F5710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61" name="AutoShape 11021" descr="*">
          <a:extLst>
            <a:ext uri="{FF2B5EF4-FFF2-40B4-BE49-F238E27FC236}">
              <a16:creationId xmlns:a16="http://schemas.microsoft.com/office/drawing/2014/main" id="{7CF71321-7764-4F2D-A231-8FE8C8E199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2" name="AutoShape 11022" descr="*">
          <a:extLst>
            <a:ext uri="{FF2B5EF4-FFF2-40B4-BE49-F238E27FC236}">
              <a16:creationId xmlns:a16="http://schemas.microsoft.com/office/drawing/2014/main" id="{41C4CA76-8393-4382-85F9-8D7D7222D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3" name="AutoShape 11023" descr="*">
          <a:extLst>
            <a:ext uri="{FF2B5EF4-FFF2-40B4-BE49-F238E27FC236}">
              <a16:creationId xmlns:a16="http://schemas.microsoft.com/office/drawing/2014/main" id="{99F889D9-DFAA-409C-8C44-D43E237235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4" name="AutoShape 11024" descr="*">
          <a:extLst>
            <a:ext uri="{FF2B5EF4-FFF2-40B4-BE49-F238E27FC236}">
              <a16:creationId xmlns:a16="http://schemas.microsoft.com/office/drawing/2014/main" id="{82E72050-4DC7-4730-A800-291D90AD92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5" name="AutoShape 11025" descr="*">
          <a:extLst>
            <a:ext uri="{FF2B5EF4-FFF2-40B4-BE49-F238E27FC236}">
              <a16:creationId xmlns:a16="http://schemas.microsoft.com/office/drawing/2014/main" id="{F1CE649A-B72C-4545-A071-ED21FB807C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66" name="AutoShape 11026" descr="*">
          <a:extLst>
            <a:ext uri="{FF2B5EF4-FFF2-40B4-BE49-F238E27FC236}">
              <a16:creationId xmlns:a16="http://schemas.microsoft.com/office/drawing/2014/main" id="{01CDC4BE-0060-4C96-A372-11862FC1B7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7" name="AutoShape 11027" descr="*">
          <a:extLst>
            <a:ext uri="{FF2B5EF4-FFF2-40B4-BE49-F238E27FC236}">
              <a16:creationId xmlns:a16="http://schemas.microsoft.com/office/drawing/2014/main" id="{3CC95313-F5AB-4E36-9323-57AB10014C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8" name="AutoShape 11028" descr="*">
          <a:extLst>
            <a:ext uri="{FF2B5EF4-FFF2-40B4-BE49-F238E27FC236}">
              <a16:creationId xmlns:a16="http://schemas.microsoft.com/office/drawing/2014/main" id="{86C5B9E3-4BA6-4B4C-9E6D-93FB802C5E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69" name="AutoShape 11029" descr="*">
          <a:extLst>
            <a:ext uri="{FF2B5EF4-FFF2-40B4-BE49-F238E27FC236}">
              <a16:creationId xmlns:a16="http://schemas.microsoft.com/office/drawing/2014/main" id="{371FAAD2-FB21-4053-B64A-70C804A243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0" name="AutoShape 11030" descr="*">
          <a:extLst>
            <a:ext uri="{FF2B5EF4-FFF2-40B4-BE49-F238E27FC236}">
              <a16:creationId xmlns:a16="http://schemas.microsoft.com/office/drawing/2014/main" id="{846EB4AB-DE3F-4722-92EC-C624677664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71" name="AutoShape 11031" descr="*">
          <a:extLst>
            <a:ext uri="{FF2B5EF4-FFF2-40B4-BE49-F238E27FC236}">
              <a16:creationId xmlns:a16="http://schemas.microsoft.com/office/drawing/2014/main" id="{E098C170-2BF1-4ED9-9C2B-B54402004A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2" name="AutoShape 11032" descr="*">
          <a:extLst>
            <a:ext uri="{FF2B5EF4-FFF2-40B4-BE49-F238E27FC236}">
              <a16:creationId xmlns:a16="http://schemas.microsoft.com/office/drawing/2014/main" id="{6EF0236B-FBCB-4546-A4A3-E5AB8F8674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3" name="AutoShape 11033" descr="*">
          <a:extLst>
            <a:ext uri="{FF2B5EF4-FFF2-40B4-BE49-F238E27FC236}">
              <a16:creationId xmlns:a16="http://schemas.microsoft.com/office/drawing/2014/main" id="{F66417DB-8780-4A06-9BA7-ECEFCDD702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4" name="AutoShape 11034" descr="*">
          <a:extLst>
            <a:ext uri="{FF2B5EF4-FFF2-40B4-BE49-F238E27FC236}">
              <a16:creationId xmlns:a16="http://schemas.microsoft.com/office/drawing/2014/main" id="{B1BC6B66-EE48-49FA-8298-34F11AE917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5" name="AutoShape 11035" descr="*">
          <a:extLst>
            <a:ext uri="{FF2B5EF4-FFF2-40B4-BE49-F238E27FC236}">
              <a16:creationId xmlns:a16="http://schemas.microsoft.com/office/drawing/2014/main" id="{0D45FF45-0331-4725-97C1-5473D00B5E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76" name="AutoShape 11036" descr="*">
          <a:extLst>
            <a:ext uri="{FF2B5EF4-FFF2-40B4-BE49-F238E27FC236}">
              <a16:creationId xmlns:a16="http://schemas.microsoft.com/office/drawing/2014/main" id="{BDF0F2F4-1185-478A-8D14-B1341F45D2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7" name="AutoShape 11037" descr="*">
          <a:extLst>
            <a:ext uri="{FF2B5EF4-FFF2-40B4-BE49-F238E27FC236}">
              <a16:creationId xmlns:a16="http://schemas.microsoft.com/office/drawing/2014/main" id="{71A254EB-EF95-4A39-A813-494E3C6926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8" name="AutoShape 11038" descr="*">
          <a:extLst>
            <a:ext uri="{FF2B5EF4-FFF2-40B4-BE49-F238E27FC236}">
              <a16:creationId xmlns:a16="http://schemas.microsoft.com/office/drawing/2014/main" id="{62B144A3-1905-4939-9287-3A2AD3190B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79" name="AutoShape 11039" descr="*">
          <a:extLst>
            <a:ext uri="{FF2B5EF4-FFF2-40B4-BE49-F238E27FC236}">
              <a16:creationId xmlns:a16="http://schemas.microsoft.com/office/drawing/2014/main" id="{7A6E5F19-4AD9-4B50-A1FF-2EBFDFB3E4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0" name="AutoShape 11040" descr="*">
          <a:extLst>
            <a:ext uri="{FF2B5EF4-FFF2-40B4-BE49-F238E27FC236}">
              <a16:creationId xmlns:a16="http://schemas.microsoft.com/office/drawing/2014/main" id="{7BBBE749-AD6C-4982-9323-D055D4602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81" name="AutoShape 11044" descr="*">
          <a:extLst>
            <a:ext uri="{FF2B5EF4-FFF2-40B4-BE49-F238E27FC236}">
              <a16:creationId xmlns:a16="http://schemas.microsoft.com/office/drawing/2014/main" id="{B9DD04D3-7AF7-41DB-A203-82DB3B24C3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2" name="AutoShape 11045" descr="*">
          <a:extLst>
            <a:ext uri="{FF2B5EF4-FFF2-40B4-BE49-F238E27FC236}">
              <a16:creationId xmlns:a16="http://schemas.microsoft.com/office/drawing/2014/main" id="{CE3A76EC-E89F-4F25-AF24-12297415AF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3" name="AutoShape 11046" descr="*">
          <a:extLst>
            <a:ext uri="{FF2B5EF4-FFF2-40B4-BE49-F238E27FC236}">
              <a16:creationId xmlns:a16="http://schemas.microsoft.com/office/drawing/2014/main" id="{3E2E0473-55A2-48AC-9DDA-11B5BDD4B6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4" name="AutoShape 11047" descr="*">
          <a:extLst>
            <a:ext uri="{FF2B5EF4-FFF2-40B4-BE49-F238E27FC236}">
              <a16:creationId xmlns:a16="http://schemas.microsoft.com/office/drawing/2014/main" id="{968AC552-6E46-4BDA-B0A9-DA6EDE9AC4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5" name="AutoShape 11048" descr="*">
          <a:extLst>
            <a:ext uri="{FF2B5EF4-FFF2-40B4-BE49-F238E27FC236}">
              <a16:creationId xmlns:a16="http://schemas.microsoft.com/office/drawing/2014/main" id="{D5F08077-FF11-4CE9-A8B2-B4DD8F4A09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86" name="AutoShape 11052" descr="*">
          <a:extLst>
            <a:ext uri="{FF2B5EF4-FFF2-40B4-BE49-F238E27FC236}">
              <a16:creationId xmlns:a16="http://schemas.microsoft.com/office/drawing/2014/main" id="{51EA19F1-8348-458E-852F-0E541B5BE5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7" name="AutoShape 11053" descr="*">
          <a:extLst>
            <a:ext uri="{FF2B5EF4-FFF2-40B4-BE49-F238E27FC236}">
              <a16:creationId xmlns:a16="http://schemas.microsoft.com/office/drawing/2014/main" id="{565B55B5-4D52-4813-A9E4-04961973EA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8" name="AutoShape 11054" descr="*">
          <a:extLst>
            <a:ext uri="{FF2B5EF4-FFF2-40B4-BE49-F238E27FC236}">
              <a16:creationId xmlns:a16="http://schemas.microsoft.com/office/drawing/2014/main" id="{63CFF20A-9006-48EC-AC3D-2C2571A3BC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89" name="AutoShape 11055" descr="*">
          <a:extLst>
            <a:ext uri="{FF2B5EF4-FFF2-40B4-BE49-F238E27FC236}">
              <a16:creationId xmlns:a16="http://schemas.microsoft.com/office/drawing/2014/main" id="{7AB0674E-D348-4424-89ED-4DE68E06E6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0" name="AutoShape 11056" descr="*">
          <a:extLst>
            <a:ext uri="{FF2B5EF4-FFF2-40B4-BE49-F238E27FC236}">
              <a16:creationId xmlns:a16="http://schemas.microsoft.com/office/drawing/2014/main" id="{62191100-838E-4D38-8EC6-13E8DBF734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91" name="AutoShape 11060" descr="*">
          <a:extLst>
            <a:ext uri="{FF2B5EF4-FFF2-40B4-BE49-F238E27FC236}">
              <a16:creationId xmlns:a16="http://schemas.microsoft.com/office/drawing/2014/main" id="{38CEB85C-6504-496D-9294-23E5AE0A85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2" name="AutoShape 11061" descr="*">
          <a:extLst>
            <a:ext uri="{FF2B5EF4-FFF2-40B4-BE49-F238E27FC236}">
              <a16:creationId xmlns:a16="http://schemas.microsoft.com/office/drawing/2014/main" id="{A845C4A9-FDDD-48A3-A40B-7B33914CFB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3" name="AutoShape 11062" descr="*">
          <a:extLst>
            <a:ext uri="{FF2B5EF4-FFF2-40B4-BE49-F238E27FC236}">
              <a16:creationId xmlns:a16="http://schemas.microsoft.com/office/drawing/2014/main" id="{5E9F251D-2868-438A-A98D-4FB2154051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4" name="AutoShape 11063" descr="*">
          <a:extLst>
            <a:ext uri="{FF2B5EF4-FFF2-40B4-BE49-F238E27FC236}">
              <a16:creationId xmlns:a16="http://schemas.microsoft.com/office/drawing/2014/main" id="{2F02A3F5-9913-428D-AE80-23019AED2D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5" name="AutoShape 11064" descr="*">
          <a:extLst>
            <a:ext uri="{FF2B5EF4-FFF2-40B4-BE49-F238E27FC236}">
              <a16:creationId xmlns:a16="http://schemas.microsoft.com/office/drawing/2014/main" id="{34DBDC71-F1EE-4F5F-BB6D-1793A14580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196" name="AutoShape 11068" descr="*">
          <a:extLst>
            <a:ext uri="{FF2B5EF4-FFF2-40B4-BE49-F238E27FC236}">
              <a16:creationId xmlns:a16="http://schemas.microsoft.com/office/drawing/2014/main" id="{20133600-6E10-43F1-AD61-473FB79832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7" name="AutoShape 11069" descr="*">
          <a:extLst>
            <a:ext uri="{FF2B5EF4-FFF2-40B4-BE49-F238E27FC236}">
              <a16:creationId xmlns:a16="http://schemas.microsoft.com/office/drawing/2014/main" id="{08BD61F6-596B-4853-ACE8-70A6B46FE9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8" name="AutoShape 11070" descr="*">
          <a:extLst>
            <a:ext uri="{FF2B5EF4-FFF2-40B4-BE49-F238E27FC236}">
              <a16:creationId xmlns:a16="http://schemas.microsoft.com/office/drawing/2014/main" id="{11E8BCD1-D952-4BDB-8BC9-5814F69F42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199" name="AutoShape 11071" descr="*">
          <a:extLst>
            <a:ext uri="{FF2B5EF4-FFF2-40B4-BE49-F238E27FC236}">
              <a16:creationId xmlns:a16="http://schemas.microsoft.com/office/drawing/2014/main" id="{5035ECEF-2742-4C68-8A09-8BB9B4644B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0" name="AutoShape 11072" descr="*">
          <a:extLst>
            <a:ext uri="{FF2B5EF4-FFF2-40B4-BE49-F238E27FC236}">
              <a16:creationId xmlns:a16="http://schemas.microsoft.com/office/drawing/2014/main" id="{D7E43D0C-1F54-4169-AFCC-A6387A0083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01" name="AutoShape 11076" descr="*">
          <a:extLst>
            <a:ext uri="{FF2B5EF4-FFF2-40B4-BE49-F238E27FC236}">
              <a16:creationId xmlns:a16="http://schemas.microsoft.com/office/drawing/2014/main" id="{E630161B-4D71-48A5-83E6-99E87D2B91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2" name="AutoShape 11077" descr="*">
          <a:extLst>
            <a:ext uri="{FF2B5EF4-FFF2-40B4-BE49-F238E27FC236}">
              <a16:creationId xmlns:a16="http://schemas.microsoft.com/office/drawing/2014/main" id="{6713603E-0116-4BC2-B265-A9645196FB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3" name="AutoShape 11078" descr="*">
          <a:extLst>
            <a:ext uri="{FF2B5EF4-FFF2-40B4-BE49-F238E27FC236}">
              <a16:creationId xmlns:a16="http://schemas.microsoft.com/office/drawing/2014/main" id="{46FF8425-4CC3-4EE1-BB84-D551D718CD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4" name="AutoShape 11079" descr="*">
          <a:extLst>
            <a:ext uri="{FF2B5EF4-FFF2-40B4-BE49-F238E27FC236}">
              <a16:creationId xmlns:a16="http://schemas.microsoft.com/office/drawing/2014/main" id="{BAF16880-D813-4B39-8572-DF9C2F8EEE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5" name="AutoShape 11080" descr="*">
          <a:extLst>
            <a:ext uri="{FF2B5EF4-FFF2-40B4-BE49-F238E27FC236}">
              <a16:creationId xmlns:a16="http://schemas.microsoft.com/office/drawing/2014/main" id="{69B4EF9C-88F7-48EF-85BC-116DBC2F99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06" name="AutoShape 11084" descr="*">
          <a:extLst>
            <a:ext uri="{FF2B5EF4-FFF2-40B4-BE49-F238E27FC236}">
              <a16:creationId xmlns:a16="http://schemas.microsoft.com/office/drawing/2014/main" id="{91C8FB12-54B7-472E-AFEF-BB46E0C562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207" name="AutoShape 11098" descr="*">
          <a:extLst>
            <a:ext uri="{FF2B5EF4-FFF2-40B4-BE49-F238E27FC236}">
              <a16:creationId xmlns:a16="http://schemas.microsoft.com/office/drawing/2014/main" id="{8686AD4F-001B-4D34-95E3-25675AE28E70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8" name="AutoShape 11099" descr="*">
          <a:extLst>
            <a:ext uri="{FF2B5EF4-FFF2-40B4-BE49-F238E27FC236}">
              <a16:creationId xmlns:a16="http://schemas.microsoft.com/office/drawing/2014/main" id="{A161FBA1-8C59-4A7C-BF4E-CE406E532A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09" name="AutoShape 11100" descr="*">
          <a:extLst>
            <a:ext uri="{FF2B5EF4-FFF2-40B4-BE49-F238E27FC236}">
              <a16:creationId xmlns:a16="http://schemas.microsoft.com/office/drawing/2014/main" id="{0E697380-6174-4167-B9B1-DD3BE1ECF1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0" name="AutoShape 11101" descr="*">
          <a:extLst>
            <a:ext uri="{FF2B5EF4-FFF2-40B4-BE49-F238E27FC236}">
              <a16:creationId xmlns:a16="http://schemas.microsoft.com/office/drawing/2014/main" id="{7DC3E46C-F511-47D8-955E-4AA93432A8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1" name="AutoShape 11102" descr="*">
          <a:extLst>
            <a:ext uri="{FF2B5EF4-FFF2-40B4-BE49-F238E27FC236}">
              <a16:creationId xmlns:a16="http://schemas.microsoft.com/office/drawing/2014/main" id="{98D85070-A79A-48EA-A73C-E0619F0DBE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12" name="AutoShape 11103" descr="*">
          <a:extLst>
            <a:ext uri="{FF2B5EF4-FFF2-40B4-BE49-F238E27FC236}">
              <a16:creationId xmlns:a16="http://schemas.microsoft.com/office/drawing/2014/main" id="{181477C9-5536-4BC1-9384-B2934BC06E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13" name="AutoShape 11104" descr="*">
          <a:extLst>
            <a:ext uri="{FF2B5EF4-FFF2-40B4-BE49-F238E27FC236}">
              <a16:creationId xmlns:a16="http://schemas.microsoft.com/office/drawing/2014/main" id="{19C221AE-EB9B-4E5D-95EF-2F17A8EBF8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14" name="AutoShape 11105" descr="*">
          <a:extLst>
            <a:ext uri="{FF2B5EF4-FFF2-40B4-BE49-F238E27FC236}">
              <a16:creationId xmlns:a16="http://schemas.microsoft.com/office/drawing/2014/main" id="{9D696E4B-B55C-424E-8F5F-0DB11886A0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15" name="AutoShape 11106" descr="*">
          <a:extLst>
            <a:ext uri="{FF2B5EF4-FFF2-40B4-BE49-F238E27FC236}">
              <a16:creationId xmlns:a16="http://schemas.microsoft.com/office/drawing/2014/main" id="{B11C6CD1-E80C-4515-8E1B-9D48D736AE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6" name="AutoShape 11107" descr="*">
          <a:extLst>
            <a:ext uri="{FF2B5EF4-FFF2-40B4-BE49-F238E27FC236}">
              <a16:creationId xmlns:a16="http://schemas.microsoft.com/office/drawing/2014/main" id="{CFF34C13-526D-4429-81D6-E61EF47605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7" name="AutoShape 11108" descr="*">
          <a:extLst>
            <a:ext uri="{FF2B5EF4-FFF2-40B4-BE49-F238E27FC236}">
              <a16:creationId xmlns:a16="http://schemas.microsoft.com/office/drawing/2014/main" id="{C8387163-B021-44F9-97EA-368CA819E0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8" name="AutoShape 11109" descr="*">
          <a:extLst>
            <a:ext uri="{FF2B5EF4-FFF2-40B4-BE49-F238E27FC236}">
              <a16:creationId xmlns:a16="http://schemas.microsoft.com/office/drawing/2014/main" id="{70CDDCF2-DEA7-4E5C-99F5-E7BBA5EEB6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19" name="AutoShape 11110" descr="*">
          <a:extLst>
            <a:ext uri="{FF2B5EF4-FFF2-40B4-BE49-F238E27FC236}">
              <a16:creationId xmlns:a16="http://schemas.microsoft.com/office/drawing/2014/main" id="{C4DBDAA3-65D6-4D68-826A-2E348C1A51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0" name="AutoShape 11111" descr="*">
          <a:extLst>
            <a:ext uri="{FF2B5EF4-FFF2-40B4-BE49-F238E27FC236}">
              <a16:creationId xmlns:a16="http://schemas.microsoft.com/office/drawing/2014/main" id="{AE0565BF-4D8E-44DD-B184-E3EED5B2D5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1" name="AutoShape 11112" descr="*">
          <a:extLst>
            <a:ext uri="{FF2B5EF4-FFF2-40B4-BE49-F238E27FC236}">
              <a16:creationId xmlns:a16="http://schemas.microsoft.com/office/drawing/2014/main" id="{F2F5B9C7-7DFD-4D6E-BFCD-0D74E7B893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2" name="AutoShape 11113" descr="*">
          <a:extLst>
            <a:ext uri="{FF2B5EF4-FFF2-40B4-BE49-F238E27FC236}">
              <a16:creationId xmlns:a16="http://schemas.microsoft.com/office/drawing/2014/main" id="{B578C06A-0063-48FE-9F07-964E5FEECF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3" name="AutoShape 11114" descr="*">
          <a:extLst>
            <a:ext uri="{FF2B5EF4-FFF2-40B4-BE49-F238E27FC236}">
              <a16:creationId xmlns:a16="http://schemas.microsoft.com/office/drawing/2014/main" id="{0A0B33BD-1C98-497E-9F04-465D8F05AC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4" name="AutoShape 11115" descr="*">
          <a:extLst>
            <a:ext uri="{FF2B5EF4-FFF2-40B4-BE49-F238E27FC236}">
              <a16:creationId xmlns:a16="http://schemas.microsoft.com/office/drawing/2014/main" id="{6B9914AA-CC38-4763-B068-1B83973CB9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5" name="AutoShape 11116" descr="*">
          <a:extLst>
            <a:ext uri="{FF2B5EF4-FFF2-40B4-BE49-F238E27FC236}">
              <a16:creationId xmlns:a16="http://schemas.microsoft.com/office/drawing/2014/main" id="{27A5D591-83EB-4EF3-9857-BF7ACB7DFD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6" name="AutoShape 11117" descr="*">
          <a:extLst>
            <a:ext uri="{FF2B5EF4-FFF2-40B4-BE49-F238E27FC236}">
              <a16:creationId xmlns:a16="http://schemas.microsoft.com/office/drawing/2014/main" id="{DB921550-019D-4CAD-BEB3-3D0D04A3A8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27" name="AutoShape 11118" descr="*">
          <a:extLst>
            <a:ext uri="{FF2B5EF4-FFF2-40B4-BE49-F238E27FC236}">
              <a16:creationId xmlns:a16="http://schemas.microsoft.com/office/drawing/2014/main" id="{B057D655-9590-4F13-934E-F8859594E5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8" name="AutoShape 11119" descr="*">
          <a:extLst>
            <a:ext uri="{FF2B5EF4-FFF2-40B4-BE49-F238E27FC236}">
              <a16:creationId xmlns:a16="http://schemas.microsoft.com/office/drawing/2014/main" id="{09E6612E-62BE-48DE-A56B-64D7DE9EC2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29" name="AutoShape 11120" descr="*">
          <a:extLst>
            <a:ext uri="{FF2B5EF4-FFF2-40B4-BE49-F238E27FC236}">
              <a16:creationId xmlns:a16="http://schemas.microsoft.com/office/drawing/2014/main" id="{44987136-FC4F-4E43-A556-601A17366C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0" name="AutoShape 11121" descr="*">
          <a:extLst>
            <a:ext uri="{FF2B5EF4-FFF2-40B4-BE49-F238E27FC236}">
              <a16:creationId xmlns:a16="http://schemas.microsoft.com/office/drawing/2014/main" id="{0149B07E-90F7-4B38-B174-D2A938F5F7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1" name="AutoShape 11122" descr="*">
          <a:extLst>
            <a:ext uri="{FF2B5EF4-FFF2-40B4-BE49-F238E27FC236}">
              <a16:creationId xmlns:a16="http://schemas.microsoft.com/office/drawing/2014/main" id="{DB56B6B7-B644-445F-A6EF-208B59D674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2" name="AutoShape 11123" descr="*">
          <a:extLst>
            <a:ext uri="{FF2B5EF4-FFF2-40B4-BE49-F238E27FC236}">
              <a16:creationId xmlns:a16="http://schemas.microsoft.com/office/drawing/2014/main" id="{886A4531-4ECA-4D14-A281-2632F382C8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3" name="AutoShape 11124" descr="*">
          <a:extLst>
            <a:ext uri="{FF2B5EF4-FFF2-40B4-BE49-F238E27FC236}">
              <a16:creationId xmlns:a16="http://schemas.microsoft.com/office/drawing/2014/main" id="{9F9E3BA7-AEE8-4E93-B6B0-91A969CA78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4" name="AutoShape 11125" descr="*">
          <a:extLst>
            <a:ext uri="{FF2B5EF4-FFF2-40B4-BE49-F238E27FC236}">
              <a16:creationId xmlns:a16="http://schemas.microsoft.com/office/drawing/2014/main" id="{E6A6D1F8-AA75-4FE3-8B70-8F0C007682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35" name="AutoShape 11126" descr="*">
          <a:extLst>
            <a:ext uri="{FF2B5EF4-FFF2-40B4-BE49-F238E27FC236}">
              <a16:creationId xmlns:a16="http://schemas.microsoft.com/office/drawing/2014/main" id="{505FC7FB-5219-475B-85A4-C905060FA8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6" name="AutoShape 11127" descr="*">
          <a:extLst>
            <a:ext uri="{FF2B5EF4-FFF2-40B4-BE49-F238E27FC236}">
              <a16:creationId xmlns:a16="http://schemas.microsoft.com/office/drawing/2014/main" id="{A723DD3C-A0D8-49DC-AC85-07153D3DD3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7" name="AutoShape 11128" descr="*">
          <a:extLst>
            <a:ext uri="{FF2B5EF4-FFF2-40B4-BE49-F238E27FC236}">
              <a16:creationId xmlns:a16="http://schemas.microsoft.com/office/drawing/2014/main" id="{5BAD9282-2D20-47DE-A10C-4393D89AEB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8" name="AutoShape 11129" descr="*">
          <a:extLst>
            <a:ext uri="{FF2B5EF4-FFF2-40B4-BE49-F238E27FC236}">
              <a16:creationId xmlns:a16="http://schemas.microsoft.com/office/drawing/2014/main" id="{DE8C61FC-8BD0-4F57-A469-8B69A8AD72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39" name="AutoShape 11130" descr="*">
          <a:extLst>
            <a:ext uri="{FF2B5EF4-FFF2-40B4-BE49-F238E27FC236}">
              <a16:creationId xmlns:a16="http://schemas.microsoft.com/office/drawing/2014/main" id="{FDC40B33-DAFB-4338-BAA3-88983F9223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0" name="AutoShape 11131" descr="*">
          <a:extLst>
            <a:ext uri="{FF2B5EF4-FFF2-40B4-BE49-F238E27FC236}">
              <a16:creationId xmlns:a16="http://schemas.microsoft.com/office/drawing/2014/main" id="{FE06AB4C-FA8A-4C49-9D37-BB5861CB36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1" name="AutoShape 11132" descr="*">
          <a:extLst>
            <a:ext uri="{FF2B5EF4-FFF2-40B4-BE49-F238E27FC236}">
              <a16:creationId xmlns:a16="http://schemas.microsoft.com/office/drawing/2014/main" id="{A2F25CA4-9AF2-496D-9FD3-AEC9D6D6AF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2" name="AutoShape 11133" descr="*">
          <a:extLst>
            <a:ext uri="{FF2B5EF4-FFF2-40B4-BE49-F238E27FC236}">
              <a16:creationId xmlns:a16="http://schemas.microsoft.com/office/drawing/2014/main" id="{099D0332-675E-447F-8FB5-8C4603A27B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3" name="AutoShape 11134" descr="*">
          <a:extLst>
            <a:ext uri="{FF2B5EF4-FFF2-40B4-BE49-F238E27FC236}">
              <a16:creationId xmlns:a16="http://schemas.microsoft.com/office/drawing/2014/main" id="{C29CF2F0-D215-4B91-B4F3-2E3DF124DC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4" name="AutoShape 11135" descr="*">
          <a:extLst>
            <a:ext uri="{FF2B5EF4-FFF2-40B4-BE49-F238E27FC236}">
              <a16:creationId xmlns:a16="http://schemas.microsoft.com/office/drawing/2014/main" id="{D9988B53-8C4A-4D52-8887-C910FC524B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5" name="AutoShape 11136" descr="*">
          <a:extLst>
            <a:ext uri="{FF2B5EF4-FFF2-40B4-BE49-F238E27FC236}">
              <a16:creationId xmlns:a16="http://schemas.microsoft.com/office/drawing/2014/main" id="{70658B9B-DA00-4DF6-94B4-148A18C553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6" name="AutoShape 11137" descr="*">
          <a:extLst>
            <a:ext uri="{FF2B5EF4-FFF2-40B4-BE49-F238E27FC236}">
              <a16:creationId xmlns:a16="http://schemas.microsoft.com/office/drawing/2014/main" id="{3CBCA9B5-E842-4584-8D95-EFFB7F9BEB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47" name="AutoShape 11138" descr="*">
          <a:extLst>
            <a:ext uri="{FF2B5EF4-FFF2-40B4-BE49-F238E27FC236}">
              <a16:creationId xmlns:a16="http://schemas.microsoft.com/office/drawing/2014/main" id="{6B466629-A14E-4009-BF6E-9A29463B0D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8" name="AutoShape 11139" descr="*">
          <a:extLst>
            <a:ext uri="{FF2B5EF4-FFF2-40B4-BE49-F238E27FC236}">
              <a16:creationId xmlns:a16="http://schemas.microsoft.com/office/drawing/2014/main" id="{BB2B2237-59BD-4BED-83F1-B187B23709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49" name="AutoShape 11140" descr="*">
          <a:extLst>
            <a:ext uri="{FF2B5EF4-FFF2-40B4-BE49-F238E27FC236}">
              <a16:creationId xmlns:a16="http://schemas.microsoft.com/office/drawing/2014/main" id="{F65A97F4-3470-4C44-9914-56A50A3C28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0" name="AutoShape 11141" descr="*">
          <a:extLst>
            <a:ext uri="{FF2B5EF4-FFF2-40B4-BE49-F238E27FC236}">
              <a16:creationId xmlns:a16="http://schemas.microsoft.com/office/drawing/2014/main" id="{A974AE10-CD3F-4018-99A4-C983239609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1" name="AutoShape 11142" descr="*">
          <a:extLst>
            <a:ext uri="{FF2B5EF4-FFF2-40B4-BE49-F238E27FC236}">
              <a16:creationId xmlns:a16="http://schemas.microsoft.com/office/drawing/2014/main" id="{748BD6A9-F81C-40C0-8163-52B2DD4A6A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52" name="AutoShape 11143" descr="*">
          <a:extLst>
            <a:ext uri="{FF2B5EF4-FFF2-40B4-BE49-F238E27FC236}">
              <a16:creationId xmlns:a16="http://schemas.microsoft.com/office/drawing/2014/main" id="{BFC22294-FAFD-4911-A6DD-C406DDA8C0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53" name="AutoShape 11144" descr="*">
          <a:extLst>
            <a:ext uri="{FF2B5EF4-FFF2-40B4-BE49-F238E27FC236}">
              <a16:creationId xmlns:a16="http://schemas.microsoft.com/office/drawing/2014/main" id="{B530D1BC-CF49-435E-946F-4AECEAE1A2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54" name="AutoShape 11145" descr="*">
          <a:extLst>
            <a:ext uri="{FF2B5EF4-FFF2-40B4-BE49-F238E27FC236}">
              <a16:creationId xmlns:a16="http://schemas.microsoft.com/office/drawing/2014/main" id="{F3C0CF48-C2E7-41EF-9966-2CA9AFBFC9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55" name="AutoShape 11146" descr="*">
          <a:extLst>
            <a:ext uri="{FF2B5EF4-FFF2-40B4-BE49-F238E27FC236}">
              <a16:creationId xmlns:a16="http://schemas.microsoft.com/office/drawing/2014/main" id="{0ADF4EC5-E663-4122-978F-B23A81A3AE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3256" name="AutoShape 11011" descr="*">
          <a:extLst>
            <a:ext uri="{FF2B5EF4-FFF2-40B4-BE49-F238E27FC236}">
              <a16:creationId xmlns:a16="http://schemas.microsoft.com/office/drawing/2014/main" id="{7FC0CC11-B37C-4E6E-AE0D-445C828524D6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7" name="AutoShape 11012" descr="*">
          <a:extLst>
            <a:ext uri="{FF2B5EF4-FFF2-40B4-BE49-F238E27FC236}">
              <a16:creationId xmlns:a16="http://schemas.microsoft.com/office/drawing/2014/main" id="{C8AF7CAA-B0F2-48AB-A65B-5A6B927859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8" name="AutoShape 11013" descr="*">
          <a:extLst>
            <a:ext uri="{FF2B5EF4-FFF2-40B4-BE49-F238E27FC236}">
              <a16:creationId xmlns:a16="http://schemas.microsoft.com/office/drawing/2014/main" id="{5CC99256-90E1-41AA-845D-57D0FD4C8B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59" name="AutoShape 11014" descr="*">
          <a:extLst>
            <a:ext uri="{FF2B5EF4-FFF2-40B4-BE49-F238E27FC236}">
              <a16:creationId xmlns:a16="http://schemas.microsoft.com/office/drawing/2014/main" id="{8048E94A-44D5-4DFF-9440-950D709D5C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0" name="AutoShape 11015" descr="*">
          <a:extLst>
            <a:ext uri="{FF2B5EF4-FFF2-40B4-BE49-F238E27FC236}">
              <a16:creationId xmlns:a16="http://schemas.microsoft.com/office/drawing/2014/main" id="{DB0629BF-F794-4301-B5FF-83FE267B21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61" name="AutoShape 11016" descr="*">
          <a:extLst>
            <a:ext uri="{FF2B5EF4-FFF2-40B4-BE49-F238E27FC236}">
              <a16:creationId xmlns:a16="http://schemas.microsoft.com/office/drawing/2014/main" id="{DA346131-B993-4FFE-BAFE-040EAF2EE9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2" name="AutoShape 11017" descr="*">
          <a:extLst>
            <a:ext uri="{FF2B5EF4-FFF2-40B4-BE49-F238E27FC236}">
              <a16:creationId xmlns:a16="http://schemas.microsoft.com/office/drawing/2014/main" id="{1CD5A0B5-FDD1-4E63-B488-4725268A81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3" name="AutoShape 11018" descr="*">
          <a:extLst>
            <a:ext uri="{FF2B5EF4-FFF2-40B4-BE49-F238E27FC236}">
              <a16:creationId xmlns:a16="http://schemas.microsoft.com/office/drawing/2014/main" id="{26CF1673-3DB7-4F35-B8EA-E7BB767200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4" name="AutoShape 11019" descr="*">
          <a:extLst>
            <a:ext uri="{FF2B5EF4-FFF2-40B4-BE49-F238E27FC236}">
              <a16:creationId xmlns:a16="http://schemas.microsoft.com/office/drawing/2014/main" id="{EAED4096-6664-4410-B56B-43C8AD4EBE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5" name="AutoShape 11020" descr="*">
          <a:extLst>
            <a:ext uri="{FF2B5EF4-FFF2-40B4-BE49-F238E27FC236}">
              <a16:creationId xmlns:a16="http://schemas.microsoft.com/office/drawing/2014/main" id="{13F54744-048D-43A5-B2ED-03B94646DF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66" name="AutoShape 11021" descr="*">
          <a:extLst>
            <a:ext uri="{FF2B5EF4-FFF2-40B4-BE49-F238E27FC236}">
              <a16:creationId xmlns:a16="http://schemas.microsoft.com/office/drawing/2014/main" id="{47501FDB-5277-4662-9D03-3405AFB669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7" name="AutoShape 11022" descr="*">
          <a:extLst>
            <a:ext uri="{FF2B5EF4-FFF2-40B4-BE49-F238E27FC236}">
              <a16:creationId xmlns:a16="http://schemas.microsoft.com/office/drawing/2014/main" id="{34CEBEB4-94F7-437D-8EA7-C32C29041A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8" name="AutoShape 11023" descr="*">
          <a:extLst>
            <a:ext uri="{FF2B5EF4-FFF2-40B4-BE49-F238E27FC236}">
              <a16:creationId xmlns:a16="http://schemas.microsoft.com/office/drawing/2014/main" id="{A1E66E09-A951-41C3-BD75-8796BBC235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69" name="AutoShape 11024" descr="*">
          <a:extLst>
            <a:ext uri="{FF2B5EF4-FFF2-40B4-BE49-F238E27FC236}">
              <a16:creationId xmlns:a16="http://schemas.microsoft.com/office/drawing/2014/main" id="{242EB7C9-4DB6-4968-B1C1-8948F3CAC4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0" name="AutoShape 11025" descr="*">
          <a:extLst>
            <a:ext uri="{FF2B5EF4-FFF2-40B4-BE49-F238E27FC236}">
              <a16:creationId xmlns:a16="http://schemas.microsoft.com/office/drawing/2014/main" id="{133C4EC9-B768-4EEC-A017-8A3A2D0B59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71" name="AutoShape 11026" descr="*">
          <a:extLst>
            <a:ext uri="{FF2B5EF4-FFF2-40B4-BE49-F238E27FC236}">
              <a16:creationId xmlns:a16="http://schemas.microsoft.com/office/drawing/2014/main" id="{300752C6-E143-49DF-BC8A-C0328D1D66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2" name="AutoShape 11027" descr="*">
          <a:extLst>
            <a:ext uri="{FF2B5EF4-FFF2-40B4-BE49-F238E27FC236}">
              <a16:creationId xmlns:a16="http://schemas.microsoft.com/office/drawing/2014/main" id="{D1EAF37E-3B32-4227-BB94-33800D2869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3" name="AutoShape 11028" descr="*">
          <a:extLst>
            <a:ext uri="{FF2B5EF4-FFF2-40B4-BE49-F238E27FC236}">
              <a16:creationId xmlns:a16="http://schemas.microsoft.com/office/drawing/2014/main" id="{C9ADC22E-4E3A-4B00-8A57-28587E04BB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4" name="AutoShape 11029" descr="*">
          <a:extLst>
            <a:ext uri="{FF2B5EF4-FFF2-40B4-BE49-F238E27FC236}">
              <a16:creationId xmlns:a16="http://schemas.microsoft.com/office/drawing/2014/main" id="{CAE085F8-3DF2-4F6B-B048-60ED2B54FC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5" name="AutoShape 11030" descr="*">
          <a:extLst>
            <a:ext uri="{FF2B5EF4-FFF2-40B4-BE49-F238E27FC236}">
              <a16:creationId xmlns:a16="http://schemas.microsoft.com/office/drawing/2014/main" id="{8F168E12-3D11-458B-AD65-E421822E33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76" name="AutoShape 11031" descr="*">
          <a:extLst>
            <a:ext uri="{FF2B5EF4-FFF2-40B4-BE49-F238E27FC236}">
              <a16:creationId xmlns:a16="http://schemas.microsoft.com/office/drawing/2014/main" id="{8039F13C-6944-4184-988D-90F39F90E1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7" name="AutoShape 11032" descr="*">
          <a:extLst>
            <a:ext uri="{FF2B5EF4-FFF2-40B4-BE49-F238E27FC236}">
              <a16:creationId xmlns:a16="http://schemas.microsoft.com/office/drawing/2014/main" id="{FD936BEE-CFCA-4555-8969-CE5839679D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8" name="AutoShape 11033" descr="*">
          <a:extLst>
            <a:ext uri="{FF2B5EF4-FFF2-40B4-BE49-F238E27FC236}">
              <a16:creationId xmlns:a16="http://schemas.microsoft.com/office/drawing/2014/main" id="{6BF05D6F-2F23-45BD-A8FC-3858DCA93E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79" name="AutoShape 11034" descr="*">
          <a:extLst>
            <a:ext uri="{FF2B5EF4-FFF2-40B4-BE49-F238E27FC236}">
              <a16:creationId xmlns:a16="http://schemas.microsoft.com/office/drawing/2014/main" id="{1AAD7753-956D-471C-B866-452049292F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0" name="AutoShape 11035" descr="*">
          <a:extLst>
            <a:ext uri="{FF2B5EF4-FFF2-40B4-BE49-F238E27FC236}">
              <a16:creationId xmlns:a16="http://schemas.microsoft.com/office/drawing/2014/main" id="{F7AE64B9-0222-4348-B0DC-BE6E2997D9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81" name="AutoShape 11036" descr="*">
          <a:extLst>
            <a:ext uri="{FF2B5EF4-FFF2-40B4-BE49-F238E27FC236}">
              <a16:creationId xmlns:a16="http://schemas.microsoft.com/office/drawing/2014/main" id="{BE0CBDC3-20D7-4D5F-81B1-DCBECF7489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2" name="AutoShape 11037" descr="*">
          <a:extLst>
            <a:ext uri="{FF2B5EF4-FFF2-40B4-BE49-F238E27FC236}">
              <a16:creationId xmlns:a16="http://schemas.microsoft.com/office/drawing/2014/main" id="{958B7B6D-1237-4A36-A55A-9416FECD13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3" name="AutoShape 11038" descr="*">
          <a:extLst>
            <a:ext uri="{FF2B5EF4-FFF2-40B4-BE49-F238E27FC236}">
              <a16:creationId xmlns:a16="http://schemas.microsoft.com/office/drawing/2014/main" id="{FEE7FFE0-2815-43E4-854D-62A20F7527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4" name="AutoShape 11039" descr="*">
          <a:extLst>
            <a:ext uri="{FF2B5EF4-FFF2-40B4-BE49-F238E27FC236}">
              <a16:creationId xmlns:a16="http://schemas.microsoft.com/office/drawing/2014/main" id="{D02C3412-1020-4BE2-96CA-B056D88C4A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5" name="AutoShape 11040" descr="*">
          <a:extLst>
            <a:ext uri="{FF2B5EF4-FFF2-40B4-BE49-F238E27FC236}">
              <a16:creationId xmlns:a16="http://schemas.microsoft.com/office/drawing/2014/main" id="{1CA016E0-D39E-445D-A6C5-2BAB009542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86" name="AutoShape 11044" descr="*">
          <a:extLst>
            <a:ext uri="{FF2B5EF4-FFF2-40B4-BE49-F238E27FC236}">
              <a16:creationId xmlns:a16="http://schemas.microsoft.com/office/drawing/2014/main" id="{44C67800-93F0-43F0-A426-DF9B8B8DE1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7" name="AutoShape 11045" descr="*">
          <a:extLst>
            <a:ext uri="{FF2B5EF4-FFF2-40B4-BE49-F238E27FC236}">
              <a16:creationId xmlns:a16="http://schemas.microsoft.com/office/drawing/2014/main" id="{452B4A16-741E-4E7A-9C9F-DA4EA76A91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8" name="AutoShape 11046" descr="*">
          <a:extLst>
            <a:ext uri="{FF2B5EF4-FFF2-40B4-BE49-F238E27FC236}">
              <a16:creationId xmlns:a16="http://schemas.microsoft.com/office/drawing/2014/main" id="{10FA9419-F579-4792-B415-E26F96B286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89" name="AutoShape 11047" descr="*">
          <a:extLst>
            <a:ext uri="{FF2B5EF4-FFF2-40B4-BE49-F238E27FC236}">
              <a16:creationId xmlns:a16="http://schemas.microsoft.com/office/drawing/2014/main" id="{A2DA7FE3-B0BC-4FB9-A9C2-E28611D797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0" name="AutoShape 11048" descr="*">
          <a:extLst>
            <a:ext uri="{FF2B5EF4-FFF2-40B4-BE49-F238E27FC236}">
              <a16:creationId xmlns:a16="http://schemas.microsoft.com/office/drawing/2014/main" id="{DD64AECA-5354-4E15-9E9F-919473453E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91" name="AutoShape 11052" descr="*">
          <a:extLst>
            <a:ext uri="{FF2B5EF4-FFF2-40B4-BE49-F238E27FC236}">
              <a16:creationId xmlns:a16="http://schemas.microsoft.com/office/drawing/2014/main" id="{77CD1F0C-62E1-4DC6-8D82-F525E663C8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2" name="AutoShape 11053" descr="*">
          <a:extLst>
            <a:ext uri="{FF2B5EF4-FFF2-40B4-BE49-F238E27FC236}">
              <a16:creationId xmlns:a16="http://schemas.microsoft.com/office/drawing/2014/main" id="{22812B87-F84F-4549-AB12-3A93DC2023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3" name="AutoShape 11054" descr="*">
          <a:extLst>
            <a:ext uri="{FF2B5EF4-FFF2-40B4-BE49-F238E27FC236}">
              <a16:creationId xmlns:a16="http://schemas.microsoft.com/office/drawing/2014/main" id="{D666571D-6DEF-4A99-971F-3B63A1B40C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4" name="AutoShape 11055" descr="*">
          <a:extLst>
            <a:ext uri="{FF2B5EF4-FFF2-40B4-BE49-F238E27FC236}">
              <a16:creationId xmlns:a16="http://schemas.microsoft.com/office/drawing/2014/main" id="{380BE3BE-120F-46F2-AE6D-16349E71E9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5" name="AutoShape 11056" descr="*">
          <a:extLst>
            <a:ext uri="{FF2B5EF4-FFF2-40B4-BE49-F238E27FC236}">
              <a16:creationId xmlns:a16="http://schemas.microsoft.com/office/drawing/2014/main" id="{33E0D270-DD61-4A43-885F-0816A50EC0C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296" name="AutoShape 11060" descr="*">
          <a:extLst>
            <a:ext uri="{FF2B5EF4-FFF2-40B4-BE49-F238E27FC236}">
              <a16:creationId xmlns:a16="http://schemas.microsoft.com/office/drawing/2014/main" id="{4E2E011E-5721-42F7-8329-C03D86B9BD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7" name="AutoShape 11061" descr="*">
          <a:extLst>
            <a:ext uri="{FF2B5EF4-FFF2-40B4-BE49-F238E27FC236}">
              <a16:creationId xmlns:a16="http://schemas.microsoft.com/office/drawing/2014/main" id="{3F2BF6F8-11FB-4120-8F3E-0B9136E585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8" name="AutoShape 11062" descr="*">
          <a:extLst>
            <a:ext uri="{FF2B5EF4-FFF2-40B4-BE49-F238E27FC236}">
              <a16:creationId xmlns:a16="http://schemas.microsoft.com/office/drawing/2014/main" id="{73445D92-581D-4B83-B807-45C158BA17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299" name="AutoShape 11063" descr="*">
          <a:extLst>
            <a:ext uri="{FF2B5EF4-FFF2-40B4-BE49-F238E27FC236}">
              <a16:creationId xmlns:a16="http://schemas.microsoft.com/office/drawing/2014/main" id="{CC38ADAD-026B-490F-AF0E-417C7FBA27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0" name="AutoShape 11064" descr="*">
          <a:extLst>
            <a:ext uri="{FF2B5EF4-FFF2-40B4-BE49-F238E27FC236}">
              <a16:creationId xmlns:a16="http://schemas.microsoft.com/office/drawing/2014/main" id="{23D06163-6DBA-4918-8769-F44BD8B6EA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01" name="AutoShape 11068" descr="*">
          <a:extLst>
            <a:ext uri="{FF2B5EF4-FFF2-40B4-BE49-F238E27FC236}">
              <a16:creationId xmlns:a16="http://schemas.microsoft.com/office/drawing/2014/main" id="{E41D1D16-E5F4-4EC4-9965-213BA6CFBF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2" name="AutoShape 11069" descr="*">
          <a:extLst>
            <a:ext uri="{FF2B5EF4-FFF2-40B4-BE49-F238E27FC236}">
              <a16:creationId xmlns:a16="http://schemas.microsoft.com/office/drawing/2014/main" id="{2997153F-2BA4-437B-A54D-B8DDDE3440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3" name="AutoShape 11070" descr="*">
          <a:extLst>
            <a:ext uri="{FF2B5EF4-FFF2-40B4-BE49-F238E27FC236}">
              <a16:creationId xmlns:a16="http://schemas.microsoft.com/office/drawing/2014/main" id="{CB7E7BCD-2AF8-49CA-966D-F546264E98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4" name="AutoShape 11071" descr="*">
          <a:extLst>
            <a:ext uri="{FF2B5EF4-FFF2-40B4-BE49-F238E27FC236}">
              <a16:creationId xmlns:a16="http://schemas.microsoft.com/office/drawing/2014/main" id="{00236528-BF39-4247-82DC-49C2FAAAEE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5" name="AutoShape 11072" descr="*">
          <a:extLst>
            <a:ext uri="{FF2B5EF4-FFF2-40B4-BE49-F238E27FC236}">
              <a16:creationId xmlns:a16="http://schemas.microsoft.com/office/drawing/2014/main" id="{8E039717-ACBD-4710-AB4C-6FFD6380AA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06" name="AutoShape 11076" descr="*">
          <a:extLst>
            <a:ext uri="{FF2B5EF4-FFF2-40B4-BE49-F238E27FC236}">
              <a16:creationId xmlns:a16="http://schemas.microsoft.com/office/drawing/2014/main" id="{64803678-EEB3-4B8E-BAE7-B190C49CDE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7" name="AutoShape 11077" descr="*">
          <a:extLst>
            <a:ext uri="{FF2B5EF4-FFF2-40B4-BE49-F238E27FC236}">
              <a16:creationId xmlns:a16="http://schemas.microsoft.com/office/drawing/2014/main" id="{F970BD50-EB10-4D62-BAD3-287629D4CD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8" name="AutoShape 11078" descr="*">
          <a:extLst>
            <a:ext uri="{FF2B5EF4-FFF2-40B4-BE49-F238E27FC236}">
              <a16:creationId xmlns:a16="http://schemas.microsoft.com/office/drawing/2014/main" id="{03EE8E3D-24DF-4E06-B13E-7F32EAC588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09" name="AutoShape 11079" descr="*">
          <a:extLst>
            <a:ext uri="{FF2B5EF4-FFF2-40B4-BE49-F238E27FC236}">
              <a16:creationId xmlns:a16="http://schemas.microsoft.com/office/drawing/2014/main" id="{DF404D68-DDB7-41F6-8B7F-9539D8110F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0" name="AutoShape 11080" descr="*">
          <a:extLst>
            <a:ext uri="{FF2B5EF4-FFF2-40B4-BE49-F238E27FC236}">
              <a16:creationId xmlns:a16="http://schemas.microsoft.com/office/drawing/2014/main" id="{A576F79D-7445-410D-B082-5E6105FD3F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11" name="AutoShape 11084" descr="*">
          <a:extLst>
            <a:ext uri="{FF2B5EF4-FFF2-40B4-BE49-F238E27FC236}">
              <a16:creationId xmlns:a16="http://schemas.microsoft.com/office/drawing/2014/main" id="{7FB424E8-26D0-4CA6-9197-89734D2496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312" name="AutoShape 11098" descr="*">
          <a:extLst>
            <a:ext uri="{FF2B5EF4-FFF2-40B4-BE49-F238E27FC236}">
              <a16:creationId xmlns:a16="http://schemas.microsoft.com/office/drawing/2014/main" id="{DBE08AF2-0355-4F6D-A5EA-FF21C9EBCA8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3" name="AutoShape 11099" descr="*">
          <a:extLst>
            <a:ext uri="{FF2B5EF4-FFF2-40B4-BE49-F238E27FC236}">
              <a16:creationId xmlns:a16="http://schemas.microsoft.com/office/drawing/2014/main" id="{E86FF61D-AA29-4B8C-BA24-2D20F2CC5C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4" name="AutoShape 11100" descr="*">
          <a:extLst>
            <a:ext uri="{FF2B5EF4-FFF2-40B4-BE49-F238E27FC236}">
              <a16:creationId xmlns:a16="http://schemas.microsoft.com/office/drawing/2014/main" id="{1FC4CF1C-FEDF-473F-90DF-13B4D1CE05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5" name="AutoShape 11101" descr="*">
          <a:extLst>
            <a:ext uri="{FF2B5EF4-FFF2-40B4-BE49-F238E27FC236}">
              <a16:creationId xmlns:a16="http://schemas.microsoft.com/office/drawing/2014/main" id="{55D816F4-FE8B-4D36-9CDE-33ACF669F0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16" name="AutoShape 11102" descr="*">
          <a:extLst>
            <a:ext uri="{FF2B5EF4-FFF2-40B4-BE49-F238E27FC236}">
              <a16:creationId xmlns:a16="http://schemas.microsoft.com/office/drawing/2014/main" id="{98E56B66-39F2-4862-A99B-A306D8BD0E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17" name="AutoShape 11103" descr="*">
          <a:extLst>
            <a:ext uri="{FF2B5EF4-FFF2-40B4-BE49-F238E27FC236}">
              <a16:creationId xmlns:a16="http://schemas.microsoft.com/office/drawing/2014/main" id="{E5F97AE3-A09D-4AE9-A581-3A552B9A30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18" name="AutoShape 11104" descr="*">
          <a:extLst>
            <a:ext uri="{FF2B5EF4-FFF2-40B4-BE49-F238E27FC236}">
              <a16:creationId xmlns:a16="http://schemas.microsoft.com/office/drawing/2014/main" id="{6F8DF59A-A4AE-4490-843B-1F496F2749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19" name="AutoShape 11105" descr="*">
          <a:extLst>
            <a:ext uri="{FF2B5EF4-FFF2-40B4-BE49-F238E27FC236}">
              <a16:creationId xmlns:a16="http://schemas.microsoft.com/office/drawing/2014/main" id="{C5E8248D-A7D3-4E4C-8AD6-C7252C20A7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0" name="AutoShape 11106" descr="*">
          <a:extLst>
            <a:ext uri="{FF2B5EF4-FFF2-40B4-BE49-F238E27FC236}">
              <a16:creationId xmlns:a16="http://schemas.microsoft.com/office/drawing/2014/main" id="{607D9906-3661-430F-8405-C215D15224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1" name="AutoShape 11107" descr="*">
          <a:extLst>
            <a:ext uri="{FF2B5EF4-FFF2-40B4-BE49-F238E27FC236}">
              <a16:creationId xmlns:a16="http://schemas.microsoft.com/office/drawing/2014/main" id="{95F4C612-BBE8-4865-AD08-5E6ECC4C07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2" name="AutoShape 11108" descr="*">
          <a:extLst>
            <a:ext uri="{FF2B5EF4-FFF2-40B4-BE49-F238E27FC236}">
              <a16:creationId xmlns:a16="http://schemas.microsoft.com/office/drawing/2014/main" id="{DA0D52CD-50BC-47FD-94B5-B1E5E2873F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3" name="AutoShape 11109" descr="*">
          <a:extLst>
            <a:ext uri="{FF2B5EF4-FFF2-40B4-BE49-F238E27FC236}">
              <a16:creationId xmlns:a16="http://schemas.microsoft.com/office/drawing/2014/main" id="{F10DFDBC-3C64-41A9-9268-A78340E9BB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4" name="AutoShape 11110" descr="*">
          <a:extLst>
            <a:ext uri="{FF2B5EF4-FFF2-40B4-BE49-F238E27FC236}">
              <a16:creationId xmlns:a16="http://schemas.microsoft.com/office/drawing/2014/main" id="{83276FF1-F3E2-4B45-866C-B77309E43B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5" name="AutoShape 11111" descr="*">
          <a:extLst>
            <a:ext uri="{FF2B5EF4-FFF2-40B4-BE49-F238E27FC236}">
              <a16:creationId xmlns:a16="http://schemas.microsoft.com/office/drawing/2014/main" id="{681D2FC6-A60E-4CA6-AF35-EDA77D59B6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6" name="AutoShape 11112" descr="*">
          <a:extLst>
            <a:ext uri="{FF2B5EF4-FFF2-40B4-BE49-F238E27FC236}">
              <a16:creationId xmlns:a16="http://schemas.microsoft.com/office/drawing/2014/main" id="{32956F43-2E3E-40DA-9C6D-9C3D2B1A80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7" name="AutoShape 11113" descr="*">
          <a:extLst>
            <a:ext uri="{FF2B5EF4-FFF2-40B4-BE49-F238E27FC236}">
              <a16:creationId xmlns:a16="http://schemas.microsoft.com/office/drawing/2014/main" id="{405E113F-BBA8-4375-A4DD-1C372595F2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28" name="AutoShape 11114" descr="*">
          <a:extLst>
            <a:ext uri="{FF2B5EF4-FFF2-40B4-BE49-F238E27FC236}">
              <a16:creationId xmlns:a16="http://schemas.microsoft.com/office/drawing/2014/main" id="{761E5BB3-FC8D-4027-9C07-FEAB4F4972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29" name="AutoShape 11115" descr="*">
          <a:extLst>
            <a:ext uri="{FF2B5EF4-FFF2-40B4-BE49-F238E27FC236}">
              <a16:creationId xmlns:a16="http://schemas.microsoft.com/office/drawing/2014/main" id="{3AD1B9C4-7D54-4AB6-A2C2-C2E7855914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0" name="AutoShape 11116" descr="*">
          <a:extLst>
            <a:ext uri="{FF2B5EF4-FFF2-40B4-BE49-F238E27FC236}">
              <a16:creationId xmlns:a16="http://schemas.microsoft.com/office/drawing/2014/main" id="{8B05ADAD-2024-4D2E-AD91-155E728A97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1" name="AutoShape 11117" descr="*">
          <a:extLst>
            <a:ext uri="{FF2B5EF4-FFF2-40B4-BE49-F238E27FC236}">
              <a16:creationId xmlns:a16="http://schemas.microsoft.com/office/drawing/2014/main" id="{EEF06236-F7BF-4D8A-B692-84CDD5F988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2" name="AutoShape 11118" descr="*">
          <a:extLst>
            <a:ext uri="{FF2B5EF4-FFF2-40B4-BE49-F238E27FC236}">
              <a16:creationId xmlns:a16="http://schemas.microsoft.com/office/drawing/2014/main" id="{8B9C1DBF-4762-4742-9579-AB58819FBE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33" name="AutoShape 11119" descr="*">
          <a:extLst>
            <a:ext uri="{FF2B5EF4-FFF2-40B4-BE49-F238E27FC236}">
              <a16:creationId xmlns:a16="http://schemas.microsoft.com/office/drawing/2014/main" id="{13B70ABE-7EDD-477D-ADBD-2C1D6CC60D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34" name="AutoShape 11120" descr="*">
          <a:extLst>
            <a:ext uri="{FF2B5EF4-FFF2-40B4-BE49-F238E27FC236}">
              <a16:creationId xmlns:a16="http://schemas.microsoft.com/office/drawing/2014/main" id="{798B24D6-DB2D-4614-9C43-259322F639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35" name="AutoShape 11121" descr="*">
          <a:extLst>
            <a:ext uri="{FF2B5EF4-FFF2-40B4-BE49-F238E27FC236}">
              <a16:creationId xmlns:a16="http://schemas.microsoft.com/office/drawing/2014/main" id="{AE720BFA-1C40-4B06-A79B-843FDA563E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36" name="AutoShape 11122" descr="*">
          <a:extLst>
            <a:ext uri="{FF2B5EF4-FFF2-40B4-BE49-F238E27FC236}">
              <a16:creationId xmlns:a16="http://schemas.microsoft.com/office/drawing/2014/main" id="{95A94234-B1A3-43DC-A02B-372EC94FAF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7" name="AutoShape 11123" descr="*">
          <a:extLst>
            <a:ext uri="{FF2B5EF4-FFF2-40B4-BE49-F238E27FC236}">
              <a16:creationId xmlns:a16="http://schemas.microsoft.com/office/drawing/2014/main" id="{A0C3A105-5C86-4C26-8881-5ABE232E43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8" name="AutoShape 11124" descr="*">
          <a:extLst>
            <a:ext uri="{FF2B5EF4-FFF2-40B4-BE49-F238E27FC236}">
              <a16:creationId xmlns:a16="http://schemas.microsoft.com/office/drawing/2014/main" id="{C69EC10C-4A16-4047-A8C4-39F78D738B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39" name="AutoShape 11125" descr="*">
          <a:extLst>
            <a:ext uri="{FF2B5EF4-FFF2-40B4-BE49-F238E27FC236}">
              <a16:creationId xmlns:a16="http://schemas.microsoft.com/office/drawing/2014/main" id="{C4E7B83D-1CA3-4723-A58A-590423A11D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0" name="AutoShape 11126" descr="*">
          <a:extLst>
            <a:ext uri="{FF2B5EF4-FFF2-40B4-BE49-F238E27FC236}">
              <a16:creationId xmlns:a16="http://schemas.microsoft.com/office/drawing/2014/main" id="{A15851D2-1055-403C-8959-41A12A5711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1" name="AutoShape 11127" descr="*">
          <a:extLst>
            <a:ext uri="{FF2B5EF4-FFF2-40B4-BE49-F238E27FC236}">
              <a16:creationId xmlns:a16="http://schemas.microsoft.com/office/drawing/2014/main" id="{F741B13B-4679-4532-B359-41EC8E1B76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2" name="AutoShape 11128" descr="*">
          <a:extLst>
            <a:ext uri="{FF2B5EF4-FFF2-40B4-BE49-F238E27FC236}">
              <a16:creationId xmlns:a16="http://schemas.microsoft.com/office/drawing/2014/main" id="{5FD60FB9-9B56-4D0C-9181-FB4AC1E467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3" name="AutoShape 11129" descr="*">
          <a:extLst>
            <a:ext uri="{FF2B5EF4-FFF2-40B4-BE49-F238E27FC236}">
              <a16:creationId xmlns:a16="http://schemas.microsoft.com/office/drawing/2014/main" id="{9ED7203E-F70B-4399-AE80-E37C9F9B46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4" name="AutoShape 11130" descr="*">
          <a:extLst>
            <a:ext uri="{FF2B5EF4-FFF2-40B4-BE49-F238E27FC236}">
              <a16:creationId xmlns:a16="http://schemas.microsoft.com/office/drawing/2014/main" id="{218D12B7-CA8C-4F46-96CB-B93D297D96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5" name="AutoShape 11131" descr="*">
          <a:extLst>
            <a:ext uri="{FF2B5EF4-FFF2-40B4-BE49-F238E27FC236}">
              <a16:creationId xmlns:a16="http://schemas.microsoft.com/office/drawing/2014/main" id="{FB423C41-DAEB-4F9F-B5DB-1101D2521E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6" name="AutoShape 11132" descr="*">
          <a:extLst>
            <a:ext uri="{FF2B5EF4-FFF2-40B4-BE49-F238E27FC236}">
              <a16:creationId xmlns:a16="http://schemas.microsoft.com/office/drawing/2014/main" id="{4E02B0A3-E6F5-4C5E-BE2C-18332AA9C0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7" name="AutoShape 11133" descr="*">
          <a:extLst>
            <a:ext uri="{FF2B5EF4-FFF2-40B4-BE49-F238E27FC236}">
              <a16:creationId xmlns:a16="http://schemas.microsoft.com/office/drawing/2014/main" id="{2EEB56E3-54DF-48FD-AA4B-86A939F648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48" name="AutoShape 11134" descr="*">
          <a:extLst>
            <a:ext uri="{FF2B5EF4-FFF2-40B4-BE49-F238E27FC236}">
              <a16:creationId xmlns:a16="http://schemas.microsoft.com/office/drawing/2014/main" id="{059CDBE2-9535-4B14-8756-603B3D074D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49" name="AutoShape 11135" descr="*">
          <a:extLst>
            <a:ext uri="{FF2B5EF4-FFF2-40B4-BE49-F238E27FC236}">
              <a16:creationId xmlns:a16="http://schemas.microsoft.com/office/drawing/2014/main" id="{64CE62E6-2276-4446-AC68-6F55AC700A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0" name="AutoShape 11136" descr="*">
          <a:extLst>
            <a:ext uri="{FF2B5EF4-FFF2-40B4-BE49-F238E27FC236}">
              <a16:creationId xmlns:a16="http://schemas.microsoft.com/office/drawing/2014/main" id="{93E66BB6-F81F-4B14-981D-CA8C8D3C27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1" name="AutoShape 11137" descr="*">
          <a:extLst>
            <a:ext uri="{FF2B5EF4-FFF2-40B4-BE49-F238E27FC236}">
              <a16:creationId xmlns:a16="http://schemas.microsoft.com/office/drawing/2014/main" id="{61DE6399-6C2E-4BB8-B1CC-B480A57A21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2" name="AutoShape 11138" descr="*">
          <a:extLst>
            <a:ext uri="{FF2B5EF4-FFF2-40B4-BE49-F238E27FC236}">
              <a16:creationId xmlns:a16="http://schemas.microsoft.com/office/drawing/2014/main" id="{4B8F678C-E3F9-48E1-8544-4C3EC2508F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3" name="AutoShape 11139" descr="*">
          <a:extLst>
            <a:ext uri="{FF2B5EF4-FFF2-40B4-BE49-F238E27FC236}">
              <a16:creationId xmlns:a16="http://schemas.microsoft.com/office/drawing/2014/main" id="{6AF60CDF-FB9D-4F3C-BA5F-3F616AB1F6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4" name="AutoShape 11140" descr="*">
          <a:extLst>
            <a:ext uri="{FF2B5EF4-FFF2-40B4-BE49-F238E27FC236}">
              <a16:creationId xmlns:a16="http://schemas.microsoft.com/office/drawing/2014/main" id="{82C830D7-FE0A-4240-962C-CE85B7ED1F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5" name="AutoShape 11141" descr="*">
          <a:extLst>
            <a:ext uri="{FF2B5EF4-FFF2-40B4-BE49-F238E27FC236}">
              <a16:creationId xmlns:a16="http://schemas.microsoft.com/office/drawing/2014/main" id="{ACDCA7F8-2FDA-4B4F-A54D-8F9A89172A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56" name="AutoShape 11142" descr="*">
          <a:extLst>
            <a:ext uri="{FF2B5EF4-FFF2-40B4-BE49-F238E27FC236}">
              <a16:creationId xmlns:a16="http://schemas.microsoft.com/office/drawing/2014/main" id="{6F5B5851-22C2-4C58-BE88-610E234247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7" name="AutoShape 11143" descr="*">
          <a:extLst>
            <a:ext uri="{FF2B5EF4-FFF2-40B4-BE49-F238E27FC236}">
              <a16:creationId xmlns:a16="http://schemas.microsoft.com/office/drawing/2014/main" id="{6C037B62-D385-4BA9-A631-171205BF53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8" name="AutoShape 11144" descr="*">
          <a:extLst>
            <a:ext uri="{FF2B5EF4-FFF2-40B4-BE49-F238E27FC236}">
              <a16:creationId xmlns:a16="http://schemas.microsoft.com/office/drawing/2014/main" id="{4F77ED76-C661-48CB-9831-FB9D9110CE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59" name="AutoShape 11145" descr="*">
          <a:extLst>
            <a:ext uri="{FF2B5EF4-FFF2-40B4-BE49-F238E27FC236}">
              <a16:creationId xmlns:a16="http://schemas.microsoft.com/office/drawing/2014/main" id="{7F1623F9-03F4-44B7-8256-10A8DCD591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60" name="AutoShape 11146" descr="*">
          <a:extLst>
            <a:ext uri="{FF2B5EF4-FFF2-40B4-BE49-F238E27FC236}">
              <a16:creationId xmlns:a16="http://schemas.microsoft.com/office/drawing/2014/main" id="{3885EBCB-C08F-4B08-9B85-B6C500E3DD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31</xdr:row>
      <xdr:rowOff>114300</xdr:rowOff>
    </xdr:to>
    <xdr:sp macro="" textlink="">
      <xdr:nvSpPr>
        <xdr:cNvPr id="3361" name="AutoShape 11009" descr="*">
          <a:extLst>
            <a:ext uri="{FF2B5EF4-FFF2-40B4-BE49-F238E27FC236}">
              <a16:creationId xmlns:a16="http://schemas.microsoft.com/office/drawing/2014/main" id="{0ACBA481-7A2E-48C7-AE9A-A95415B463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2" name="AutoShape 11011" descr="*">
          <a:extLst>
            <a:ext uri="{FF2B5EF4-FFF2-40B4-BE49-F238E27FC236}">
              <a16:creationId xmlns:a16="http://schemas.microsoft.com/office/drawing/2014/main" id="{F373B764-3992-4175-86B7-9245392E7D9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3" name="AutoShape 11011" descr="*">
          <a:extLst>
            <a:ext uri="{FF2B5EF4-FFF2-40B4-BE49-F238E27FC236}">
              <a16:creationId xmlns:a16="http://schemas.microsoft.com/office/drawing/2014/main" id="{6EC6601E-87B7-48D4-9263-E6A3D4722CA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9525</xdr:rowOff>
    </xdr:to>
    <xdr:sp macro="" textlink="">
      <xdr:nvSpPr>
        <xdr:cNvPr id="3364" name="AutoShape 11011" descr="*">
          <a:extLst>
            <a:ext uri="{FF2B5EF4-FFF2-40B4-BE49-F238E27FC236}">
              <a16:creationId xmlns:a16="http://schemas.microsoft.com/office/drawing/2014/main" id="{2060CB68-816C-4073-921E-3B8104D4B7D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5" name="AutoShape 11011" descr="*">
          <a:extLst>
            <a:ext uri="{FF2B5EF4-FFF2-40B4-BE49-F238E27FC236}">
              <a16:creationId xmlns:a16="http://schemas.microsoft.com/office/drawing/2014/main" id="{CE8BBA08-F4C3-4084-A458-8BD5C74266C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6" name="AutoShape 11011" descr="*">
          <a:extLst>
            <a:ext uri="{FF2B5EF4-FFF2-40B4-BE49-F238E27FC236}">
              <a16:creationId xmlns:a16="http://schemas.microsoft.com/office/drawing/2014/main" id="{5E91670A-966C-4AFE-B5BB-6A2134A5810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7" name="AutoShape 11011" descr="*">
          <a:extLst>
            <a:ext uri="{FF2B5EF4-FFF2-40B4-BE49-F238E27FC236}">
              <a16:creationId xmlns:a16="http://schemas.microsoft.com/office/drawing/2014/main" id="{5277FBB1-5A8A-4F02-84F1-9457DADBCBB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8" name="AutoShape 11011" descr="*">
          <a:extLst>
            <a:ext uri="{FF2B5EF4-FFF2-40B4-BE49-F238E27FC236}">
              <a16:creationId xmlns:a16="http://schemas.microsoft.com/office/drawing/2014/main" id="{0A01D096-4435-4401-B096-67978FFAA61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69" name="AutoShape 11011" descr="*">
          <a:extLst>
            <a:ext uri="{FF2B5EF4-FFF2-40B4-BE49-F238E27FC236}">
              <a16:creationId xmlns:a16="http://schemas.microsoft.com/office/drawing/2014/main" id="{3238A305-18FA-407D-84D1-7A8774DDC2D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0" name="AutoShape 11011" descr="*">
          <a:extLst>
            <a:ext uri="{FF2B5EF4-FFF2-40B4-BE49-F238E27FC236}">
              <a16:creationId xmlns:a16="http://schemas.microsoft.com/office/drawing/2014/main" id="{D74F7E6F-4355-4EC5-970A-98B26FDBC4A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1" name="AutoShape 11011" descr="*">
          <a:extLst>
            <a:ext uri="{FF2B5EF4-FFF2-40B4-BE49-F238E27FC236}">
              <a16:creationId xmlns:a16="http://schemas.microsoft.com/office/drawing/2014/main" id="{7DD57147-324D-47D7-9D0C-082618EB773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2" name="AutoShape 11011" descr="*">
          <a:extLst>
            <a:ext uri="{FF2B5EF4-FFF2-40B4-BE49-F238E27FC236}">
              <a16:creationId xmlns:a16="http://schemas.microsoft.com/office/drawing/2014/main" id="{968AAF7B-2C25-4E4D-9D06-E2B620A2E05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3" name="AutoShape 11011" descr="*">
          <a:extLst>
            <a:ext uri="{FF2B5EF4-FFF2-40B4-BE49-F238E27FC236}">
              <a16:creationId xmlns:a16="http://schemas.microsoft.com/office/drawing/2014/main" id="{1BCCBCF9-FE88-451D-B09E-229084E6CB4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31</xdr:row>
      <xdr:rowOff>114300</xdr:rowOff>
    </xdr:to>
    <xdr:sp macro="" textlink="">
      <xdr:nvSpPr>
        <xdr:cNvPr id="3374" name="AutoShape 11009" descr="*">
          <a:extLst>
            <a:ext uri="{FF2B5EF4-FFF2-40B4-BE49-F238E27FC236}">
              <a16:creationId xmlns:a16="http://schemas.microsoft.com/office/drawing/2014/main" id="{C04033A7-D45B-4A8C-872E-FE6CBF1257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375" name="AutoShape 11011" descr="*">
          <a:extLst>
            <a:ext uri="{FF2B5EF4-FFF2-40B4-BE49-F238E27FC236}">
              <a16:creationId xmlns:a16="http://schemas.microsoft.com/office/drawing/2014/main" id="{DAE91087-C036-4AD3-93BD-DE7F67BF304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6" name="AutoShape 11012" descr="*">
          <a:extLst>
            <a:ext uri="{FF2B5EF4-FFF2-40B4-BE49-F238E27FC236}">
              <a16:creationId xmlns:a16="http://schemas.microsoft.com/office/drawing/2014/main" id="{736AC298-DA44-4F89-AC85-31B6EF19D1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7" name="AutoShape 11013" descr="*">
          <a:extLst>
            <a:ext uri="{FF2B5EF4-FFF2-40B4-BE49-F238E27FC236}">
              <a16:creationId xmlns:a16="http://schemas.microsoft.com/office/drawing/2014/main" id="{2ADBA6A5-1FAD-471B-BC49-C638AA2422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8" name="AutoShape 11014" descr="*">
          <a:extLst>
            <a:ext uri="{FF2B5EF4-FFF2-40B4-BE49-F238E27FC236}">
              <a16:creationId xmlns:a16="http://schemas.microsoft.com/office/drawing/2014/main" id="{F35324CD-13AA-4306-BE76-7F452C1C07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79" name="AutoShape 11015" descr="*">
          <a:extLst>
            <a:ext uri="{FF2B5EF4-FFF2-40B4-BE49-F238E27FC236}">
              <a16:creationId xmlns:a16="http://schemas.microsoft.com/office/drawing/2014/main" id="{B1CE769A-0AC3-4702-95A3-E813AE8A10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80" name="AutoShape 11016" descr="*">
          <a:extLst>
            <a:ext uri="{FF2B5EF4-FFF2-40B4-BE49-F238E27FC236}">
              <a16:creationId xmlns:a16="http://schemas.microsoft.com/office/drawing/2014/main" id="{94525010-AD54-40A2-88E0-0B91E0F8EE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1" name="AutoShape 11017" descr="*">
          <a:extLst>
            <a:ext uri="{FF2B5EF4-FFF2-40B4-BE49-F238E27FC236}">
              <a16:creationId xmlns:a16="http://schemas.microsoft.com/office/drawing/2014/main" id="{FC4974A4-E0B0-488B-8858-7A4EC50981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2" name="AutoShape 11018" descr="*">
          <a:extLst>
            <a:ext uri="{FF2B5EF4-FFF2-40B4-BE49-F238E27FC236}">
              <a16:creationId xmlns:a16="http://schemas.microsoft.com/office/drawing/2014/main" id="{F03D9217-AA12-4C19-9D47-A52DDB2B56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3" name="AutoShape 11019" descr="*">
          <a:extLst>
            <a:ext uri="{FF2B5EF4-FFF2-40B4-BE49-F238E27FC236}">
              <a16:creationId xmlns:a16="http://schemas.microsoft.com/office/drawing/2014/main" id="{B1B8103F-FFE2-466A-8063-814DB57DF9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4" name="AutoShape 11020" descr="*">
          <a:extLst>
            <a:ext uri="{FF2B5EF4-FFF2-40B4-BE49-F238E27FC236}">
              <a16:creationId xmlns:a16="http://schemas.microsoft.com/office/drawing/2014/main" id="{99952ADC-2BA9-4157-B0DD-96707C5961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85" name="AutoShape 11021" descr="*">
          <a:extLst>
            <a:ext uri="{FF2B5EF4-FFF2-40B4-BE49-F238E27FC236}">
              <a16:creationId xmlns:a16="http://schemas.microsoft.com/office/drawing/2014/main" id="{3E6F0D64-B828-47CE-AB51-DF4096DF0C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6" name="AutoShape 11022" descr="*">
          <a:extLst>
            <a:ext uri="{FF2B5EF4-FFF2-40B4-BE49-F238E27FC236}">
              <a16:creationId xmlns:a16="http://schemas.microsoft.com/office/drawing/2014/main" id="{9288F721-62B9-4B3B-A0CE-0B84CEF60B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7" name="AutoShape 11023" descr="*">
          <a:extLst>
            <a:ext uri="{FF2B5EF4-FFF2-40B4-BE49-F238E27FC236}">
              <a16:creationId xmlns:a16="http://schemas.microsoft.com/office/drawing/2014/main" id="{F0736073-231A-455E-AF69-4A29F7D9D9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8" name="AutoShape 11024" descr="*">
          <a:extLst>
            <a:ext uri="{FF2B5EF4-FFF2-40B4-BE49-F238E27FC236}">
              <a16:creationId xmlns:a16="http://schemas.microsoft.com/office/drawing/2014/main" id="{772BAA59-47CB-4D5C-86DD-0F1032ADEA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89" name="AutoShape 11025" descr="*">
          <a:extLst>
            <a:ext uri="{FF2B5EF4-FFF2-40B4-BE49-F238E27FC236}">
              <a16:creationId xmlns:a16="http://schemas.microsoft.com/office/drawing/2014/main" id="{A1DD6AC1-908F-41BF-80B3-89E1FFB0FF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90" name="AutoShape 11026" descr="*">
          <a:extLst>
            <a:ext uri="{FF2B5EF4-FFF2-40B4-BE49-F238E27FC236}">
              <a16:creationId xmlns:a16="http://schemas.microsoft.com/office/drawing/2014/main" id="{AA4AC954-86B6-4FA1-A630-9203C0607A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1" name="AutoShape 11027" descr="*">
          <a:extLst>
            <a:ext uri="{FF2B5EF4-FFF2-40B4-BE49-F238E27FC236}">
              <a16:creationId xmlns:a16="http://schemas.microsoft.com/office/drawing/2014/main" id="{77AFC4CD-A468-4C7E-9A40-5DC099FE05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2" name="AutoShape 11028" descr="*">
          <a:extLst>
            <a:ext uri="{FF2B5EF4-FFF2-40B4-BE49-F238E27FC236}">
              <a16:creationId xmlns:a16="http://schemas.microsoft.com/office/drawing/2014/main" id="{E2EA33D2-DD09-4A66-A832-09745E7F2D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3" name="AutoShape 11029" descr="*">
          <a:extLst>
            <a:ext uri="{FF2B5EF4-FFF2-40B4-BE49-F238E27FC236}">
              <a16:creationId xmlns:a16="http://schemas.microsoft.com/office/drawing/2014/main" id="{35E461B1-7313-434E-BC4C-77FDC301D3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4" name="AutoShape 11030" descr="*">
          <a:extLst>
            <a:ext uri="{FF2B5EF4-FFF2-40B4-BE49-F238E27FC236}">
              <a16:creationId xmlns:a16="http://schemas.microsoft.com/office/drawing/2014/main" id="{CA50D744-D17C-488A-8459-ECD41D5D34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395" name="AutoShape 11031" descr="*">
          <a:extLst>
            <a:ext uri="{FF2B5EF4-FFF2-40B4-BE49-F238E27FC236}">
              <a16:creationId xmlns:a16="http://schemas.microsoft.com/office/drawing/2014/main" id="{9D72BC61-0CF7-49F1-9E75-F5AC2B7C1B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6" name="AutoShape 11032" descr="*">
          <a:extLst>
            <a:ext uri="{FF2B5EF4-FFF2-40B4-BE49-F238E27FC236}">
              <a16:creationId xmlns:a16="http://schemas.microsoft.com/office/drawing/2014/main" id="{445D1C18-1B2D-40FC-A5EC-B6A7D8858C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7" name="AutoShape 11033" descr="*">
          <a:extLst>
            <a:ext uri="{FF2B5EF4-FFF2-40B4-BE49-F238E27FC236}">
              <a16:creationId xmlns:a16="http://schemas.microsoft.com/office/drawing/2014/main" id="{21B3C24C-1BB1-462A-91B0-493D7A5C1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8" name="AutoShape 11034" descr="*">
          <a:extLst>
            <a:ext uri="{FF2B5EF4-FFF2-40B4-BE49-F238E27FC236}">
              <a16:creationId xmlns:a16="http://schemas.microsoft.com/office/drawing/2014/main" id="{C1CA27E7-06F7-4ADF-82A3-8EA96B1615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399" name="AutoShape 11035" descr="*">
          <a:extLst>
            <a:ext uri="{FF2B5EF4-FFF2-40B4-BE49-F238E27FC236}">
              <a16:creationId xmlns:a16="http://schemas.microsoft.com/office/drawing/2014/main" id="{F9EC6681-D502-421E-8549-AAF75BEBE2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00" name="AutoShape 11036" descr="*">
          <a:extLst>
            <a:ext uri="{FF2B5EF4-FFF2-40B4-BE49-F238E27FC236}">
              <a16:creationId xmlns:a16="http://schemas.microsoft.com/office/drawing/2014/main" id="{994BA97F-6438-4EB7-A253-1A55B19264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1" name="AutoShape 11037" descr="*">
          <a:extLst>
            <a:ext uri="{FF2B5EF4-FFF2-40B4-BE49-F238E27FC236}">
              <a16:creationId xmlns:a16="http://schemas.microsoft.com/office/drawing/2014/main" id="{D43214B0-EED8-4CCE-9145-C4C414C3D3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2" name="AutoShape 11038" descr="*">
          <a:extLst>
            <a:ext uri="{FF2B5EF4-FFF2-40B4-BE49-F238E27FC236}">
              <a16:creationId xmlns:a16="http://schemas.microsoft.com/office/drawing/2014/main" id="{357E79F0-57C0-4CE2-966D-E09FA932B7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3" name="AutoShape 11039" descr="*">
          <a:extLst>
            <a:ext uri="{FF2B5EF4-FFF2-40B4-BE49-F238E27FC236}">
              <a16:creationId xmlns:a16="http://schemas.microsoft.com/office/drawing/2014/main" id="{CC73E8BC-6510-4CAC-B16C-065F1674BB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4" name="AutoShape 11040" descr="*">
          <a:extLst>
            <a:ext uri="{FF2B5EF4-FFF2-40B4-BE49-F238E27FC236}">
              <a16:creationId xmlns:a16="http://schemas.microsoft.com/office/drawing/2014/main" id="{BE62D353-D6F1-4BE5-9188-7589C57767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05" name="AutoShape 11044" descr="*">
          <a:extLst>
            <a:ext uri="{FF2B5EF4-FFF2-40B4-BE49-F238E27FC236}">
              <a16:creationId xmlns:a16="http://schemas.microsoft.com/office/drawing/2014/main" id="{A2A2413B-BC31-4B9F-983E-8F663E50DE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6" name="AutoShape 11045" descr="*">
          <a:extLst>
            <a:ext uri="{FF2B5EF4-FFF2-40B4-BE49-F238E27FC236}">
              <a16:creationId xmlns:a16="http://schemas.microsoft.com/office/drawing/2014/main" id="{3EE2CF53-716C-4808-8545-BF6C189AEA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7" name="AutoShape 11046" descr="*">
          <a:extLst>
            <a:ext uri="{FF2B5EF4-FFF2-40B4-BE49-F238E27FC236}">
              <a16:creationId xmlns:a16="http://schemas.microsoft.com/office/drawing/2014/main" id="{D21D6D13-E5B7-4A67-8239-C4FD5943BE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8" name="AutoShape 11047" descr="*">
          <a:extLst>
            <a:ext uri="{FF2B5EF4-FFF2-40B4-BE49-F238E27FC236}">
              <a16:creationId xmlns:a16="http://schemas.microsoft.com/office/drawing/2014/main" id="{ABFAB8B8-1EF8-4694-A63B-540F560D69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09" name="AutoShape 11048" descr="*">
          <a:extLst>
            <a:ext uri="{FF2B5EF4-FFF2-40B4-BE49-F238E27FC236}">
              <a16:creationId xmlns:a16="http://schemas.microsoft.com/office/drawing/2014/main" id="{C589433F-7C30-42B7-83C0-82032EF12C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10" name="AutoShape 11052" descr="*">
          <a:extLst>
            <a:ext uri="{FF2B5EF4-FFF2-40B4-BE49-F238E27FC236}">
              <a16:creationId xmlns:a16="http://schemas.microsoft.com/office/drawing/2014/main" id="{9DAD7601-7E8C-4CB4-91BD-0F05EABAD5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1" name="AutoShape 11053" descr="*">
          <a:extLst>
            <a:ext uri="{FF2B5EF4-FFF2-40B4-BE49-F238E27FC236}">
              <a16:creationId xmlns:a16="http://schemas.microsoft.com/office/drawing/2014/main" id="{098757F9-2419-4436-8F88-4886DB4D99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2" name="AutoShape 11054" descr="*">
          <a:extLst>
            <a:ext uri="{FF2B5EF4-FFF2-40B4-BE49-F238E27FC236}">
              <a16:creationId xmlns:a16="http://schemas.microsoft.com/office/drawing/2014/main" id="{B0BBF81A-E382-423C-8496-F73ED3AE1E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3" name="AutoShape 11055" descr="*">
          <a:extLst>
            <a:ext uri="{FF2B5EF4-FFF2-40B4-BE49-F238E27FC236}">
              <a16:creationId xmlns:a16="http://schemas.microsoft.com/office/drawing/2014/main" id="{FF842DCC-EC71-44B8-B663-C6C3D3BF94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4" name="AutoShape 11056" descr="*">
          <a:extLst>
            <a:ext uri="{FF2B5EF4-FFF2-40B4-BE49-F238E27FC236}">
              <a16:creationId xmlns:a16="http://schemas.microsoft.com/office/drawing/2014/main" id="{3C6891FE-853B-4E09-BC3D-51F9734E97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15" name="AutoShape 11060" descr="*">
          <a:extLst>
            <a:ext uri="{FF2B5EF4-FFF2-40B4-BE49-F238E27FC236}">
              <a16:creationId xmlns:a16="http://schemas.microsoft.com/office/drawing/2014/main" id="{70E00D56-CDED-482C-8769-627D044B95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6" name="AutoShape 11061" descr="*">
          <a:extLst>
            <a:ext uri="{FF2B5EF4-FFF2-40B4-BE49-F238E27FC236}">
              <a16:creationId xmlns:a16="http://schemas.microsoft.com/office/drawing/2014/main" id="{D901DAD9-2C4D-4DDE-AE9C-070B6420C8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7" name="AutoShape 11062" descr="*">
          <a:extLst>
            <a:ext uri="{FF2B5EF4-FFF2-40B4-BE49-F238E27FC236}">
              <a16:creationId xmlns:a16="http://schemas.microsoft.com/office/drawing/2014/main" id="{3E61EBBF-FD9F-4989-8D21-7A9579711B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8" name="AutoShape 11063" descr="*">
          <a:extLst>
            <a:ext uri="{FF2B5EF4-FFF2-40B4-BE49-F238E27FC236}">
              <a16:creationId xmlns:a16="http://schemas.microsoft.com/office/drawing/2014/main" id="{82F3257D-D12C-47E7-A696-53E9863931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19" name="AutoShape 11064" descr="*">
          <a:extLst>
            <a:ext uri="{FF2B5EF4-FFF2-40B4-BE49-F238E27FC236}">
              <a16:creationId xmlns:a16="http://schemas.microsoft.com/office/drawing/2014/main" id="{ADD89520-AA37-467C-974C-E561487560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20" name="AutoShape 11068" descr="*">
          <a:extLst>
            <a:ext uri="{FF2B5EF4-FFF2-40B4-BE49-F238E27FC236}">
              <a16:creationId xmlns:a16="http://schemas.microsoft.com/office/drawing/2014/main" id="{A6772CF0-CA82-4F71-9308-33DA875C54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1" name="AutoShape 11069" descr="*">
          <a:extLst>
            <a:ext uri="{FF2B5EF4-FFF2-40B4-BE49-F238E27FC236}">
              <a16:creationId xmlns:a16="http://schemas.microsoft.com/office/drawing/2014/main" id="{AD862CFC-DF93-44CD-A623-80CCC8C141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2" name="AutoShape 11070" descr="*">
          <a:extLst>
            <a:ext uri="{FF2B5EF4-FFF2-40B4-BE49-F238E27FC236}">
              <a16:creationId xmlns:a16="http://schemas.microsoft.com/office/drawing/2014/main" id="{02AC065D-D54A-4755-BBE8-394109F186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3" name="AutoShape 11071" descr="*">
          <a:extLst>
            <a:ext uri="{FF2B5EF4-FFF2-40B4-BE49-F238E27FC236}">
              <a16:creationId xmlns:a16="http://schemas.microsoft.com/office/drawing/2014/main" id="{D8E99AD1-ADF6-4CF9-94FB-BF72FA8D66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4" name="AutoShape 11072" descr="*">
          <a:extLst>
            <a:ext uri="{FF2B5EF4-FFF2-40B4-BE49-F238E27FC236}">
              <a16:creationId xmlns:a16="http://schemas.microsoft.com/office/drawing/2014/main" id="{00802D5F-3BCA-4AD0-A452-2E0B4834314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25" name="AutoShape 11076" descr="*">
          <a:extLst>
            <a:ext uri="{FF2B5EF4-FFF2-40B4-BE49-F238E27FC236}">
              <a16:creationId xmlns:a16="http://schemas.microsoft.com/office/drawing/2014/main" id="{8B5D8323-5001-455A-A2A9-4D8C8ACAD7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6" name="AutoShape 11077" descr="*">
          <a:extLst>
            <a:ext uri="{FF2B5EF4-FFF2-40B4-BE49-F238E27FC236}">
              <a16:creationId xmlns:a16="http://schemas.microsoft.com/office/drawing/2014/main" id="{5491663C-9E43-4BEA-A681-608A9FD1C9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7" name="AutoShape 11078" descr="*">
          <a:extLst>
            <a:ext uri="{FF2B5EF4-FFF2-40B4-BE49-F238E27FC236}">
              <a16:creationId xmlns:a16="http://schemas.microsoft.com/office/drawing/2014/main" id="{92ACBBE1-90C2-4C6C-91ED-7E926DF0D9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8" name="AutoShape 11079" descr="*">
          <a:extLst>
            <a:ext uri="{FF2B5EF4-FFF2-40B4-BE49-F238E27FC236}">
              <a16:creationId xmlns:a16="http://schemas.microsoft.com/office/drawing/2014/main" id="{A81B0AF9-6A70-4A84-BE91-63B324E071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29" name="AutoShape 11080" descr="*">
          <a:extLst>
            <a:ext uri="{FF2B5EF4-FFF2-40B4-BE49-F238E27FC236}">
              <a16:creationId xmlns:a16="http://schemas.microsoft.com/office/drawing/2014/main" id="{C7003C1B-1470-4525-A63F-86ED6E400B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0" name="AutoShape 11084" descr="*">
          <a:extLst>
            <a:ext uri="{FF2B5EF4-FFF2-40B4-BE49-F238E27FC236}">
              <a16:creationId xmlns:a16="http://schemas.microsoft.com/office/drawing/2014/main" id="{A1A956DC-9EA1-45DB-BCF9-66FD7069B9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1" name="AutoShape 11099" descr="*">
          <a:extLst>
            <a:ext uri="{FF2B5EF4-FFF2-40B4-BE49-F238E27FC236}">
              <a16:creationId xmlns:a16="http://schemas.microsoft.com/office/drawing/2014/main" id="{8F7AE35E-392C-47F8-A98B-713613C86D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2" name="AutoShape 11100" descr="*">
          <a:extLst>
            <a:ext uri="{FF2B5EF4-FFF2-40B4-BE49-F238E27FC236}">
              <a16:creationId xmlns:a16="http://schemas.microsoft.com/office/drawing/2014/main" id="{D906477F-5AFC-43F3-80E0-0D29409F76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3" name="AutoShape 11101" descr="*">
          <a:extLst>
            <a:ext uri="{FF2B5EF4-FFF2-40B4-BE49-F238E27FC236}">
              <a16:creationId xmlns:a16="http://schemas.microsoft.com/office/drawing/2014/main" id="{A3171320-4D22-46D1-A6B9-EC6B04BABF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4" name="AutoShape 11102" descr="*">
          <a:extLst>
            <a:ext uri="{FF2B5EF4-FFF2-40B4-BE49-F238E27FC236}">
              <a16:creationId xmlns:a16="http://schemas.microsoft.com/office/drawing/2014/main" id="{032763C5-F42A-4CAA-A5EE-593A57CF94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5" name="AutoShape 11103" descr="*">
          <a:extLst>
            <a:ext uri="{FF2B5EF4-FFF2-40B4-BE49-F238E27FC236}">
              <a16:creationId xmlns:a16="http://schemas.microsoft.com/office/drawing/2014/main" id="{76CA1C2D-84BE-46BF-98FC-36AE88E934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6" name="AutoShape 11104" descr="*">
          <a:extLst>
            <a:ext uri="{FF2B5EF4-FFF2-40B4-BE49-F238E27FC236}">
              <a16:creationId xmlns:a16="http://schemas.microsoft.com/office/drawing/2014/main" id="{07E16167-A6CC-4CB6-9CED-942B1128EE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7" name="AutoShape 11105" descr="*">
          <a:extLst>
            <a:ext uri="{FF2B5EF4-FFF2-40B4-BE49-F238E27FC236}">
              <a16:creationId xmlns:a16="http://schemas.microsoft.com/office/drawing/2014/main" id="{D34AD1FA-2E8D-43CD-9D7D-EB60A20146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38" name="AutoShape 11106" descr="*">
          <a:extLst>
            <a:ext uri="{FF2B5EF4-FFF2-40B4-BE49-F238E27FC236}">
              <a16:creationId xmlns:a16="http://schemas.microsoft.com/office/drawing/2014/main" id="{0635D993-9A7D-497C-9285-624E348724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39" name="AutoShape 11107" descr="*">
          <a:extLst>
            <a:ext uri="{FF2B5EF4-FFF2-40B4-BE49-F238E27FC236}">
              <a16:creationId xmlns:a16="http://schemas.microsoft.com/office/drawing/2014/main" id="{FD439059-B9DE-4BC2-B4E2-E1B3BAF607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0" name="AutoShape 11108" descr="*">
          <a:extLst>
            <a:ext uri="{FF2B5EF4-FFF2-40B4-BE49-F238E27FC236}">
              <a16:creationId xmlns:a16="http://schemas.microsoft.com/office/drawing/2014/main" id="{DE502F8E-5144-4473-9629-9EA31347F1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1" name="AutoShape 11109" descr="*">
          <a:extLst>
            <a:ext uri="{FF2B5EF4-FFF2-40B4-BE49-F238E27FC236}">
              <a16:creationId xmlns:a16="http://schemas.microsoft.com/office/drawing/2014/main" id="{D5DFA5B1-AF93-4F2F-86D0-17AF9B61C4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2" name="AutoShape 11110" descr="*">
          <a:extLst>
            <a:ext uri="{FF2B5EF4-FFF2-40B4-BE49-F238E27FC236}">
              <a16:creationId xmlns:a16="http://schemas.microsoft.com/office/drawing/2014/main" id="{C2255EEB-971E-49A3-8670-B1ABD91C7D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3" name="AutoShape 11111" descr="*">
          <a:extLst>
            <a:ext uri="{FF2B5EF4-FFF2-40B4-BE49-F238E27FC236}">
              <a16:creationId xmlns:a16="http://schemas.microsoft.com/office/drawing/2014/main" id="{540F930C-99DC-4D51-9CA7-4495DEE3A9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4" name="AutoShape 11112" descr="*">
          <a:extLst>
            <a:ext uri="{FF2B5EF4-FFF2-40B4-BE49-F238E27FC236}">
              <a16:creationId xmlns:a16="http://schemas.microsoft.com/office/drawing/2014/main" id="{72B06A28-12C1-4668-A981-874180248A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5" name="AutoShape 11113" descr="*">
          <a:extLst>
            <a:ext uri="{FF2B5EF4-FFF2-40B4-BE49-F238E27FC236}">
              <a16:creationId xmlns:a16="http://schemas.microsoft.com/office/drawing/2014/main" id="{57D4A5B0-64EA-46FF-B4B3-942A222096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46" name="AutoShape 11114" descr="*">
          <a:extLst>
            <a:ext uri="{FF2B5EF4-FFF2-40B4-BE49-F238E27FC236}">
              <a16:creationId xmlns:a16="http://schemas.microsoft.com/office/drawing/2014/main" id="{BE731D32-0D9D-46D2-9F4D-241A0B01117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7" name="AutoShape 11115" descr="*">
          <a:extLst>
            <a:ext uri="{FF2B5EF4-FFF2-40B4-BE49-F238E27FC236}">
              <a16:creationId xmlns:a16="http://schemas.microsoft.com/office/drawing/2014/main" id="{E582DE52-287D-4A5A-AE9D-47E94553CC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8" name="AutoShape 11116" descr="*">
          <a:extLst>
            <a:ext uri="{FF2B5EF4-FFF2-40B4-BE49-F238E27FC236}">
              <a16:creationId xmlns:a16="http://schemas.microsoft.com/office/drawing/2014/main" id="{4281F020-42C7-4C44-9343-0CD79721B5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49" name="AutoShape 11117" descr="*">
          <a:extLst>
            <a:ext uri="{FF2B5EF4-FFF2-40B4-BE49-F238E27FC236}">
              <a16:creationId xmlns:a16="http://schemas.microsoft.com/office/drawing/2014/main" id="{43679C37-0CD5-4F3E-B5A7-C2E7437B97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0" name="AutoShape 11118" descr="*">
          <a:extLst>
            <a:ext uri="{FF2B5EF4-FFF2-40B4-BE49-F238E27FC236}">
              <a16:creationId xmlns:a16="http://schemas.microsoft.com/office/drawing/2014/main" id="{C93C3CA8-E8AE-45D8-8048-B0FC7AE696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1" name="AutoShape 11119" descr="*">
          <a:extLst>
            <a:ext uri="{FF2B5EF4-FFF2-40B4-BE49-F238E27FC236}">
              <a16:creationId xmlns:a16="http://schemas.microsoft.com/office/drawing/2014/main" id="{2094B982-D216-403A-A0FB-E6CEDDFCC3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2" name="AutoShape 11120" descr="*">
          <a:extLst>
            <a:ext uri="{FF2B5EF4-FFF2-40B4-BE49-F238E27FC236}">
              <a16:creationId xmlns:a16="http://schemas.microsoft.com/office/drawing/2014/main" id="{20D28AF0-B3AF-425D-A0E1-65052A8D70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3" name="AutoShape 11121" descr="*">
          <a:extLst>
            <a:ext uri="{FF2B5EF4-FFF2-40B4-BE49-F238E27FC236}">
              <a16:creationId xmlns:a16="http://schemas.microsoft.com/office/drawing/2014/main" id="{F534DA56-C827-4EB7-8170-CA2B1A8385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4" name="AutoShape 11122" descr="*">
          <a:extLst>
            <a:ext uri="{FF2B5EF4-FFF2-40B4-BE49-F238E27FC236}">
              <a16:creationId xmlns:a16="http://schemas.microsoft.com/office/drawing/2014/main" id="{8DCAFC09-D97C-498E-A65B-F9BB37EBDC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5" name="AutoShape 11123" descr="*">
          <a:extLst>
            <a:ext uri="{FF2B5EF4-FFF2-40B4-BE49-F238E27FC236}">
              <a16:creationId xmlns:a16="http://schemas.microsoft.com/office/drawing/2014/main" id="{D70369B8-EEEE-42F5-88BF-A715EAD5AC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6" name="AutoShape 11124" descr="*">
          <a:extLst>
            <a:ext uri="{FF2B5EF4-FFF2-40B4-BE49-F238E27FC236}">
              <a16:creationId xmlns:a16="http://schemas.microsoft.com/office/drawing/2014/main" id="{A3793A47-0036-4E2C-8AD8-2205C7CCB3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7" name="AutoShape 11125" descr="*">
          <a:extLst>
            <a:ext uri="{FF2B5EF4-FFF2-40B4-BE49-F238E27FC236}">
              <a16:creationId xmlns:a16="http://schemas.microsoft.com/office/drawing/2014/main" id="{D5672D8C-3A86-41EA-B566-5A71EF8099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58" name="AutoShape 11126" descr="*">
          <a:extLst>
            <a:ext uri="{FF2B5EF4-FFF2-40B4-BE49-F238E27FC236}">
              <a16:creationId xmlns:a16="http://schemas.microsoft.com/office/drawing/2014/main" id="{134C7BF6-B839-45C0-895A-4002B4D026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59" name="AutoShape 11127" descr="*">
          <a:extLst>
            <a:ext uri="{FF2B5EF4-FFF2-40B4-BE49-F238E27FC236}">
              <a16:creationId xmlns:a16="http://schemas.microsoft.com/office/drawing/2014/main" id="{4818C3D5-6A03-4EEB-B8FD-D8D7B92E9B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0" name="AutoShape 11128" descr="*">
          <a:extLst>
            <a:ext uri="{FF2B5EF4-FFF2-40B4-BE49-F238E27FC236}">
              <a16:creationId xmlns:a16="http://schemas.microsoft.com/office/drawing/2014/main" id="{E9819F8E-03C7-4FD1-8D7A-30E983E039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1" name="AutoShape 11129" descr="*">
          <a:extLst>
            <a:ext uri="{FF2B5EF4-FFF2-40B4-BE49-F238E27FC236}">
              <a16:creationId xmlns:a16="http://schemas.microsoft.com/office/drawing/2014/main" id="{62ABE3A9-5D10-41CB-A5B4-F2808F93C3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2" name="AutoShape 11130" descr="*">
          <a:extLst>
            <a:ext uri="{FF2B5EF4-FFF2-40B4-BE49-F238E27FC236}">
              <a16:creationId xmlns:a16="http://schemas.microsoft.com/office/drawing/2014/main" id="{F471F1D0-5012-4282-B36E-1BE69D98CC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3" name="AutoShape 11131" descr="*">
          <a:extLst>
            <a:ext uri="{FF2B5EF4-FFF2-40B4-BE49-F238E27FC236}">
              <a16:creationId xmlns:a16="http://schemas.microsoft.com/office/drawing/2014/main" id="{74724BF3-2F25-4FF8-AC9B-77F268CE15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4" name="AutoShape 11132" descr="*">
          <a:extLst>
            <a:ext uri="{FF2B5EF4-FFF2-40B4-BE49-F238E27FC236}">
              <a16:creationId xmlns:a16="http://schemas.microsoft.com/office/drawing/2014/main" id="{0022B021-C2CD-41C7-BC04-C9B9CCC610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5" name="AutoShape 11133" descr="*">
          <a:extLst>
            <a:ext uri="{FF2B5EF4-FFF2-40B4-BE49-F238E27FC236}">
              <a16:creationId xmlns:a16="http://schemas.microsoft.com/office/drawing/2014/main" id="{FA8A4571-4215-4052-861C-271B3EA070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66" name="AutoShape 11134" descr="*">
          <a:extLst>
            <a:ext uri="{FF2B5EF4-FFF2-40B4-BE49-F238E27FC236}">
              <a16:creationId xmlns:a16="http://schemas.microsoft.com/office/drawing/2014/main" id="{92AFD96C-C846-4843-B48A-A3C7A21458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7" name="AutoShape 11135" descr="*">
          <a:extLst>
            <a:ext uri="{FF2B5EF4-FFF2-40B4-BE49-F238E27FC236}">
              <a16:creationId xmlns:a16="http://schemas.microsoft.com/office/drawing/2014/main" id="{527DCB49-B01D-4B6F-BF9C-F5F55CB438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8" name="AutoShape 11136" descr="*">
          <a:extLst>
            <a:ext uri="{FF2B5EF4-FFF2-40B4-BE49-F238E27FC236}">
              <a16:creationId xmlns:a16="http://schemas.microsoft.com/office/drawing/2014/main" id="{35800DB4-CEBF-438C-9A47-B4B14FF81A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69" name="AutoShape 11137" descr="*">
          <a:extLst>
            <a:ext uri="{FF2B5EF4-FFF2-40B4-BE49-F238E27FC236}">
              <a16:creationId xmlns:a16="http://schemas.microsoft.com/office/drawing/2014/main" id="{79ED6F2A-A3F4-4F4D-A826-2201F1BE7B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0" name="AutoShape 11138" descr="*">
          <a:extLst>
            <a:ext uri="{FF2B5EF4-FFF2-40B4-BE49-F238E27FC236}">
              <a16:creationId xmlns:a16="http://schemas.microsoft.com/office/drawing/2014/main" id="{9ADE9B05-3EFF-4F0C-8A2F-BBC4B19C79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1" name="AutoShape 11139" descr="*">
          <a:extLst>
            <a:ext uri="{FF2B5EF4-FFF2-40B4-BE49-F238E27FC236}">
              <a16:creationId xmlns:a16="http://schemas.microsoft.com/office/drawing/2014/main" id="{B5384B19-22FC-4BE1-B1A3-32E7AA62EC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2" name="AutoShape 11140" descr="*">
          <a:extLst>
            <a:ext uri="{FF2B5EF4-FFF2-40B4-BE49-F238E27FC236}">
              <a16:creationId xmlns:a16="http://schemas.microsoft.com/office/drawing/2014/main" id="{A1D4C535-0CF6-4B6F-AF26-43544FA1E9E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3" name="AutoShape 11141" descr="*">
          <a:extLst>
            <a:ext uri="{FF2B5EF4-FFF2-40B4-BE49-F238E27FC236}">
              <a16:creationId xmlns:a16="http://schemas.microsoft.com/office/drawing/2014/main" id="{0057046A-1166-45DD-BF96-953327E2D1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74" name="AutoShape 11142" descr="*">
          <a:extLst>
            <a:ext uri="{FF2B5EF4-FFF2-40B4-BE49-F238E27FC236}">
              <a16:creationId xmlns:a16="http://schemas.microsoft.com/office/drawing/2014/main" id="{891688D7-B3F5-4D44-9E5B-2A9DD0C55E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5" name="AutoShape 11143" descr="*">
          <a:extLst>
            <a:ext uri="{FF2B5EF4-FFF2-40B4-BE49-F238E27FC236}">
              <a16:creationId xmlns:a16="http://schemas.microsoft.com/office/drawing/2014/main" id="{650C8EA3-C50F-408F-ACE7-B40A7E46AB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6" name="AutoShape 11144" descr="*">
          <a:extLst>
            <a:ext uri="{FF2B5EF4-FFF2-40B4-BE49-F238E27FC236}">
              <a16:creationId xmlns:a16="http://schemas.microsoft.com/office/drawing/2014/main" id="{E6CFCF2D-DF0D-4CFD-85A2-27921009CD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7" name="AutoShape 11145" descr="*">
          <a:extLst>
            <a:ext uri="{FF2B5EF4-FFF2-40B4-BE49-F238E27FC236}">
              <a16:creationId xmlns:a16="http://schemas.microsoft.com/office/drawing/2014/main" id="{5DEFB5CB-BF2A-40EB-8AE2-8E4B225C5C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78" name="AutoShape 11146" descr="*">
          <a:extLst>
            <a:ext uri="{FF2B5EF4-FFF2-40B4-BE49-F238E27FC236}">
              <a16:creationId xmlns:a16="http://schemas.microsoft.com/office/drawing/2014/main" id="{4E2CC509-131D-486E-9513-8A682157CC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479" name="AutoShape 11011" descr="*">
          <a:extLst>
            <a:ext uri="{FF2B5EF4-FFF2-40B4-BE49-F238E27FC236}">
              <a16:creationId xmlns:a16="http://schemas.microsoft.com/office/drawing/2014/main" id="{148BC52E-D7D8-4764-9EAD-FEB248E8045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0" name="AutoShape 11012" descr="*">
          <a:extLst>
            <a:ext uri="{FF2B5EF4-FFF2-40B4-BE49-F238E27FC236}">
              <a16:creationId xmlns:a16="http://schemas.microsoft.com/office/drawing/2014/main" id="{FE1ADB2B-A0D1-429D-B414-0EEF174A57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1" name="AutoShape 11013" descr="*">
          <a:extLst>
            <a:ext uri="{FF2B5EF4-FFF2-40B4-BE49-F238E27FC236}">
              <a16:creationId xmlns:a16="http://schemas.microsoft.com/office/drawing/2014/main" id="{153448DC-D3AC-4C22-87DD-65383802C3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2" name="AutoShape 11014" descr="*">
          <a:extLst>
            <a:ext uri="{FF2B5EF4-FFF2-40B4-BE49-F238E27FC236}">
              <a16:creationId xmlns:a16="http://schemas.microsoft.com/office/drawing/2014/main" id="{EB84A44A-1C69-4A77-8671-B3545635F3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3" name="AutoShape 11015" descr="*">
          <a:extLst>
            <a:ext uri="{FF2B5EF4-FFF2-40B4-BE49-F238E27FC236}">
              <a16:creationId xmlns:a16="http://schemas.microsoft.com/office/drawing/2014/main" id="{C005A3C0-820C-4778-8432-C77011FA0A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84" name="AutoShape 11016" descr="*">
          <a:extLst>
            <a:ext uri="{FF2B5EF4-FFF2-40B4-BE49-F238E27FC236}">
              <a16:creationId xmlns:a16="http://schemas.microsoft.com/office/drawing/2014/main" id="{44871618-FED1-40EC-954C-21A48506AD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5" name="AutoShape 11017" descr="*">
          <a:extLst>
            <a:ext uri="{FF2B5EF4-FFF2-40B4-BE49-F238E27FC236}">
              <a16:creationId xmlns:a16="http://schemas.microsoft.com/office/drawing/2014/main" id="{48D49124-91DC-4BC1-A5D1-A4E12AAA18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6" name="AutoShape 11018" descr="*">
          <a:extLst>
            <a:ext uri="{FF2B5EF4-FFF2-40B4-BE49-F238E27FC236}">
              <a16:creationId xmlns:a16="http://schemas.microsoft.com/office/drawing/2014/main" id="{52C2523E-9C77-4739-AC07-D2A04D5C6E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7" name="AutoShape 11019" descr="*">
          <a:extLst>
            <a:ext uri="{FF2B5EF4-FFF2-40B4-BE49-F238E27FC236}">
              <a16:creationId xmlns:a16="http://schemas.microsoft.com/office/drawing/2014/main" id="{E61FDF15-6747-48DE-ABBB-FEDC1AE9E1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88" name="AutoShape 11020" descr="*">
          <a:extLst>
            <a:ext uri="{FF2B5EF4-FFF2-40B4-BE49-F238E27FC236}">
              <a16:creationId xmlns:a16="http://schemas.microsoft.com/office/drawing/2014/main" id="{EB6C7CCD-5D0E-405A-83BA-C788E9B1B7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89" name="AutoShape 11021" descr="*">
          <a:extLst>
            <a:ext uri="{FF2B5EF4-FFF2-40B4-BE49-F238E27FC236}">
              <a16:creationId xmlns:a16="http://schemas.microsoft.com/office/drawing/2014/main" id="{3B3539BD-2B38-4B06-9598-0C4310785E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0" name="AutoShape 11022" descr="*">
          <a:extLst>
            <a:ext uri="{FF2B5EF4-FFF2-40B4-BE49-F238E27FC236}">
              <a16:creationId xmlns:a16="http://schemas.microsoft.com/office/drawing/2014/main" id="{C3461ABA-485F-4781-983E-666B2BC927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1" name="AutoShape 11023" descr="*">
          <a:extLst>
            <a:ext uri="{FF2B5EF4-FFF2-40B4-BE49-F238E27FC236}">
              <a16:creationId xmlns:a16="http://schemas.microsoft.com/office/drawing/2014/main" id="{5C7BA9C7-E3D1-432C-89E4-5F9642165C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2" name="AutoShape 11024" descr="*">
          <a:extLst>
            <a:ext uri="{FF2B5EF4-FFF2-40B4-BE49-F238E27FC236}">
              <a16:creationId xmlns:a16="http://schemas.microsoft.com/office/drawing/2014/main" id="{18D5D16F-A43A-4558-ADA1-736CFDF8C8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3" name="AutoShape 11025" descr="*">
          <a:extLst>
            <a:ext uri="{FF2B5EF4-FFF2-40B4-BE49-F238E27FC236}">
              <a16:creationId xmlns:a16="http://schemas.microsoft.com/office/drawing/2014/main" id="{DB397EBC-BD7D-4AEE-A054-D168A31CA2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94" name="AutoShape 11026" descr="*">
          <a:extLst>
            <a:ext uri="{FF2B5EF4-FFF2-40B4-BE49-F238E27FC236}">
              <a16:creationId xmlns:a16="http://schemas.microsoft.com/office/drawing/2014/main" id="{134D696E-637D-4422-8D2E-E37B3EAAB2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5" name="AutoShape 11027" descr="*">
          <a:extLst>
            <a:ext uri="{FF2B5EF4-FFF2-40B4-BE49-F238E27FC236}">
              <a16:creationId xmlns:a16="http://schemas.microsoft.com/office/drawing/2014/main" id="{063E7DD1-1BC6-47C1-A55D-86EF6C2F70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6" name="AutoShape 11028" descr="*">
          <a:extLst>
            <a:ext uri="{FF2B5EF4-FFF2-40B4-BE49-F238E27FC236}">
              <a16:creationId xmlns:a16="http://schemas.microsoft.com/office/drawing/2014/main" id="{269A8D77-DEB1-4A7B-8572-05E39F9A699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7" name="AutoShape 11029" descr="*">
          <a:extLst>
            <a:ext uri="{FF2B5EF4-FFF2-40B4-BE49-F238E27FC236}">
              <a16:creationId xmlns:a16="http://schemas.microsoft.com/office/drawing/2014/main" id="{C0AAD581-3536-49F4-A11D-9029AA93A2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498" name="AutoShape 11030" descr="*">
          <a:extLst>
            <a:ext uri="{FF2B5EF4-FFF2-40B4-BE49-F238E27FC236}">
              <a16:creationId xmlns:a16="http://schemas.microsoft.com/office/drawing/2014/main" id="{FC8C1C88-790C-41BB-B6A9-F2E865D46E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499" name="AutoShape 11031" descr="*">
          <a:extLst>
            <a:ext uri="{FF2B5EF4-FFF2-40B4-BE49-F238E27FC236}">
              <a16:creationId xmlns:a16="http://schemas.microsoft.com/office/drawing/2014/main" id="{1CEA4D30-89B0-4E35-9008-9E729FD369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0" name="AutoShape 11032" descr="*">
          <a:extLst>
            <a:ext uri="{FF2B5EF4-FFF2-40B4-BE49-F238E27FC236}">
              <a16:creationId xmlns:a16="http://schemas.microsoft.com/office/drawing/2014/main" id="{8DF86B59-96CD-4232-A7B7-B8B22A7F8D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1" name="AutoShape 11033" descr="*">
          <a:extLst>
            <a:ext uri="{FF2B5EF4-FFF2-40B4-BE49-F238E27FC236}">
              <a16:creationId xmlns:a16="http://schemas.microsoft.com/office/drawing/2014/main" id="{8950FF10-87FA-4620-8EAF-0173432B93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2" name="AutoShape 11034" descr="*">
          <a:extLst>
            <a:ext uri="{FF2B5EF4-FFF2-40B4-BE49-F238E27FC236}">
              <a16:creationId xmlns:a16="http://schemas.microsoft.com/office/drawing/2014/main" id="{EE9B18CA-3D14-4CAB-9ABE-5EEA2719CA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3" name="AutoShape 11035" descr="*">
          <a:extLst>
            <a:ext uri="{FF2B5EF4-FFF2-40B4-BE49-F238E27FC236}">
              <a16:creationId xmlns:a16="http://schemas.microsoft.com/office/drawing/2014/main" id="{6488BD92-1BB9-4612-9182-A5ED7E19B4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04" name="AutoShape 11036" descr="*">
          <a:extLst>
            <a:ext uri="{FF2B5EF4-FFF2-40B4-BE49-F238E27FC236}">
              <a16:creationId xmlns:a16="http://schemas.microsoft.com/office/drawing/2014/main" id="{510B34E2-659E-4B01-A440-76E3149EBF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5" name="AutoShape 11037" descr="*">
          <a:extLst>
            <a:ext uri="{FF2B5EF4-FFF2-40B4-BE49-F238E27FC236}">
              <a16:creationId xmlns:a16="http://schemas.microsoft.com/office/drawing/2014/main" id="{F7162104-7415-4363-9EAC-AC53F9B609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6" name="AutoShape 11038" descr="*">
          <a:extLst>
            <a:ext uri="{FF2B5EF4-FFF2-40B4-BE49-F238E27FC236}">
              <a16:creationId xmlns:a16="http://schemas.microsoft.com/office/drawing/2014/main" id="{4946B8BB-6B56-4B8E-84F4-56CE5AC4C6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7" name="AutoShape 11039" descr="*">
          <a:extLst>
            <a:ext uri="{FF2B5EF4-FFF2-40B4-BE49-F238E27FC236}">
              <a16:creationId xmlns:a16="http://schemas.microsoft.com/office/drawing/2014/main" id="{CB0960D4-1F26-4F66-9B8E-74E9A38465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08" name="AutoShape 11040" descr="*">
          <a:extLst>
            <a:ext uri="{FF2B5EF4-FFF2-40B4-BE49-F238E27FC236}">
              <a16:creationId xmlns:a16="http://schemas.microsoft.com/office/drawing/2014/main" id="{A9257B38-23D6-42EC-AB7E-42D1F1A834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09" name="AutoShape 11044" descr="*">
          <a:extLst>
            <a:ext uri="{FF2B5EF4-FFF2-40B4-BE49-F238E27FC236}">
              <a16:creationId xmlns:a16="http://schemas.microsoft.com/office/drawing/2014/main" id="{3E4A3049-F10D-4697-939D-B3D4E0586A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0" name="AutoShape 11045" descr="*">
          <a:extLst>
            <a:ext uri="{FF2B5EF4-FFF2-40B4-BE49-F238E27FC236}">
              <a16:creationId xmlns:a16="http://schemas.microsoft.com/office/drawing/2014/main" id="{92541DDE-3D1B-4CCB-9A9C-300ED659EF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1" name="AutoShape 11046" descr="*">
          <a:extLst>
            <a:ext uri="{FF2B5EF4-FFF2-40B4-BE49-F238E27FC236}">
              <a16:creationId xmlns:a16="http://schemas.microsoft.com/office/drawing/2014/main" id="{1C622E9D-C8AB-4C98-AF2D-9EA7F3D19C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2" name="AutoShape 11047" descr="*">
          <a:extLst>
            <a:ext uri="{FF2B5EF4-FFF2-40B4-BE49-F238E27FC236}">
              <a16:creationId xmlns:a16="http://schemas.microsoft.com/office/drawing/2014/main" id="{747D867B-3186-4CC1-8B1D-69409ECBAF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3" name="AutoShape 11048" descr="*">
          <a:extLst>
            <a:ext uri="{FF2B5EF4-FFF2-40B4-BE49-F238E27FC236}">
              <a16:creationId xmlns:a16="http://schemas.microsoft.com/office/drawing/2014/main" id="{41835F7A-5C66-4F31-949E-7961A7B5E9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14" name="AutoShape 11052" descr="*">
          <a:extLst>
            <a:ext uri="{FF2B5EF4-FFF2-40B4-BE49-F238E27FC236}">
              <a16:creationId xmlns:a16="http://schemas.microsoft.com/office/drawing/2014/main" id="{871E1534-2C70-4D44-9594-6D237E1C19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5" name="AutoShape 11053" descr="*">
          <a:extLst>
            <a:ext uri="{FF2B5EF4-FFF2-40B4-BE49-F238E27FC236}">
              <a16:creationId xmlns:a16="http://schemas.microsoft.com/office/drawing/2014/main" id="{3ACDB679-FA11-479E-B08E-F81E4F4FF3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6" name="AutoShape 11054" descr="*">
          <a:extLst>
            <a:ext uri="{FF2B5EF4-FFF2-40B4-BE49-F238E27FC236}">
              <a16:creationId xmlns:a16="http://schemas.microsoft.com/office/drawing/2014/main" id="{380E6682-1015-4560-BFB0-A2A3098304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7" name="AutoShape 11055" descr="*">
          <a:extLst>
            <a:ext uri="{FF2B5EF4-FFF2-40B4-BE49-F238E27FC236}">
              <a16:creationId xmlns:a16="http://schemas.microsoft.com/office/drawing/2014/main" id="{89344313-258E-484C-8F47-D53E3AD200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18" name="AutoShape 11056" descr="*">
          <a:extLst>
            <a:ext uri="{FF2B5EF4-FFF2-40B4-BE49-F238E27FC236}">
              <a16:creationId xmlns:a16="http://schemas.microsoft.com/office/drawing/2014/main" id="{D6C819F8-AC26-43B1-87C0-53AE116DA3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19" name="AutoShape 11060" descr="*">
          <a:extLst>
            <a:ext uri="{FF2B5EF4-FFF2-40B4-BE49-F238E27FC236}">
              <a16:creationId xmlns:a16="http://schemas.microsoft.com/office/drawing/2014/main" id="{FD637528-9765-40FA-9C13-40C88898BB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0" name="AutoShape 11061" descr="*">
          <a:extLst>
            <a:ext uri="{FF2B5EF4-FFF2-40B4-BE49-F238E27FC236}">
              <a16:creationId xmlns:a16="http://schemas.microsoft.com/office/drawing/2014/main" id="{D21A4E09-DBCD-43CE-8AB8-4D86174AC7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1" name="AutoShape 11062" descr="*">
          <a:extLst>
            <a:ext uri="{FF2B5EF4-FFF2-40B4-BE49-F238E27FC236}">
              <a16:creationId xmlns:a16="http://schemas.microsoft.com/office/drawing/2014/main" id="{DE12B791-6851-41AF-9C73-817051CFF6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2" name="AutoShape 11063" descr="*">
          <a:extLst>
            <a:ext uri="{FF2B5EF4-FFF2-40B4-BE49-F238E27FC236}">
              <a16:creationId xmlns:a16="http://schemas.microsoft.com/office/drawing/2014/main" id="{378853CC-8CDB-4FC9-B43F-9B81479C60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3" name="AutoShape 11064" descr="*">
          <a:extLst>
            <a:ext uri="{FF2B5EF4-FFF2-40B4-BE49-F238E27FC236}">
              <a16:creationId xmlns:a16="http://schemas.microsoft.com/office/drawing/2014/main" id="{AFC755DA-2066-4895-A6A6-8C10872317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24" name="AutoShape 11068" descr="*">
          <a:extLst>
            <a:ext uri="{FF2B5EF4-FFF2-40B4-BE49-F238E27FC236}">
              <a16:creationId xmlns:a16="http://schemas.microsoft.com/office/drawing/2014/main" id="{D385E08C-24B3-4171-A15D-915D57DAB9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5" name="AutoShape 11069" descr="*">
          <a:extLst>
            <a:ext uri="{FF2B5EF4-FFF2-40B4-BE49-F238E27FC236}">
              <a16:creationId xmlns:a16="http://schemas.microsoft.com/office/drawing/2014/main" id="{0B6CFC53-A9B6-4A30-8520-3E23B07360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6" name="AutoShape 11070" descr="*">
          <a:extLst>
            <a:ext uri="{FF2B5EF4-FFF2-40B4-BE49-F238E27FC236}">
              <a16:creationId xmlns:a16="http://schemas.microsoft.com/office/drawing/2014/main" id="{50EDEC26-AFDD-4FB2-9B76-5048F7F32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7" name="AutoShape 11071" descr="*">
          <a:extLst>
            <a:ext uri="{FF2B5EF4-FFF2-40B4-BE49-F238E27FC236}">
              <a16:creationId xmlns:a16="http://schemas.microsoft.com/office/drawing/2014/main" id="{360BE91E-23B2-4CFB-BEFA-226314FDE6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28" name="AutoShape 11072" descr="*">
          <a:extLst>
            <a:ext uri="{FF2B5EF4-FFF2-40B4-BE49-F238E27FC236}">
              <a16:creationId xmlns:a16="http://schemas.microsoft.com/office/drawing/2014/main" id="{13FED382-A98B-4CA8-8BD1-619FD8905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29" name="AutoShape 11076" descr="*">
          <a:extLst>
            <a:ext uri="{FF2B5EF4-FFF2-40B4-BE49-F238E27FC236}">
              <a16:creationId xmlns:a16="http://schemas.microsoft.com/office/drawing/2014/main" id="{DDC2331F-4FB3-4A99-B50F-48B8560FB6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0" name="AutoShape 11077" descr="*">
          <a:extLst>
            <a:ext uri="{FF2B5EF4-FFF2-40B4-BE49-F238E27FC236}">
              <a16:creationId xmlns:a16="http://schemas.microsoft.com/office/drawing/2014/main" id="{84EA3BED-8AF1-4D11-A996-3302159189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1" name="AutoShape 11078" descr="*">
          <a:extLst>
            <a:ext uri="{FF2B5EF4-FFF2-40B4-BE49-F238E27FC236}">
              <a16:creationId xmlns:a16="http://schemas.microsoft.com/office/drawing/2014/main" id="{0FF90673-8C6D-443E-BB0A-5F1DAE777E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2" name="AutoShape 11079" descr="*">
          <a:extLst>
            <a:ext uri="{FF2B5EF4-FFF2-40B4-BE49-F238E27FC236}">
              <a16:creationId xmlns:a16="http://schemas.microsoft.com/office/drawing/2014/main" id="{8C6E4451-9909-4318-BCEF-D3C241D21F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3" name="AutoShape 11080" descr="*">
          <a:extLst>
            <a:ext uri="{FF2B5EF4-FFF2-40B4-BE49-F238E27FC236}">
              <a16:creationId xmlns:a16="http://schemas.microsoft.com/office/drawing/2014/main" id="{432C1E60-810F-4CB0-BB10-FC72F86EE7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34" name="AutoShape 11084" descr="*">
          <a:extLst>
            <a:ext uri="{FF2B5EF4-FFF2-40B4-BE49-F238E27FC236}">
              <a16:creationId xmlns:a16="http://schemas.microsoft.com/office/drawing/2014/main" id="{ED5B5720-D890-4901-9583-56F52E0A4D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5" name="AutoShape 11099" descr="*">
          <a:extLst>
            <a:ext uri="{FF2B5EF4-FFF2-40B4-BE49-F238E27FC236}">
              <a16:creationId xmlns:a16="http://schemas.microsoft.com/office/drawing/2014/main" id="{CBF38DEA-3ED7-478B-BA36-08179E4B49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6" name="AutoShape 11100" descr="*">
          <a:extLst>
            <a:ext uri="{FF2B5EF4-FFF2-40B4-BE49-F238E27FC236}">
              <a16:creationId xmlns:a16="http://schemas.microsoft.com/office/drawing/2014/main" id="{7D97669B-5FB5-47A4-A408-7A733A9416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7" name="AutoShape 11101" descr="*">
          <a:extLst>
            <a:ext uri="{FF2B5EF4-FFF2-40B4-BE49-F238E27FC236}">
              <a16:creationId xmlns:a16="http://schemas.microsoft.com/office/drawing/2014/main" id="{2661CBAE-E67B-4CEF-8CCF-38FA62B8A6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38" name="AutoShape 11102" descr="*">
          <a:extLst>
            <a:ext uri="{FF2B5EF4-FFF2-40B4-BE49-F238E27FC236}">
              <a16:creationId xmlns:a16="http://schemas.microsoft.com/office/drawing/2014/main" id="{3F62F391-03C3-440A-BE5D-2B33B3E10B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39" name="AutoShape 11103" descr="*">
          <a:extLst>
            <a:ext uri="{FF2B5EF4-FFF2-40B4-BE49-F238E27FC236}">
              <a16:creationId xmlns:a16="http://schemas.microsoft.com/office/drawing/2014/main" id="{A163A14B-3367-4783-8517-D31B1E3484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0" name="AutoShape 11104" descr="*">
          <a:extLst>
            <a:ext uri="{FF2B5EF4-FFF2-40B4-BE49-F238E27FC236}">
              <a16:creationId xmlns:a16="http://schemas.microsoft.com/office/drawing/2014/main" id="{C47B1625-BDD7-4F4E-9AAE-67169E8237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1" name="AutoShape 11105" descr="*">
          <a:extLst>
            <a:ext uri="{FF2B5EF4-FFF2-40B4-BE49-F238E27FC236}">
              <a16:creationId xmlns:a16="http://schemas.microsoft.com/office/drawing/2014/main" id="{1BA4D792-2D92-4BCB-9E4B-60F1C0FC7A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2" name="AutoShape 11106" descr="*">
          <a:extLst>
            <a:ext uri="{FF2B5EF4-FFF2-40B4-BE49-F238E27FC236}">
              <a16:creationId xmlns:a16="http://schemas.microsoft.com/office/drawing/2014/main" id="{6B360560-3E18-4928-9032-4CD49A9DC1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43" name="AutoShape 11107" descr="*">
          <a:extLst>
            <a:ext uri="{FF2B5EF4-FFF2-40B4-BE49-F238E27FC236}">
              <a16:creationId xmlns:a16="http://schemas.microsoft.com/office/drawing/2014/main" id="{6EE084AD-B8FC-40F9-B583-CC1E55F332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44" name="AutoShape 11108" descr="*">
          <a:extLst>
            <a:ext uri="{FF2B5EF4-FFF2-40B4-BE49-F238E27FC236}">
              <a16:creationId xmlns:a16="http://schemas.microsoft.com/office/drawing/2014/main" id="{2E0E52E4-D774-43C8-95EC-4BA7D38174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45" name="AutoShape 11109" descr="*">
          <a:extLst>
            <a:ext uri="{FF2B5EF4-FFF2-40B4-BE49-F238E27FC236}">
              <a16:creationId xmlns:a16="http://schemas.microsoft.com/office/drawing/2014/main" id="{9CBA57FA-8443-4FB3-99C4-295CA264ED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46" name="AutoShape 11110" descr="*">
          <a:extLst>
            <a:ext uri="{FF2B5EF4-FFF2-40B4-BE49-F238E27FC236}">
              <a16:creationId xmlns:a16="http://schemas.microsoft.com/office/drawing/2014/main" id="{FFAB0497-EFAF-434B-BE8F-6AB3AED54F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7" name="AutoShape 11111" descr="*">
          <a:extLst>
            <a:ext uri="{FF2B5EF4-FFF2-40B4-BE49-F238E27FC236}">
              <a16:creationId xmlns:a16="http://schemas.microsoft.com/office/drawing/2014/main" id="{501E6760-1AD2-4E96-9C97-297BEEE1E3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8" name="AutoShape 11112" descr="*">
          <a:extLst>
            <a:ext uri="{FF2B5EF4-FFF2-40B4-BE49-F238E27FC236}">
              <a16:creationId xmlns:a16="http://schemas.microsoft.com/office/drawing/2014/main" id="{6AF20E25-3752-4515-80E9-3CFA88A9D7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49" name="AutoShape 11113" descr="*">
          <a:extLst>
            <a:ext uri="{FF2B5EF4-FFF2-40B4-BE49-F238E27FC236}">
              <a16:creationId xmlns:a16="http://schemas.microsoft.com/office/drawing/2014/main" id="{25D8E193-F2E3-490F-A464-DA1FF89179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0" name="AutoShape 11114" descr="*">
          <a:extLst>
            <a:ext uri="{FF2B5EF4-FFF2-40B4-BE49-F238E27FC236}">
              <a16:creationId xmlns:a16="http://schemas.microsoft.com/office/drawing/2014/main" id="{D197DA64-DD4B-475B-BF3E-102CBBEF2A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1" name="AutoShape 11115" descr="*">
          <a:extLst>
            <a:ext uri="{FF2B5EF4-FFF2-40B4-BE49-F238E27FC236}">
              <a16:creationId xmlns:a16="http://schemas.microsoft.com/office/drawing/2014/main" id="{968918F3-1415-44B3-8686-E7CDF76F2B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2" name="AutoShape 11116" descr="*">
          <a:extLst>
            <a:ext uri="{FF2B5EF4-FFF2-40B4-BE49-F238E27FC236}">
              <a16:creationId xmlns:a16="http://schemas.microsoft.com/office/drawing/2014/main" id="{09A931E0-DC1B-46F6-AD77-D0DFD42280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3" name="AutoShape 11117" descr="*">
          <a:extLst>
            <a:ext uri="{FF2B5EF4-FFF2-40B4-BE49-F238E27FC236}">
              <a16:creationId xmlns:a16="http://schemas.microsoft.com/office/drawing/2014/main" id="{0F0BF08D-84E6-4925-8B2A-3CA7C6DB68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4" name="AutoShape 11118" descr="*">
          <a:extLst>
            <a:ext uri="{FF2B5EF4-FFF2-40B4-BE49-F238E27FC236}">
              <a16:creationId xmlns:a16="http://schemas.microsoft.com/office/drawing/2014/main" id="{CE96D712-01FB-4D79-B575-C6347F74A6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5" name="AutoShape 11119" descr="*">
          <a:extLst>
            <a:ext uri="{FF2B5EF4-FFF2-40B4-BE49-F238E27FC236}">
              <a16:creationId xmlns:a16="http://schemas.microsoft.com/office/drawing/2014/main" id="{D83CDFC9-291A-4A5D-AA41-6601CB8702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6" name="AutoShape 11120" descr="*">
          <a:extLst>
            <a:ext uri="{FF2B5EF4-FFF2-40B4-BE49-F238E27FC236}">
              <a16:creationId xmlns:a16="http://schemas.microsoft.com/office/drawing/2014/main" id="{C403ED85-644A-410D-B5A7-7AF8B97A96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7" name="AutoShape 11121" descr="*">
          <a:extLst>
            <a:ext uri="{FF2B5EF4-FFF2-40B4-BE49-F238E27FC236}">
              <a16:creationId xmlns:a16="http://schemas.microsoft.com/office/drawing/2014/main" id="{F586C0F4-B146-487B-A57C-FF807A106D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58" name="AutoShape 11122" descr="*">
          <a:extLst>
            <a:ext uri="{FF2B5EF4-FFF2-40B4-BE49-F238E27FC236}">
              <a16:creationId xmlns:a16="http://schemas.microsoft.com/office/drawing/2014/main" id="{FD8135D4-B5A6-4B59-9C86-804FA606E5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59" name="AutoShape 11123" descr="*">
          <a:extLst>
            <a:ext uri="{FF2B5EF4-FFF2-40B4-BE49-F238E27FC236}">
              <a16:creationId xmlns:a16="http://schemas.microsoft.com/office/drawing/2014/main" id="{D3F0C5DC-AEA9-4B62-8CA5-8AAD35FF36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0" name="AutoShape 11124" descr="*">
          <a:extLst>
            <a:ext uri="{FF2B5EF4-FFF2-40B4-BE49-F238E27FC236}">
              <a16:creationId xmlns:a16="http://schemas.microsoft.com/office/drawing/2014/main" id="{61CEBB4A-2C46-48FE-8BAF-7F74BB79A8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1" name="AutoShape 11125" descr="*">
          <a:extLst>
            <a:ext uri="{FF2B5EF4-FFF2-40B4-BE49-F238E27FC236}">
              <a16:creationId xmlns:a16="http://schemas.microsoft.com/office/drawing/2014/main" id="{9D1CB7D9-25DA-4310-99C3-DE1A8B3B49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2" name="AutoShape 11126" descr="*">
          <a:extLst>
            <a:ext uri="{FF2B5EF4-FFF2-40B4-BE49-F238E27FC236}">
              <a16:creationId xmlns:a16="http://schemas.microsoft.com/office/drawing/2014/main" id="{0A60A425-B0C4-4ED7-92F8-4BD80D8B30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63" name="AutoShape 11127" descr="*">
          <a:extLst>
            <a:ext uri="{FF2B5EF4-FFF2-40B4-BE49-F238E27FC236}">
              <a16:creationId xmlns:a16="http://schemas.microsoft.com/office/drawing/2014/main" id="{9ED94100-2028-4D57-837E-6D1CBB47D7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64" name="AutoShape 11128" descr="*">
          <a:extLst>
            <a:ext uri="{FF2B5EF4-FFF2-40B4-BE49-F238E27FC236}">
              <a16:creationId xmlns:a16="http://schemas.microsoft.com/office/drawing/2014/main" id="{AEB28F05-56E2-45AE-AEF3-D2395C7117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65" name="AutoShape 11129" descr="*">
          <a:extLst>
            <a:ext uri="{FF2B5EF4-FFF2-40B4-BE49-F238E27FC236}">
              <a16:creationId xmlns:a16="http://schemas.microsoft.com/office/drawing/2014/main" id="{A717734B-0DE1-4178-AC04-6D6816BAB5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66" name="AutoShape 11130" descr="*">
          <a:extLst>
            <a:ext uri="{FF2B5EF4-FFF2-40B4-BE49-F238E27FC236}">
              <a16:creationId xmlns:a16="http://schemas.microsoft.com/office/drawing/2014/main" id="{DBB9FDFF-E893-42B6-9378-54AE8B245A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7" name="AutoShape 11131" descr="*">
          <a:extLst>
            <a:ext uri="{FF2B5EF4-FFF2-40B4-BE49-F238E27FC236}">
              <a16:creationId xmlns:a16="http://schemas.microsoft.com/office/drawing/2014/main" id="{CD08371A-8E3F-44E5-8D1C-2A3A741571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8" name="AutoShape 11132" descr="*">
          <a:extLst>
            <a:ext uri="{FF2B5EF4-FFF2-40B4-BE49-F238E27FC236}">
              <a16:creationId xmlns:a16="http://schemas.microsoft.com/office/drawing/2014/main" id="{7B449166-771E-4679-8F75-DE628164D1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69" name="AutoShape 11133" descr="*">
          <a:extLst>
            <a:ext uri="{FF2B5EF4-FFF2-40B4-BE49-F238E27FC236}">
              <a16:creationId xmlns:a16="http://schemas.microsoft.com/office/drawing/2014/main" id="{5F032835-1BCD-4755-BF1C-FCCE7A7B30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0" name="AutoShape 11134" descr="*">
          <a:extLst>
            <a:ext uri="{FF2B5EF4-FFF2-40B4-BE49-F238E27FC236}">
              <a16:creationId xmlns:a16="http://schemas.microsoft.com/office/drawing/2014/main" id="{DE7345EB-5389-4A99-B146-9BB64761ED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1" name="AutoShape 11135" descr="*">
          <a:extLst>
            <a:ext uri="{FF2B5EF4-FFF2-40B4-BE49-F238E27FC236}">
              <a16:creationId xmlns:a16="http://schemas.microsoft.com/office/drawing/2014/main" id="{6781B5B1-1E4D-4B54-A9F6-4CA4ABAACE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2" name="AutoShape 11136" descr="*">
          <a:extLst>
            <a:ext uri="{FF2B5EF4-FFF2-40B4-BE49-F238E27FC236}">
              <a16:creationId xmlns:a16="http://schemas.microsoft.com/office/drawing/2014/main" id="{F79B761A-B9A4-42CE-8F31-EFF1C23749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3" name="AutoShape 11137" descr="*">
          <a:extLst>
            <a:ext uri="{FF2B5EF4-FFF2-40B4-BE49-F238E27FC236}">
              <a16:creationId xmlns:a16="http://schemas.microsoft.com/office/drawing/2014/main" id="{A7A59ADF-CFB2-44AD-8B5D-1C7691B03D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4" name="AutoShape 11138" descr="*">
          <a:extLst>
            <a:ext uri="{FF2B5EF4-FFF2-40B4-BE49-F238E27FC236}">
              <a16:creationId xmlns:a16="http://schemas.microsoft.com/office/drawing/2014/main" id="{A7EEA51D-B519-4EF5-8506-BCDD7C5F27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5" name="AutoShape 11139" descr="*">
          <a:extLst>
            <a:ext uri="{FF2B5EF4-FFF2-40B4-BE49-F238E27FC236}">
              <a16:creationId xmlns:a16="http://schemas.microsoft.com/office/drawing/2014/main" id="{1CFEB8B7-40A5-44C0-9AE0-FDE83E32B5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6" name="AutoShape 11140" descr="*">
          <a:extLst>
            <a:ext uri="{FF2B5EF4-FFF2-40B4-BE49-F238E27FC236}">
              <a16:creationId xmlns:a16="http://schemas.microsoft.com/office/drawing/2014/main" id="{1C2ABD7B-DB08-4E4D-B613-13C948192A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7" name="AutoShape 11141" descr="*">
          <a:extLst>
            <a:ext uri="{FF2B5EF4-FFF2-40B4-BE49-F238E27FC236}">
              <a16:creationId xmlns:a16="http://schemas.microsoft.com/office/drawing/2014/main" id="{3630AE30-0488-408F-8A5A-3369CD32AC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78" name="AutoShape 11142" descr="*">
          <a:extLst>
            <a:ext uri="{FF2B5EF4-FFF2-40B4-BE49-F238E27FC236}">
              <a16:creationId xmlns:a16="http://schemas.microsoft.com/office/drawing/2014/main" id="{EC7FB4AC-5FEA-406F-AB5D-AB9AAF00C4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79" name="AutoShape 11143" descr="*">
          <a:extLst>
            <a:ext uri="{FF2B5EF4-FFF2-40B4-BE49-F238E27FC236}">
              <a16:creationId xmlns:a16="http://schemas.microsoft.com/office/drawing/2014/main" id="{0DD61755-8175-4896-8ECA-87B1C0AF9D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80" name="AutoShape 11144" descr="*">
          <a:extLst>
            <a:ext uri="{FF2B5EF4-FFF2-40B4-BE49-F238E27FC236}">
              <a16:creationId xmlns:a16="http://schemas.microsoft.com/office/drawing/2014/main" id="{BAC2F775-71DE-4C12-8C73-D81254E3AA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81" name="AutoShape 11145" descr="*">
          <a:extLst>
            <a:ext uri="{FF2B5EF4-FFF2-40B4-BE49-F238E27FC236}">
              <a16:creationId xmlns:a16="http://schemas.microsoft.com/office/drawing/2014/main" id="{156560A2-948D-45A1-84A9-951FFB90BF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82" name="AutoShape 11146" descr="*">
          <a:extLst>
            <a:ext uri="{FF2B5EF4-FFF2-40B4-BE49-F238E27FC236}">
              <a16:creationId xmlns:a16="http://schemas.microsoft.com/office/drawing/2014/main" id="{33B83FF9-7BF8-406B-B883-46C8C9AE6B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9525</xdr:rowOff>
    </xdr:to>
    <xdr:sp macro="" textlink="">
      <xdr:nvSpPr>
        <xdr:cNvPr id="3583" name="AutoShape 11011" descr="*">
          <a:extLst>
            <a:ext uri="{FF2B5EF4-FFF2-40B4-BE49-F238E27FC236}">
              <a16:creationId xmlns:a16="http://schemas.microsoft.com/office/drawing/2014/main" id="{D32C9A94-F224-495A-AAD3-CDB627AC840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584" name="AutoShape 11011" descr="*">
          <a:extLst>
            <a:ext uri="{FF2B5EF4-FFF2-40B4-BE49-F238E27FC236}">
              <a16:creationId xmlns:a16="http://schemas.microsoft.com/office/drawing/2014/main" id="{BEE5A0DA-033C-4F51-8DB5-7F2D8E05EA9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1123950</xdr:colOff>
      <xdr:row>30</xdr:row>
      <xdr:rowOff>0</xdr:rowOff>
    </xdr:from>
    <xdr:to>
      <xdr:col>9</xdr:col>
      <xdr:colOff>57150</xdr:colOff>
      <xdr:row>31</xdr:row>
      <xdr:rowOff>9525</xdr:rowOff>
    </xdr:to>
    <xdr:sp macro="" textlink="">
      <xdr:nvSpPr>
        <xdr:cNvPr id="3585" name="AutoShape 11098" descr="*">
          <a:extLst>
            <a:ext uri="{FF2B5EF4-FFF2-40B4-BE49-F238E27FC236}">
              <a16:creationId xmlns:a16="http://schemas.microsoft.com/office/drawing/2014/main" id="{55257DA1-679E-439E-B51C-62E4F7F2BA43}"/>
            </a:ext>
          </a:extLst>
        </xdr:cNvPr>
        <xdr:cNvSpPr>
          <a:spLocks noChangeAspect="1" noChangeArrowheads="1"/>
        </xdr:cNvSpPr>
      </xdr:nvSpPr>
      <xdr:spPr bwMode="auto">
        <a:xfrm>
          <a:off x="2057400" y="1159373475"/>
          <a:ext cx="2114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586" name="AutoShape 11011" descr="*">
          <a:extLst>
            <a:ext uri="{FF2B5EF4-FFF2-40B4-BE49-F238E27FC236}">
              <a16:creationId xmlns:a16="http://schemas.microsoft.com/office/drawing/2014/main" id="{9D183FFD-97BA-4438-B14A-5A9D17EE409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87" name="AutoShape 11012" descr="*">
          <a:extLst>
            <a:ext uri="{FF2B5EF4-FFF2-40B4-BE49-F238E27FC236}">
              <a16:creationId xmlns:a16="http://schemas.microsoft.com/office/drawing/2014/main" id="{CE8D246F-E317-4A2A-A675-0A01B32D70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88" name="AutoShape 11013" descr="*">
          <a:extLst>
            <a:ext uri="{FF2B5EF4-FFF2-40B4-BE49-F238E27FC236}">
              <a16:creationId xmlns:a16="http://schemas.microsoft.com/office/drawing/2014/main" id="{04BF9BF6-A67D-42F6-840D-EB4BAC95E0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89" name="AutoShape 11014" descr="*">
          <a:extLst>
            <a:ext uri="{FF2B5EF4-FFF2-40B4-BE49-F238E27FC236}">
              <a16:creationId xmlns:a16="http://schemas.microsoft.com/office/drawing/2014/main" id="{FBC4C064-BEB7-43CC-A270-B73E5D4485E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0" name="AutoShape 11015" descr="*">
          <a:extLst>
            <a:ext uri="{FF2B5EF4-FFF2-40B4-BE49-F238E27FC236}">
              <a16:creationId xmlns:a16="http://schemas.microsoft.com/office/drawing/2014/main" id="{842DB71C-BDF1-4EE6-A173-59EC020280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91" name="AutoShape 11016" descr="*">
          <a:extLst>
            <a:ext uri="{FF2B5EF4-FFF2-40B4-BE49-F238E27FC236}">
              <a16:creationId xmlns:a16="http://schemas.microsoft.com/office/drawing/2014/main" id="{15CA3966-D625-4AAA-A1E6-5E7D586780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2" name="AutoShape 11017" descr="*">
          <a:extLst>
            <a:ext uri="{FF2B5EF4-FFF2-40B4-BE49-F238E27FC236}">
              <a16:creationId xmlns:a16="http://schemas.microsoft.com/office/drawing/2014/main" id="{5FB58BA7-CF18-4436-93E7-7E25127268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3" name="AutoShape 11018" descr="*">
          <a:extLst>
            <a:ext uri="{FF2B5EF4-FFF2-40B4-BE49-F238E27FC236}">
              <a16:creationId xmlns:a16="http://schemas.microsoft.com/office/drawing/2014/main" id="{7EB203DC-966B-44EC-A900-90FCE02F17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4" name="AutoShape 11019" descr="*">
          <a:extLst>
            <a:ext uri="{FF2B5EF4-FFF2-40B4-BE49-F238E27FC236}">
              <a16:creationId xmlns:a16="http://schemas.microsoft.com/office/drawing/2014/main" id="{A0D64989-7DF0-4ABB-AFFB-AEC338640E7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5" name="AutoShape 11020" descr="*">
          <a:extLst>
            <a:ext uri="{FF2B5EF4-FFF2-40B4-BE49-F238E27FC236}">
              <a16:creationId xmlns:a16="http://schemas.microsoft.com/office/drawing/2014/main" id="{8AB7CB90-272D-4C52-BE57-EDA17C735B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596" name="AutoShape 11021" descr="*">
          <a:extLst>
            <a:ext uri="{FF2B5EF4-FFF2-40B4-BE49-F238E27FC236}">
              <a16:creationId xmlns:a16="http://schemas.microsoft.com/office/drawing/2014/main" id="{2B23F854-54CC-4C55-8F61-8E4E6140CDB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7" name="AutoShape 11022" descr="*">
          <a:extLst>
            <a:ext uri="{FF2B5EF4-FFF2-40B4-BE49-F238E27FC236}">
              <a16:creationId xmlns:a16="http://schemas.microsoft.com/office/drawing/2014/main" id="{8DD6742B-B09C-42D5-85E5-54088B0DE3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8" name="AutoShape 11023" descr="*">
          <a:extLst>
            <a:ext uri="{FF2B5EF4-FFF2-40B4-BE49-F238E27FC236}">
              <a16:creationId xmlns:a16="http://schemas.microsoft.com/office/drawing/2014/main" id="{78E806BA-FE51-480C-A181-3B1F45021A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599" name="AutoShape 11024" descr="*">
          <a:extLst>
            <a:ext uri="{FF2B5EF4-FFF2-40B4-BE49-F238E27FC236}">
              <a16:creationId xmlns:a16="http://schemas.microsoft.com/office/drawing/2014/main" id="{B249DC70-F502-4B67-9B11-7D87555A2B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0" name="AutoShape 11025" descr="*">
          <a:extLst>
            <a:ext uri="{FF2B5EF4-FFF2-40B4-BE49-F238E27FC236}">
              <a16:creationId xmlns:a16="http://schemas.microsoft.com/office/drawing/2014/main" id="{7A9C9435-5FB8-4536-9275-D41ED27399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01" name="AutoShape 11026" descr="*">
          <a:extLst>
            <a:ext uri="{FF2B5EF4-FFF2-40B4-BE49-F238E27FC236}">
              <a16:creationId xmlns:a16="http://schemas.microsoft.com/office/drawing/2014/main" id="{DB59F67F-BF6C-46F0-8CFD-4B752BCD03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2" name="AutoShape 11027" descr="*">
          <a:extLst>
            <a:ext uri="{FF2B5EF4-FFF2-40B4-BE49-F238E27FC236}">
              <a16:creationId xmlns:a16="http://schemas.microsoft.com/office/drawing/2014/main" id="{9C191948-2F33-4180-8707-C611867056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3" name="AutoShape 11028" descr="*">
          <a:extLst>
            <a:ext uri="{FF2B5EF4-FFF2-40B4-BE49-F238E27FC236}">
              <a16:creationId xmlns:a16="http://schemas.microsoft.com/office/drawing/2014/main" id="{BC590B85-AC71-45E6-81C6-669AEC0B33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4" name="AutoShape 11029" descr="*">
          <a:extLst>
            <a:ext uri="{FF2B5EF4-FFF2-40B4-BE49-F238E27FC236}">
              <a16:creationId xmlns:a16="http://schemas.microsoft.com/office/drawing/2014/main" id="{AD90F773-D7CD-4FDF-BE89-60D70FDD47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5" name="AutoShape 11030" descr="*">
          <a:extLst>
            <a:ext uri="{FF2B5EF4-FFF2-40B4-BE49-F238E27FC236}">
              <a16:creationId xmlns:a16="http://schemas.microsoft.com/office/drawing/2014/main" id="{CF1BD729-D825-424E-A1C8-5EEE97C2B2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06" name="AutoShape 11031" descr="*">
          <a:extLst>
            <a:ext uri="{FF2B5EF4-FFF2-40B4-BE49-F238E27FC236}">
              <a16:creationId xmlns:a16="http://schemas.microsoft.com/office/drawing/2014/main" id="{6A59CE18-7DB8-4476-BC76-231D506F4E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7" name="AutoShape 11032" descr="*">
          <a:extLst>
            <a:ext uri="{FF2B5EF4-FFF2-40B4-BE49-F238E27FC236}">
              <a16:creationId xmlns:a16="http://schemas.microsoft.com/office/drawing/2014/main" id="{B10E31FE-49C1-41BD-8723-DE1C8F5528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8" name="AutoShape 11033" descr="*">
          <a:extLst>
            <a:ext uri="{FF2B5EF4-FFF2-40B4-BE49-F238E27FC236}">
              <a16:creationId xmlns:a16="http://schemas.microsoft.com/office/drawing/2014/main" id="{8AF28D32-81B3-48BF-AC0B-6C61E32CA2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09" name="AutoShape 11034" descr="*">
          <a:extLst>
            <a:ext uri="{FF2B5EF4-FFF2-40B4-BE49-F238E27FC236}">
              <a16:creationId xmlns:a16="http://schemas.microsoft.com/office/drawing/2014/main" id="{31109D44-49F6-4DFE-BFB1-99C35EB057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0" name="AutoShape 11035" descr="*">
          <a:extLst>
            <a:ext uri="{FF2B5EF4-FFF2-40B4-BE49-F238E27FC236}">
              <a16:creationId xmlns:a16="http://schemas.microsoft.com/office/drawing/2014/main" id="{955DEF4D-E98B-4521-99E1-DD6690A759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11" name="AutoShape 11036" descr="*">
          <a:extLst>
            <a:ext uri="{FF2B5EF4-FFF2-40B4-BE49-F238E27FC236}">
              <a16:creationId xmlns:a16="http://schemas.microsoft.com/office/drawing/2014/main" id="{40AC4DD6-8434-4276-B134-86C361F6CF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2" name="AutoShape 11037" descr="*">
          <a:extLst>
            <a:ext uri="{FF2B5EF4-FFF2-40B4-BE49-F238E27FC236}">
              <a16:creationId xmlns:a16="http://schemas.microsoft.com/office/drawing/2014/main" id="{6A5E4D9E-D0B9-4367-A33C-460E69339F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3" name="AutoShape 11038" descr="*">
          <a:extLst>
            <a:ext uri="{FF2B5EF4-FFF2-40B4-BE49-F238E27FC236}">
              <a16:creationId xmlns:a16="http://schemas.microsoft.com/office/drawing/2014/main" id="{A17B0330-3F25-4388-B7D3-1F4DF7A4DC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4" name="AutoShape 11039" descr="*">
          <a:extLst>
            <a:ext uri="{FF2B5EF4-FFF2-40B4-BE49-F238E27FC236}">
              <a16:creationId xmlns:a16="http://schemas.microsoft.com/office/drawing/2014/main" id="{AB8FBDC9-902F-4D99-B4B8-14EB5A008B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5" name="AutoShape 11040" descr="*">
          <a:extLst>
            <a:ext uri="{FF2B5EF4-FFF2-40B4-BE49-F238E27FC236}">
              <a16:creationId xmlns:a16="http://schemas.microsoft.com/office/drawing/2014/main" id="{D46489F1-191D-43C9-A9E6-BF9874E40F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16" name="AutoShape 11044" descr="*">
          <a:extLst>
            <a:ext uri="{FF2B5EF4-FFF2-40B4-BE49-F238E27FC236}">
              <a16:creationId xmlns:a16="http://schemas.microsoft.com/office/drawing/2014/main" id="{590CD161-F69D-4662-8063-B26BC9CC9F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7" name="AutoShape 11045" descr="*">
          <a:extLst>
            <a:ext uri="{FF2B5EF4-FFF2-40B4-BE49-F238E27FC236}">
              <a16:creationId xmlns:a16="http://schemas.microsoft.com/office/drawing/2014/main" id="{3ED5293F-094E-4BA5-A618-C8C7BA93E9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8" name="AutoShape 11046" descr="*">
          <a:extLst>
            <a:ext uri="{FF2B5EF4-FFF2-40B4-BE49-F238E27FC236}">
              <a16:creationId xmlns:a16="http://schemas.microsoft.com/office/drawing/2014/main" id="{29B5A154-372C-416D-9369-2A1D49593B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19" name="AutoShape 11047" descr="*">
          <a:extLst>
            <a:ext uri="{FF2B5EF4-FFF2-40B4-BE49-F238E27FC236}">
              <a16:creationId xmlns:a16="http://schemas.microsoft.com/office/drawing/2014/main" id="{06D52BEA-BFDB-4ABF-81F9-0B31881737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0" name="AutoShape 11048" descr="*">
          <a:extLst>
            <a:ext uri="{FF2B5EF4-FFF2-40B4-BE49-F238E27FC236}">
              <a16:creationId xmlns:a16="http://schemas.microsoft.com/office/drawing/2014/main" id="{4B4A1D2B-3F98-45F1-BA99-081E7D814B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21" name="AutoShape 11052" descr="*">
          <a:extLst>
            <a:ext uri="{FF2B5EF4-FFF2-40B4-BE49-F238E27FC236}">
              <a16:creationId xmlns:a16="http://schemas.microsoft.com/office/drawing/2014/main" id="{EDE72D09-74FF-488E-9A8D-EAC630AB0B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2" name="AutoShape 11053" descr="*">
          <a:extLst>
            <a:ext uri="{FF2B5EF4-FFF2-40B4-BE49-F238E27FC236}">
              <a16:creationId xmlns:a16="http://schemas.microsoft.com/office/drawing/2014/main" id="{A9DA1BA0-BE3C-49DE-B111-69C850F035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3" name="AutoShape 11054" descr="*">
          <a:extLst>
            <a:ext uri="{FF2B5EF4-FFF2-40B4-BE49-F238E27FC236}">
              <a16:creationId xmlns:a16="http://schemas.microsoft.com/office/drawing/2014/main" id="{ACC33117-1FEA-45B8-B6E1-5D5C65B768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4" name="AutoShape 11055" descr="*">
          <a:extLst>
            <a:ext uri="{FF2B5EF4-FFF2-40B4-BE49-F238E27FC236}">
              <a16:creationId xmlns:a16="http://schemas.microsoft.com/office/drawing/2014/main" id="{8F040E4C-AE25-488F-AA24-1A0C7389D1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5" name="AutoShape 11056" descr="*">
          <a:extLst>
            <a:ext uri="{FF2B5EF4-FFF2-40B4-BE49-F238E27FC236}">
              <a16:creationId xmlns:a16="http://schemas.microsoft.com/office/drawing/2014/main" id="{46DAEAE0-8687-4D97-87A0-4548675296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26" name="AutoShape 11060" descr="*">
          <a:extLst>
            <a:ext uri="{FF2B5EF4-FFF2-40B4-BE49-F238E27FC236}">
              <a16:creationId xmlns:a16="http://schemas.microsoft.com/office/drawing/2014/main" id="{F2C7E73F-48DF-4491-858C-32421B60A4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7" name="AutoShape 11061" descr="*">
          <a:extLst>
            <a:ext uri="{FF2B5EF4-FFF2-40B4-BE49-F238E27FC236}">
              <a16:creationId xmlns:a16="http://schemas.microsoft.com/office/drawing/2014/main" id="{DF0EDDC7-0F3E-483B-ACC2-2D1D083221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8" name="AutoShape 11062" descr="*">
          <a:extLst>
            <a:ext uri="{FF2B5EF4-FFF2-40B4-BE49-F238E27FC236}">
              <a16:creationId xmlns:a16="http://schemas.microsoft.com/office/drawing/2014/main" id="{C6B6C3EE-EB9D-4E73-A814-850FEBCCFC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29" name="AutoShape 11063" descr="*">
          <a:extLst>
            <a:ext uri="{FF2B5EF4-FFF2-40B4-BE49-F238E27FC236}">
              <a16:creationId xmlns:a16="http://schemas.microsoft.com/office/drawing/2014/main" id="{BA260EDC-6D6C-4FFC-89AB-819B8A4DFE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0" name="AutoShape 11064" descr="*">
          <a:extLst>
            <a:ext uri="{FF2B5EF4-FFF2-40B4-BE49-F238E27FC236}">
              <a16:creationId xmlns:a16="http://schemas.microsoft.com/office/drawing/2014/main" id="{34A42596-4440-490A-BF98-50201C13F9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31" name="AutoShape 11068" descr="*">
          <a:extLst>
            <a:ext uri="{FF2B5EF4-FFF2-40B4-BE49-F238E27FC236}">
              <a16:creationId xmlns:a16="http://schemas.microsoft.com/office/drawing/2014/main" id="{928DFD33-18A4-4F36-A59A-1F4FC6DDDE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2" name="AutoShape 11069" descr="*">
          <a:extLst>
            <a:ext uri="{FF2B5EF4-FFF2-40B4-BE49-F238E27FC236}">
              <a16:creationId xmlns:a16="http://schemas.microsoft.com/office/drawing/2014/main" id="{7340E43C-D6EA-493F-B4C2-07D0C07E68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3" name="AutoShape 11070" descr="*">
          <a:extLst>
            <a:ext uri="{FF2B5EF4-FFF2-40B4-BE49-F238E27FC236}">
              <a16:creationId xmlns:a16="http://schemas.microsoft.com/office/drawing/2014/main" id="{BC7D94CB-00A8-4BE3-9A3E-9DF2CA4A67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4" name="AutoShape 11071" descr="*">
          <a:extLst>
            <a:ext uri="{FF2B5EF4-FFF2-40B4-BE49-F238E27FC236}">
              <a16:creationId xmlns:a16="http://schemas.microsoft.com/office/drawing/2014/main" id="{0AC10DF1-E15D-4B02-8FDC-B8C105C55A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5" name="AutoShape 11072" descr="*">
          <a:extLst>
            <a:ext uri="{FF2B5EF4-FFF2-40B4-BE49-F238E27FC236}">
              <a16:creationId xmlns:a16="http://schemas.microsoft.com/office/drawing/2014/main" id="{574B5F23-CE20-455B-A021-A210E9C50C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36" name="AutoShape 11076" descr="*">
          <a:extLst>
            <a:ext uri="{FF2B5EF4-FFF2-40B4-BE49-F238E27FC236}">
              <a16:creationId xmlns:a16="http://schemas.microsoft.com/office/drawing/2014/main" id="{1478475D-02A6-4426-B61A-372A9B6E02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7" name="AutoShape 11077" descr="*">
          <a:extLst>
            <a:ext uri="{FF2B5EF4-FFF2-40B4-BE49-F238E27FC236}">
              <a16:creationId xmlns:a16="http://schemas.microsoft.com/office/drawing/2014/main" id="{78E25888-DCFC-4C10-ACC7-643DAD05AF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8" name="AutoShape 11078" descr="*">
          <a:extLst>
            <a:ext uri="{FF2B5EF4-FFF2-40B4-BE49-F238E27FC236}">
              <a16:creationId xmlns:a16="http://schemas.microsoft.com/office/drawing/2014/main" id="{91C0C415-0C12-430F-B2CF-D735E80E0C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39" name="AutoShape 11079" descr="*">
          <a:extLst>
            <a:ext uri="{FF2B5EF4-FFF2-40B4-BE49-F238E27FC236}">
              <a16:creationId xmlns:a16="http://schemas.microsoft.com/office/drawing/2014/main" id="{85624332-934B-46BD-97BC-40A717632A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0" name="AutoShape 11080" descr="*">
          <a:extLst>
            <a:ext uri="{FF2B5EF4-FFF2-40B4-BE49-F238E27FC236}">
              <a16:creationId xmlns:a16="http://schemas.microsoft.com/office/drawing/2014/main" id="{D7D60BCE-1F41-4E1C-A0A5-A79B4288D5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1" name="AutoShape 11084" descr="*">
          <a:extLst>
            <a:ext uri="{FF2B5EF4-FFF2-40B4-BE49-F238E27FC236}">
              <a16:creationId xmlns:a16="http://schemas.microsoft.com/office/drawing/2014/main" id="{E47D9EB4-38FA-4D02-96BD-E1F7E4EC651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2" name="AutoShape 11099" descr="*">
          <a:extLst>
            <a:ext uri="{FF2B5EF4-FFF2-40B4-BE49-F238E27FC236}">
              <a16:creationId xmlns:a16="http://schemas.microsoft.com/office/drawing/2014/main" id="{456C17F6-8DAB-425E-8A8E-8443AB66A5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3" name="AutoShape 11100" descr="*">
          <a:extLst>
            <a:ext uri="{FF2B5EF4-FFF2-40B4-BE49-F238E27FC236}">
              <a16:creationId xmlns:a16="http://schemas.microsoft.com/office/drawing/2014/main" id="{25E3CF2D-56AA-46C2-83FE-578D06548C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4" name="AutoShape 11101" descr="*">
          <a:extLst>
            <a:ext uri="{FF2B5EF4-FFF2-40B4-BE49-F238E27FC236}">
              <a16:creationId xmlns:a16="http://schemas.microsoft.com/office/drawing/2014/main" id="{7E1FCF52-18A6-413F-84CE-CB020E0949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45" name="AutoShape 11102" descr="*">
          <a:extLst>
            <a:ext uri="{FF2B5EF4-FFF2-40B4-BE49-F238E27FC236}">
              <a16:creationId xmlns:a16="http://schemas.microsoft.com/office/drawing/2014/main" id="{89D03C91-81A9-41DF-8D0C-F0B916947E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6" name="AutoShape 11103" descr="*">
          <a:extLst>
            <a:ext uri="{FF2B5EF4-FFF2-40B4-BE49-F238E27FC236}">
              <a16:creationId xmlns:a16="http://schemas.microsoft.com/office/drawing/2014/main" id="{13977F12-4BEE-4F47-A412-1779BEC929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7" name="AutoShape 11104" descr="*">
          <a:extLst>
            <a:ext uri="{FF2B5EF4-FFF2-40B4-BE49-F238E27FC236}">
              <a16:creationId xmlns:a16="http://schemas.microsoft.com/office/drawing/2014/main" id="{257F3DB8-B019-4A74-BF26-FB49817748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8" name="AutoShape 11105" descr="*">
          <a:extLst>
            <a:ext uri="{FF2B5EF4-FFF2-40B4-BE49-F238E27FC236}">
              <a16:creationId xmlns:a16="http://schemas.microsoft.com/office/drawing/2014/main" id="{D3FCFAAD-92B9-47E6-985A-80EA509A38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49" name="AutoShape 11106" descr="*">
          <a:extLst>
            <a:ext uri="{FF2B5EF4-FFF2-40B4-BE49-F238E27FC236}">
              <a16:creationId xmlns:a16="http://schemas.microsoft.com/office/drawing/2014/main" id="{63C7FDB4-C16B-4F31-9DC0-8D53186BDD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0" name="AutoShape 11107" descr="*">
          <a:extLst>
            <a:ext uri="{FF2B5EF4-FFF2-40B4-BE49-F238E27FC236}">
              <a16:creationId xmlns:a16="http://schemas.microsoft.com/office/drawing/2014/main" id="{925AAFB9-A073-4A61-A721-2B0BBBD61E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1" name="AutoShape 11108" descr="*">
          <a:extLst>
            <a:ext uri="{FF2B5EF4-FFF2-40B4-BE49-F238E27FC236}">
              <a16:creationId xmlns:a16="http://schemas.microsoft.com/office/drawing/2014/main" id="{1E82EE73-7EC1-4936-80EE-F0A39CE296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2" name="AutoShape 11109" descr="*">
          <a:extLst>
            <a:ext uri="{FF2B5EF4-FFF2-40B4-BE49-F238E27FC236}">
              <a16:creationId xmlns:a16="http://schemas.microsoft.com/office/drawing/2014/main" id="{78A0628F-0A1D-4379-B4AE-C58FEA0EE91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3" name="AutoShape 11110" descr="*">
          <a:extLst>
            <a:ext uri="{FF2B5EF4-FFF2-40B4-BE49-F238E27FC236}">
              <a16:creationId xmlns:a16="http://schemas.microsoft.com/office/drawing/2014/main" id="{E116F92E-4BAB-49B1-BD0B-1C0566494A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54" name="AutoShape 11111" descr="*">
          <a:extLst>
            <a:ext uri="{FF2B5EF4-FFF2-40B4-BE49-F238E27FC236}">
              <a16:creationId xmlns:a16="http://schemas.microsoft.com/office/drawing/2014/main" id="{27DF83EC-028A-4E03-AD58-0DE2125262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55" name="AutoShape 11112" descr="*">
          <a:extLst>
            <a:ext uri="{FF2B5EF4-FFF2-40B4-BE49-F238E27FC236}">
              <a16:creationId xmlns:a16="http://schemas.microsoft.com/office/drawing/2014/main" id="{F47B5300-FCD8-47AA-A299-F5E62CE666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56" name="AutoShape 11113" descr="*">
          <a:extLst>
            <a:ext uri="{FF2B5EF4-FFF2-40B4-BE49-F238E27FC236}">
              <a16:creationId xmlns:a16="http://schemas.microsoft.com/office/drawing/2014/main" id="{C6F69D35-5AE5-49CD-8042-AFC81CAC30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57" name="AutoShape 11114" descr="*">
          <a:extLst>
            <a:ext uri="{FF2B5EF4-FFF2-40B4-BE49-F238E27FC236}">
              <a16:creationId xmlns:a16="http://schemas.microsoft.com/office/drawing/2014/main" id="{FA63B2EB-F6EC-4572-9CB4-33B85C8316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8" name="AutoShape 11115" descr="*">
          <a:extLst>
            <a:ext uri="{FF2B5EF4-FFF2-40B4-BE49-F238E27FC236}">
              <a16:creationId xmlns:a16="http://schemas.microsoft.com/office/drawing/2014/main" id="{7E78A527-01CA-4B68-A47A-DA2823E15D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59" name="AutoShape 11116" descr="*">
          <a:extLst>
            <a:ext uri="{FF2B5EF4-FFF2-40B4-BE49-F238E27FC236}">
              <a16:creationId xmlns:a16="http://schemas.microsoft.com/office/drawing/2014/main" id="{1C0476EF-5373-420B-9525-3CD696440C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0" name="AutoShape 11117" descr="*">
          <a:extLst>
            <a:ext uri="{FF2B5EF4-FFF2-40B4-BE49-F238E27FC236}">
              <a16:creationId xmlns:a16="http://schemas.microsoft.com/office/drawing/2014/main" id="{7F65BC93-97B9-4762-94A5-77F387D333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1" name="AutoShape 11118" descr="*">
          <a:extLst>
            <a:ext uri="{FF2B5EF4-FFF2-40B4-BE49-F238E27FC236}">
              <a16:creationId xmlns:a16="http://schemas.microsoft.com/office/drawing/2014/main" id="{5457B789-9A67-4C02-9664-7C74DA080F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62" name="AutoShape 11119" descr="*">
          <a:extLst>
            <a:ext uri="{FF2B5EF4-FFF2-40B4-BE49-F238E27FC236}">
              <a16:creationId xmlns:a16="http://schemas.microsoft.com/office/drawing/2014/main" id="{FCA5D086-F1A6-4504-ABC1-811F01C7AD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63" name="AutoShape 11120" descr="*">
          <a:extLst>
            <a:ext uri="{FF2B5EF4-FFF2-40B4-BE49-F238E27FC236}">
              <a16:creationId xmlns:a16="http://schemas.microsoft.com/office/drawing/2014/main" id="{21DD2779-94A9-444F-AB7D-349261AF1C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64" name="AutoShape 11121" descr="*">
          <a:extLst>
            <a:ext uri="{FF2B5EF4-FFF2-40B4-BE49-F238E27FC236}">
              <a16:creationId xmlns:a16="http://schemas.microsoft.com/office/drawing/2014/main" id="{5C70B496-B9C4-413A-BAF7-95DFA188C6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65" name="AutoShape 11122" descr="*">
          <a:extLst>
            <a:ext uri="{FF2B5EF4-FFF2-40B4-BE49-F238E27FC236}">
              <a16:creationId xmlns:a16="http://schemas.microsoft.com/office/drawing/2014/main" id="{5C7F063E-8981-4251-8BA8-5649320880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6" name="AutoShape 11123" descr="*">
          <a:extLst>
            <a:ext uri="{FF2B5EF4-FFF2-40B4-BE49-F238E27FC236}">
              <a16:creationId xmlns:a16="http://schemas.microsoft.com/office/drawing/2014/main" id="{C0E6D981-FFBB-4E21-90CA-6DBD5F28B8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7" name="AutoShape 11124" descr="*">
          <a:extLst>
            <a:ext uri="{FF2B5EF4-FFF2-40B4-BE49-F238E27FC236}">
              <a16:creationId xmlns:a16="http://schemas.microsoft.com/office/drawing/2014/main" id="{C0039671-644D-4AC7-8DD8-80C48A6A01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8" name="AutoShape 11125" descr="*">
          <a:extLst>
            <a:ext uri="{FF2B5EF4-FFF2-40B4-BE49-F238E27FC236}">
              <a16:creationId xmlns:a16="http://schemas.microsoft.com/office/drawing/2014/main" id="{8F0F19BF-84BE-40A2-BA13-8CA2250583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69" name="AutoShape 11126" descr="*">
          <a:extLst>
            <a:ext uri="{FF2B5EF4-FFF2-40B4-BE49-F238E27FC236}">
              <a16:creationId xmlns:a16="http://schemas.microsoft.com/office/drawing/2014/main" id="{AE0A3473-93D1-4BB3-99C4-0B100EF0A6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0" name="AutoShape 11127" descr="*">
          <a:extLst>
            <a:ext uri="{FF2B5EF4-FFF2-40B4-BE49-F238E27FC236}">
              <a16:creationId xmlns:a16="http://schemas.microsoft.com/office/drawing/2014/main" id="{2653CC9A-70DD-4294-B74E-C258FF0358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1" name="AutoShape 11128" descr="*">
          <a:extLst>
            <a:ext uri="{FF2B5EF4-FFF2-40B4-BE49-F238E27FC236}">
              <a16:creationId xmlns:a16="http://schemas.microsoft.com/office/drawing/2014/main" id="{08A4AF4A-50A9-4BC9-AEDD-75C7B85F37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2" name="AutoShape 11129" descr="*">
          <a:extLst>
            <a:ext uri="{FF2B5EF4-FFF2-40B4-BE49-F238E27FC236}">
              <a16:creationId xmlns:a16="http://schemas.microsoft.com/office/drawing/2014/main" id="{AACDBDBC-AE05-4539-A0A3-20D3F2D532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3" name="AutoShape 11130" descr="*">
          <a:extLst>
            <a:ext uri="{FF2B5EF4-FFF2-40B4-BE49-F238E27FC236}">
              <a16:creationId xmlns:a16="http://schemas.microsoft.com/office/drawing/2014/main" id="{A5523771-9BED-4E0C-BA6A-A194AC5FFF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4" name="AutoShape 11131" descr="*">
          <a:extLst>
            <a:ext uri="{FF2B5EF4-FFF2-40B4-BE49-F238E27FC236}">
              <a16:creationId xmlns:a16="http://schemas.microsoft.com/office/drawing/2014/main" id="{ADE9D2E2-58BF-4157-8D51-1DB227BC32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5" name="AutoShape 11132" descr="*">
          <a:extLst>
            <a:ext uri="{FF2B5EF4-FFF2-40B4-BE49-F238E27FC236}">
              <a16:creationId xmlns:a16="http://schemas.microsoft.com/office/drawing/2014/main" id="{DA92705C-DDC8-491B-B912-07EADCC317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6" name="AutoShape 11133" descr="*">
          <a:extLst>
            <a:ext uri="{FF2B5EF4-FFF2-40B4-BE49-F238E27FC236}">
              <a16:creationId xmlns:a16="http://schemas.microsoft.com/office/drawing/2014/main" id="{48B22CFD-6E8F-41D0-A14E-79F61C0891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77" name="AutoShape 11134" descr="*">
          <a:extLst>
            <a:ext uri="{FF2B5EF4-FFF2-40B4-BE49-F238E27FC236}">
              <a16:creationId xmlns:a16="http://schemas.microsoft.com/office/drawing/2014/main" id="{7D0E11E3-56C5-4416-A3AB-833B267E8A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8" name="AutoShape 11135" descr="*">
          <a:extLst>
            <a:ext uri="{FF2B5EF4-FFF2-40B4-BE49-F238E27FC236}">
              <a16:creationId xmlns:a16="http://schemas.microsoft.com/office/drawing/2014/main" id="{A2DCD7F2-B49D-412A-B5FC-0DC677D4BB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79" name="AutoShape 11136" descr="*">
          <a:extLst>
            <a:ext uri="{FF2B5EF4-FFF2-40B4-BE49-F238E27FC236}">
              <a16:creationId xmlns:a16="http://schemas.microsoft.com/office/drawing/2014/main" id="{A784CFE8-0658-4B20-907C-6FEDDD0AD6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0" name="AutoShape 11137" descr="*">
          <a:extLst>
            <a:ext uri="{FF2B5EF4-FFF2-40B4-BE49-F238E27FC236}">
              <a16:creationId xmlns:a16="http://schemas.microsoft.com/office/drawing/2014/main" id="{F2922C67-5324-41CD-AA73-9ADAF4C690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1" name="AutoShape 11138" descr="*">
          <a:extLst>
            <a:ext uri="{FF2B5EF4-FFF2-40B4-BE49-F238E27FC236}">
              <a16:creationId xmlns:a16="http://schemas.microsoft.com/office/drawing/2014/main" id="{B9A46130-D097-439D-975B-FE55690F5A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2" name="AutoShape 11139" descr="*">
          <a:extLst>
            <a:ext uri="{FF2B5EF4-FFF2-40B4-BE49-F238E27FC236}">
              <a16:creationId xmlns:a16="http://schemas.microsoft.com/office/drawing/2014/main" id="{86555ABA-BA6C-4E21-A350-F2B806180E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3" name="AutoShape 11140" descr="*">
          <a:extLst>
            <a:ext uri="{FF2B5EF4-FFF2-40B4-BE49-F238E27FC236}">
              <a16:creationId xmlns:a16="http://schemas.microsoft.com/office/drawing/2014/main" id="{5951E1C6-E4BD-4B1A-83B3-50AE47EE9A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4" name="AutoShape 11141" descr="*">
          <a:extLst>
            <a:ext uri="{FF2B5EF4-FFF2-40B4-BE49-F238E27FC236}">
              <a16:creationId xmlns:a16="http://schemas.microsoft.com/office/drawing/2014/main" id="{2BC8CB83-3345-4BFC-98E5-7DD436ED6E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85" name="AutoShape 11142" descr="*">
          <a:extLst>
            <a:ext uri="{FF2B5EF4-FFF2-40B4-BE49-F238E27FC236}">
              <a16:creationId xmlns:a16="http://schemas.microsoft.com/office/drawing/2014/main" id="{2F9D5E1F-205A-499D-B41F-3C89AA00FD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6" name="AutoShape 11143" descr="*">
          <a:extLst>
            <a:ext uri="{FF2B5EF4-FFF2-40B4-BE49-F238E27FC236}">
              <a16:creationId xmlns:a16="http://schemas.microsoft.com/office/drawing/2014/main" id="{D6DC17E7-DBA4-49EB-AA47-909D51D427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7" name="AutoShape 11144" descr="*">
          <a:extLst>
            <a:ext uri="{FF2B5EF4-FFF2-40B4-BE49-F238E27FC236}">
              <a16:creationId xmlns:a16="http://schemas.microsoft.com/office/drawing/2014/main" id="{4C331B8F-4E06-4CA8-AC51-6F304EA538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8" name="AutoShape 11145" descr="*">
          <a:extLst>
            <a:ext uri="{FF2B5EF4-FFF2-40B4-BE49-F238E27FC236}">
              <a16:creationId xmlns:a16="http://schemas.microsoft.com/office/drawing/2014/main" id="{6CC0B63A-BE6F-4EC2-BB2B-ED2775CC8B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89" name="AutoShape 11146" descr="*">
          <a:extLst>
            <a:ext uri="{FF2B5EF4-FFF2-40B4-BE49-F238E27FC236}">
              <a16:creationId xmlns:a16="http://schemas.microsoft.com/office/drawing/2014/main" id="{EAE4E495-9E4A-47ED-AA7A-9CBE1B7847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690" name="AutoShape 11011" descr="*">
          <a:extLst>
            <a:ext uri="{FF2B5EF4-FFF2-40B4-BE49-F238E27FC236}">
              <a16:creationId xmlns:a16="http://schemas.microsoft.com/office/drawing/2014/main" id="{C499EB6A-8421-40BB-9A9F-A2E769F7CE0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1" name="AutoShape 11012" descr="*">
          <a:extLst>
            <a:ext uri="{FF2B5EF4-FFF2-40B4-BE49-F238E27FC236}">
              <a16:creationId xmlns:a16="http://schemas.microsoft.com/office/drawing/2014/main" id="{284D29EA-446F-4602-B2F1-08A4A6BF90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2" name="AutoShape 11013" descr="*">
          <a:extLst>
            <a:ext uri="{FF2B5EF4-FFF2-40B4-BE49-F238E27FC236}">
              <a16:creationId xmlns:a16="http://schemas.microsoft.com/office/drawing/2014/main" id="{4DF447A6-2753-4A58-8ED9-978C394EF3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3" name="AutoShape 11014" descr="*">
          <a:extLst>
            <a:ext uri="{FF2B5EF4-FFF2-40B4-BE49-F238E27FC236}">
              <a16:creationId xmlns:a16="http://schemas.microsoft.com/office/drawing/2014/main" id="{E3BD2050-F020-439C-85FE-998A2BD35B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4" name="AutoShape 11015" descr="*">
          <a:extLst>
            <a:ext uri="{FF2B5EF4-FFF2-40B4-BE49-F238E27FC236}">
              <a16:creationId xmlns:a16="http://schemas.microsoft.com/office/drawing/2014/main" id="{C4D7B020-94F3-4BE2-9B5E-FE8FE72043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695" name="AutoShape 11016" descr="*">
          <a:extLst>
            <a:ext uri="{FF2B5EF4-FFF2-40B4-BE49-F238E27FC236}">
              <a16:creationId xmlns:a16="http://schemas.microsoft.com/office/drawing/2014/main" id="{B7C51C29-D72D-4E11-803B-785E6DCFE3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6" name="AutoShape 11017" descr="*">
          <a:extLst>
            <a:ext uri="{FF2B5EF4-FFF2-40B4-BE49-F238E27FC236}">
              <a16:creationId xmlns:a16="http://schemas.microsoft.com/office/drawing/2014/main" id="{ADE752BD-389F-4707-8452-5ADB2ED88F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7" name="AutoShape 11018" descr="*">
          <a:extLst>
            <a:ext uri="{FF2B5EF4-FFF2-40B4-BE49-F238E27FC236}">
              <a16:creationId xmlns:a16="http://schemas.microsoft.com/office/drawing/2014/main" id="{51AE4499-2153-471E-93D0-6A88F5E2BF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8" name="AutoShape 11019" descr="*">
          <a:extLst>
            <a:ext uri="{FF2B5EF4-FFF2-40B4-BE49-F238E27FC236}">
              <a16:creationId xmlns:a16="http://schemas.microsoft.com/office/drawing/2014/main" id="{274CB70C-50A0-4CA5-9CA1-61BECA0D4E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699" name="AutoShape 11020" descr="*">
          <a:extLst>
            <a:ext uri="{FF2B5EF4-FFF2-40B4-BE49-F238E27FC236}">
              <a16:creationId xmlns:a16="http://schemas.microsoft.com/office/drawing/2014/main" id="{F18AE5B3-DF86-4940-92A1-D21F353E68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00" name="AutoShape 11021" descr="*">
          <a:extLst>
            <a:ext uri="{FF2B5EF4-FFF2-40B4-BE49-F238E27FC236}">
              <a16:creationId xmlns:a16="http://schemas.microsoft.com/office/drawing/2014/main" id="{5EA6526F-F538-47A5-9CDD-106FFD1BEC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1" name="AutoShape 11022" descr="*">
          <a:extLst>
            <a:ext uri="{FF2B5EF4-FFF2-40B4-BE49-F238E27FC236}">
              <a16:creationId xmlns:a16="http://schemas.microsoft.com/office/drawing/2014/main" id="{643FC284-83B3-4481-99A6-307DA07F737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2" name="AutoShape 11023" descr="*">
          <a:extLst>
            <a:ext uri="{FF2B5EF4-FFF2-40B4-BE49-F238E27FC236}">
              <a16:creationId xmlns:a16="http://schemas.microsoft.com/office/drawing/2014/main" id="{E25F5397-3CEC-4DED-BFCD-3F703792AF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3" name="AutoShape 11024" descr="*">
          <a:extLst>
            <a:ext uri="{FF2B5EF4-FFF2-40B4-BE49-F238E27FC236}">
              <a16:creationId xmlns:a16="http://schemas.microsoft.com/office/drawing/2014/main" id="{31C68C2E-FE35-46B0-A47E-5BFEF138D6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4" name="AutoShape 11025" descr="*">
          <a:extLst>
            <a:ext uri="{FF2B5EF4-FFF2-40B4-BE49-F238E27FC236}">
              <a16:creationId xmlns:a16="http://schemas.microsoft.com/office/drawing/2014/main" id="{99B47897-480E-4121-872D-841A617BC6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05" name="AutoShape 11026" descr="*">
          <a:extLst>
            <a:ext uri="{FF2B5EF4-FFF2-40B4-BE49-F238E27FC236}">
              <a16:creationId xmlns:a16="http://schemas.microsoft.com/office/drawing/2014/main" id="{58BF514E-E6D2-44A6-B7D2-051DAA370E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6" name="AutoShape 11027" descr="*">
          <a:extLst>
            <a:ext uri="{FF2B5EF4-FFF2-40B4-BE49-F238E27FC236}">
              <a16:creationId xmlns:a16="http://schemas.microsoft.com/office/drawing/2014/main" id="{35B978CF-536C-4012-AE57-48C0C3F0FA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7" name="AutoShape 11028" descr="*">
          <a:extLst>
            <a:ext uri="{FF2B5EF4-FFF2-40B4-BE49-F238E27FC236}">
              <a16:creationId xmlns:a16="http://schemas.microsoft.com/office/drawing/2014/main" id="{4546DC5D-D089-4E54-AA02-B956E58DC3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8" name="AutoShape 11029" descr="*">
          <a:extLst>
            <a:ext uri="{FF2B5EF4-FFF2-40B4-BE49-F238E27FC236}">
              <a16:creationId xmlns:a16="http://schemas.microsoft.com/office/drawing/2014/main" id="{C256B962-E532-4E73-BFDE-90795954BE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09" name="AutoShape 11030" descr="*">
          <a:extLst>
            <a:ext uri="{FF2B5EF4-FFF2-40B4-BE49-F238E27FC236}">
              <a16:creationId xmlns:a16="http://schemas.microsoft.com/office/drawing/2014/main" id="{C9F7CCBD-51CF-42A6-BA66-D324A4EA8E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10" name="AutoShape 11031" descr="*">
          <a:extLst>
            <a:ext uri="{FF2B5EF4-FFF2-40B4-BE49-F238E27FC236}">
              <a16:creationId xmlns:a16="http://schemas.microsoft.com/office/drawing/2014/main" id="{C2E0063C-8132-4DAA-AE87-6B76CD5DA6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1" name="AutoShape 11032" descr="*">
          <a:extLst>
            <a:ext uri="{FF2B5EF4-FFF2-40B4-BE49-F238E27FC236}">
              <a16:creationId xmlns:a16="http://schemas.microsoft.com/office/drawing/2014/main" id="{D7C360D1-2A3A-4E04-A608-19B998DF6C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2" name="AutoShape 11033" descr="*">
          <a:extLst>
            <a:ext uri="{FF2B5EF4-FFF2-40B4-BE49-F238E27FC236}">
              <a16:creationId xmlns:a16="http://schemas.microsoft.com/office/drawing/2014/main" id="{B542337E-7762-440F-8EF1-9344CE73DA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3" name="AutoShape 11034" descr="*">
          <a:extLst>
            <a:ext uri="{FF2B5EF4-FFF2-40B4-BE49-F238E27FC236}">
              <a16:creationId xmlns:a16="http://schemas.microsoft.com/office/drawing/2014/main" id="{B444C89B-CD86-4CCB-AEB3-4BB9073038A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4" name="AutoShape 11035" descr="*">
          <a:extLst>
            <a:ext uri="{FF2B5EF4-FFF2-40B4-BE49-F238E27FC236}">
              <a16:creationId xmlns:a16="http://schemas.microsoft.com/office/drawing/2014/main" id="{D9AD25F3-9D00-41CB-8469-0EF302EF74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15" name="AutoShape 11036" descr="*">
          <a:extLst>
            <a:ext uri="{FF2B5EF4-FFF2-40B4-BE49-F238E27FC236}">
              <a16:creationId xmlns:a16="http://schemas.microsoft.com/office/drawing/2014/main" id="{AB55AB4D-3BC4-43D1-AC51-F4966E19B7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6" name="AutoShape 11037" descr="*">
          <a:extLst>
            <a:ext uri="{FF2B5EF4-FFF2-40B4-BE49-F238E27FC236}">
              <a16:creationId xmlns:a16="http://schemas.microsoft.com/office/drawing/2014/main" id="{2CBC7796-36C0-43B0-B17C-740B25425E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7" name="AutoShape 11038" descr="*">
          <a:extLst>
            <a:ext uri="{FF2B5EF4-FFF2-40B4-BE49-F238E27FC236}">
              <a16:creationId xmlns:a16="http://schemas.microsoft.com/office/drawing/2014/main" id="{2893A443-446C-4B7A-A78A-E642DE7BFA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8" name="AutoShape 11039" descr="*">
          <a:extLst>
            <a:ext uri="{FF2B5EF4-FFF2-40B4-BE49-F238E27FC236}">
              <a16:creationId xmlns:a16="http://schemas.microsoft.com/office/drawing/2014/main" id="{92E3F3ED-54A5-4BE8-97B2-1E449F6928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19" name="AutoShape 11040" descr="*">
          <a:extLst>
            <a:ext uri="{FF2B5EF4-FFF2-40B4-BE49-F238E27FC236}">
              <a16:creationId xmlns:a16="http://schemas.microsoft.com/office/drawing/2014/main" id="{13540F64-8182-4D7B-9CD0-5017900325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20" name="AutoShape 11044" descr="*">
          <a:extLst>
            <a:ext uri="{FF2B5EF4-FFF2-40B4-BE49-F238E27FC236}">
              <a16:creationId xmlns:a16="http://schemas.microsoft.com/office/drawing/2014/main" id="{AE2E51B8-765E-4281-A669-BEDB6E9995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1" name="AutoShape 11045" descr="*">
          <a:extLst>
            <a:ext uri="{FF2B5EF4-FFF2-40B4-BE49-F238E27FC236}">
              <a16:creationId xmlns:a16="http://schemas.microsoft.com/office/drawing/2014/main" id="{E7674032-01D2-431C-974B-BA8EDFAD44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2" name="AutoShape 11046" descr="*">
          <a:extLst>
            <a:ext uri="{FF2B5EF4-FFF2-40B4-BE49-F238E27FC236}">
              <a16:creationId xmlns:a16="http://schemas.microsoft.com/office/drawing/2014/main" id="{F4B246FF-3CD7-443A-96AC-360A1B3EA4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3" name="AutoShape 11047" descr="*">
          <a:extLst>
            <a:ext uri="{FF2B5EF4-FFF2-40B4-BE49-F238E27FC236}">
              <a16:creationId xmlns:a16="http://schemas.microsoft.com/office/drawing/2014/main" id="{450AAD3D-2B4A-4DEF-B50D-C59A81BCDB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4" name="AutoShape 11048" descr="*">
          <a:extLst>
            <a:ext uri="{FF2B5EF4-FFF2-40B4-BE49-F238E27FC236}">
              <a16:creationId xmlns:a16="http://schemas.microsoft.com/office/drawing/2014/main" id="{FF010939-6339-4515-BE98-B271823881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25" name="AutoShape 11052" descr="*">
          <a:extLst>
            <a:ext uri="{FF2B5EF4-FFF2-40B4-BE49-F238E27FC236}">
              <a16:creationId xmlns:a16="http://schemas.microsoft.com/office/drawing/2014/main" id="{61B5D2EA-435E-4436-833D-C7FD4858F6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6" name="AutoShape 11053" descr="*">
          <a:extLst>
            <a:ext uri="{FF2B5EF4-FFF2-40B4-BE49-F238E27FC236}">
              <a16:creationId xmlns:a16="http://schemas.microsoft.com/office/drawing/2014/main" id="{724CC647-5D2E-40F8-9FF9-E8B7A542CF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7" name="AutoShape 11054" descr="*">
          <a:extLst>
            <a:ext uri="{FF2B5EF4-FFF2-40B4-BE49-F238E27FC236}">
              <a16:creationId xmlns:a16="http://schemas.microsoft.com/office/drawing/2014/main" id="{D1371D6D-C041-4385-9984-6CCF78AF77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8" name="AutoShape 11055" descr="*">
          <a:extLst>
            <a:ext uri="{FF2B5EF4-FFF2-40B4-BE49-F238E27FC236}">
              <a16:creationId xmlns:a16="http://schemas.microsoft.com/office/drawing/2014/main" id="{3B3412CA-54A5-4377-ADE3-1EA529E919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29" name="AutoShape 11056" descr="*">
          <a:extLst>
            <a:ext uri="{FF2B5EF4-FFF2-40B4-BE49-F238E27FC236}">
              <a16:creationId xmlns:a16="http://schemas.microsoft.com/office/drawing/2014/main" id="{CC9729A6-531A-4542-96F3-BAD86829FB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30" name="AutoShape 11060" descr="*">
          <a:extLst>
            <a:ext uri="{FF2B5EF4-FFF2-40B4-BE49-F238E27FC236}">
              <a16:creationId xmlns:a16="http://schemas.microsoft.com/office/drawing/2014/main" id="{9B008C3E-4197-4EF5-855C-BD6577AF17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1" name="AutoShape 11061" descr="*">
          <a:extLst>
            <a:ext uri="{FF2B5EF4-FFF2-40B4-BE49-F238E27FC236}">
              <a16:creationId xmlns:a16="http://schemas.microsoft.com/office/drawing/2014/main" id="{13227FCA-9EDC-4688-B746-F28BA8B608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2" name="AutoShape 11062" descr="*">
          <a:extLst>
            <a:ext uri="{FF2B5EF4-FFF2-40B4-BE49-F238E27FC236}">
              <a16:creationId xmlns:a16="http://schemas.microsoft.com/office/drawing/2014/main" id="{D7872D4D-57EA-4022-AC50-C65B0CA386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3" name="AutoShape 11063" descr="*">
          <a:extLst>
            <a:ext uri="{FF2B5EF4-FFF2-40B4-BE49-F238E27FC236}">
              <a16:creationId xmlns:a16="http://schemas.microsoft.com/office/drawing/2014/main" id="{A639ADB2-AFE4-4C23-A401-8685776B5E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4" name="AutoShape 11064" descr="*">
          <a:extLst>
            <a:ext uri="{FF2B5EF4-FFF2-40B4-BE49-F238E27FC236}">
              <a16:creationId xmlns:a16="http://schemas.microsoft.com/office/drawing/2014/main" id="{73A56313-9358-4024-93B9-903E2191E9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35" name="AutoShape 11068" descr="*">
          <a:extLst>
            <a:ext uri="{FF2B5EF4-FFF2-40B4-BE49-F238E27FC236}">
              <a16:creationId xmlns:a16="http://schemas.microsoft.com/office/drawing/2014/main" id="{93C5C7B3-917F-4681-AE1E-DB7E063A2E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6" name="AutoShape 11069" descr="*">
          <a:extLst>
            <a:ext uri="{FF2B5EF4-FFF2-40B4-BE49-F238E27FC236}">
              <a16:creationId xmlns:a16="http://schemas.microsoft.com/office/drawing/2014/main" id="{46E96B1A-A7A6-4759-B68F-3811F56714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7" name="AutoShape 11070" descr="*">
          <a:extLst>
            <a:ext uri="{FF2B5EF4-FFF2-40B4-BE49-F238E27FC236}">
              <a16:creationId xmlns:a16="http://schemas.microsoft.com/office/drawing/2014/main" id="{FA6B91B0-936D-48FC-8008-41404656FB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8" name="AutoShape 11071" descr="*">
          <a:extLst>
            <a:ext uri="{FF2B5EF4-FFF2-40B4-BE49-F238E27FC236}">
              <a16:creationId xmlns:a16="http://schemas.microsoft.com/office/drawing/2014/main" id="{5BAFAEAF-B270-42D4-8647-814914919E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39" name="AutoShape 11072" descr="*">
          <a:extLst>
            <a:ext uri="{FF2B5EF4-FFF2-40B4-BE49-F238E27FC236}">
              <a16:creationId xmlns:a16="http://schemas.microsoft.com/office/drawing/2014/main" id="{F7FACF20-26B0-49E5-8176-E818E18B06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40" name="AutoShape 11076" descr="*">
          <a:extLst>
            <a:ext uri="{FF2B5EF4-FFF2-40B4-BE49-F238E27FC236}">
              <a16:creationId xmlns:a16="http://schemas.microsoft.com/office/drawing/2014/main" id="{DD4ED9AE-FDD1-4D96-A22B-6257227F43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1" name="AutoShape 11077" descr="*">
          <a:extLst>
            <a:ext uri="{FF2B5EF4-FFF2-40B4-BE49-F238E27FC236}">
              <a16:creationId xmlns:a16="http://schemas.microsoft.com/office/drawing/2014/main" id="{19763475-61E4-4225-B0BF-EC5766FAD0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2" name="AutoShape 11078" descr="*">
          <a:extLst>
            <a:ext uri="{FF2B5EF4-FFF2-40B4-BE49-F238E27FC236}">
              <a16:creationId xmlns:a16="http://schemas.microsoft.com/office/drawing/2014/main" id="{C4259562-2D93-47E0-B55B-CCA68A7102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3" name="AutoShape 11079" descr="*">
          <a:extLst>
            <a:ext uri="{FF2B5EF4-FFF2-40B4-BE49-F238E27FC236}">
              <a16:creationId xmlns:a16="http://schemas.microsoft.com/office/drawing/2014/main" id="{A69DD3AF-840D-4BEE-AA09-A479EA9C8C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4" name="AutoShape 11080" descr="*">
          <a:extLst>
            <a:ext uri="{FF2B5EF4-FFF2-40B4-BE49-F238E27FC236}">
              <a16:creationId xmlns:a16="http://schemas.microsoft.com/office/drawing/2014/main" id="{08602689-CC20-4963-8C62-68A91BF315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45" name="AutoShape 11084" descr="*">
          <a:extLst>
            <a:ext uri="{FF2B5EF4-FFF2-40B4-BE49-F238E27FC236}">
              <a16:creationId xmlns:a16="http://schemas.microsoft.com/office/drawing/2014/main" id="{B5149EBA-BD6E-44E7-8D45-730E566B0A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6" name="AutoShape 11099" descr="*">
          <a:extLst>
            <a:ext uri="{FF2B5EF4-FFF2-40B4-BE49-F238E27FC236}">
              <a16:creationId xmlns:a16="http://schemas.microsoft.com/office/drawing/2014/main" id="{9D81FC3E-CD29-4DA1-815C-60BC7A8389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7" name="AutoShape 11100" descr="*">
          <a:extLst>
            <a:ext uri="{FF2B5EF4-FFF2-40B4-BE49-F238E27FC236}">
              <a16:creationId xmlns:a16="http://schemas.microsoft.com/office/drawing/2014/main" id="{5A35195C-0547-4CF3-BE7B-7661A769D8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8" name="AutoShape 11101" descr="*">
          <a:extLst>
            <a:ext uri="{FF2B5EF4-FFF2-40B4-BE49-F238E27FC236}">
              <a16:creationId xmlns:a16="http://schemas.microsoft.com/office/drawing/2014/main" id="{1D5F3702-B72D-42CC-852C-68505EED82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49" name="AutoShape 11102" descr="*">
          <a:extLst>
            <a:ext uri="{FF2B5EF4-FFF2-40B4-BE49-F238E27FC236}">
              <a16:creationId xmlns:a16="http://schemas.microsoft.com/office/drawing/2014/main" id="{43A8C597-DC60-43B1-B6BB-535107CACA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0" name="AutoShape 11103" descr="*">
          <a:extLst>
            <a:ext uri="{FF2B5EF4-FFF2-40B4-BE49-F238E27FC236}">
              <a16:creationId xmlns:a16="http://schemas.microsoft.com/office/drawing/2014/main" id="{055DDE28-ED76-49A7-96C5-333C31059A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1" name="AutoShape 11104" descr="*">
          <a:extLst>
            <a:ext uri="{FF2B5EF4-FFF2-40B4-BE49-F238E27FC236}">
              <a16:creationId xmlns:a16="http://schemas.microsoft.com/office/drawing/2014/main" id="{F31336F1-4B2E-441B-B9C1-CC0443D0BA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2" name="AutoShape 11105" descr="*">
          <a:extLst>
            <a:ext uri="{FF2B5EF4-FFF2-40B4-BE49-F238E27FC236}">
              <a16:creationId xmlns:a16="http://schemas.microsoft.com/office/drawing/2014/main" id="{821162B4-EA53-449E-AABD-F74B531A56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3" name="AutoShape 11106" descr="*">
          <a:extLst>
            <a:ext uri="{FF2B5EF4-FFF2-40B4-BE49-F238E27FC236}">
              <a16:creationId xmlns:a16="http://schemas.microsoft.com/office/drawing/2014/main" id="{826CCE03-40F1-416A-9D3A-6EF55AC3B2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54" name="AutoShape 11107" descr="*">
          <a:extLst>
            <a:ext uri="{FF2B5EF4-FFF2-40B4-BE49-F238E27FC236}">
              <a16:creationId xmlns:a16="http://schemas.microsoft.com/office/drawing/2014/main" id="{CC601473-57E0-4FD5-8C48-41639EFA9D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55" name="AutoShape 11108" descr="*">
          <a:extLst>
            <a:ext uri="{FF2B5EF4-FFF2-40B4-BE49-F238E27FC236}">
              <a16:creationId xmlns:a16="http://schemas.microsoft.com/office/drawing/2014/main" id="{C793F151-3C5C-429E-A61D-957700B1796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56" name="AutoShape 11109" descr="*">
          <a:extLst>
            <a:ext uri="{FF2B5EF4-FFF2-40B4-BE49-F238E27FC236}">
              <a16:creationId xmlns:a16="http://schemas.microsoft.com/office/drawing/2014/main" id="{B5AC47B2-DEB9-4701-BC0E-E0291B5120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57" name="AutoShape 11110" descr="*">
          <a:extLst>
            <a:ext uri="{FF2B5EF4-FFF2-40B4-BE49-F238E27FC236}">
              <a16:creationId xmlns:a16="http://schemas.microsoft.com/office/drawing/2014/main" id="{94A5387E-F22E-4A4F-957D-29287061ACC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8" name="AutoShape 11111" descr="*">
          <a:extLst>
            <a:ext uri="{FF2B5EF4-FFF2-40B4-BE49-F238E27FC236}">
              <a16:creationId xmlns:a16="http://schemas.microsoft.com/office/drawing/2014/main" id="{B0ADE7A3-2E9C-4CF7-9A63-274AF0E9CE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59" name="AutoShape 11112" descr="*">
          <a:extLst>
            <a:ext uri="{FF2B5EF4-FFF2-40B4-BE49-F238E27FC236}">
              <a16:creationId xmlns:a16="http://schemas.microsoft.com/office/drawing/2014/main" id="{CD68BC33-9C3D-48C6-A508-E7EE622D17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0" name="AutoShape 11113" descr="*">
          <a:extLst>
            <a:ext uri="{FF2B5EF4-FFF2-40B4-BE49-F238E27FC236}">
              <a16:creationId xmlns:a16="http://schemas.microsoft.com/office/drawing/2014/main" id="{8C14BDD5-3F28-4025-BAC7-E7E4E43B48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1" name="AutoShape 11114" descr="*">
          <a:extLst>
            <a:ext uri="{FF2B5EF4-FFF2-40B4-BE49-F238E27FC236}">
              <a16:creationId xmlns:a16="http://schemas.microsoft.com/office/drawing/2014/main" id="{477BB42A-503F-47CF-802D-2DC3DD9DB3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62" name="AutoShape 11115" descr="*">
          <a:extLst>
            <a:ext uri="{FF2B5EF4-FFF2-40B4-BE49-F238E27FC236}">
              <a16:creationId xmlns:a16="http://schemas.microsoft.com/office/drawing/2014/main" id="{EC730B18-3E98-4103-BBFE-AAFAC97112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63" name="AutoShape 11116" descr="*">
          <a:extLst>
            <a:ext uri="{FF2B5EF4-FFF2-40B4-BE49-F238E27FC236}">
              <a16:creationId xmlns:a16="http://schemas.microsoft.com/office/drawing/2014/main" id="{5CA93D2E-20E1-4C37-ACDA-20D32AB6B9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64" name="AutoShape 11117" descr="*">
          <a:extLst>
            <a:ext uri="{FF2B5EF4-FFF2-40B4-BE49-F238E27FC236}">
              <a16:creationId xmlns:a16="http://schemas.microsoft.com/office/drawing/2014/main" id="{CC3E66D2-D5A8-4A5B-B96A-610CFBCB7C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65" name="AutoShape 11118" descr="*">
          <a:extLst>
            <a:ext uri="{FF2B5EF4-FFF2-40B4-BE49-F238E27FC236}">
              <a16:creationId xmlns:a16="http://schemas.microsoft.com/office/drawing/2014/main" id="{6DDA7100-9907-4AE3-9EB0-94448E0D4F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6" name="AutoShape 11119" descr="*">
          <a:extLst>
            <a:ext uri="{FF2B5EF4-FFF2-40B4-BE49-F238E27FC236}">
              <a16:creationId xmlns:a16="http://schemas.microsoft.com/office/drawing/2014/main" id="{4448BC97-8DA7-4898-89AB-9149310719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7" name="AutoShape 11120" descr="*">
          <a:extLst>
            <a:ext uri="{FF2B5EF4-FFF2-40B4-BE49-F238E27FC236}">
              <a16:creationId xmlns:a16="http://schemas.microsoft.com/office/drawing/2014/main" id="{9CCFE7CC-634E-4554-AF35-5322A58FCB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8" name="AutoShape 11121" descr="*">
          <a:extLst>
            <a:ext uri="{FF2B5EF4-FFF2-40B4-BE49-F238E27FC236}">
              <a16:creationId xmlns:a16="http://schemas.microsoft.com/office/drawing/2014/main" id="{2B6D647E-BEF5-4DF1-BEE8-6BF73E4265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69" name="AutoShape 11122" descr="*">
          <a:extLst>
            <a:ext uri="{FF2B5EF4-FFF2-40B4-BE49-F238E27FC236}">
              <a16:creationId xmlns:a16="http://schemas.microsoft.com/office/drawing/2014/main" id="{1F07369B-ED1C-45BB-88D2-A14AF9F4C7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0" name="AutoShape 11123" descr="*">
          <a:extLst>
            <a:ext uri="{FF2B5EF4-FFF2-40B4-BE49-F238E27FC236}">
              <a16:creationId xmlns:a16="http://schemas.microsoft.com/office/drawing/2014/main" id="{583131F8-DDF6-40B1-A8D7-F061A978B9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1" name="AutoShape 11124" descr="*">
          <a:extLst>
            <a:ext uri="{FF2B5EF4-FFF2-40B4-BE49-F238E27FC236}">
              <a16:creationId xmlns:a16="http://schemas.microsoft.com/office/drawing/2014/main" id="{EB535F15-7AF8-4AEB-9912-767D981DD1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2" name="AutoShape 11125" descr="*">
          <a:extLst>
            <a:ext uri="{FF2B5EF4-FFF2-40B4-BE49-F238E27FC236}">
              <a16:creationId xmlns:a16="http://schemas.microsoft.com/office/drawing/2014/main" id="{CF2A7E4F-C826-43AA-A7C3-A8AD2F723A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3" name="AutoShape 11126" descr="*">
          <a:extLst>
            <a:ext uri="{FF2B5EF4-FFF2-40B4-BE49-F238E27FC236}">
              <a16:creationId xmlns:a16="http://schemas.microsoft.com/office/drawing/2014/main" id="{25924B58-3750-44C3-AD73-5C33F63E88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4" name="AutoShape 11127" descr="*">
          <a:extLst>
            <a:ext uri="{FF2B5EF4-FFF2-40B4-BE49-F238E27FC236}">
              <a16:creationId xmlns:a16="http://schemas.microsoft.com/office/drawing/2014/main" id="{CE5CD013-844E-402B-899C-17D5B78ACB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5" name="AutoShape 11128" descr="*">
          <a:extLst>
            <a:ext uri="{FF2B5EF4-FFF2-40B4-BE49-F238E27FC236}">
              <a16:creationId xmlns:a16="http://schemas.microsoft.com/office/drawing/2014/main" id="{68F9F902-50A4-44F4-821B-8B55CCF8DC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6" name="AutoShape 11129" descr="*">
          <a:extLst>
            <a:ext uri="{FF2B5EF4-FFF2-40B4-BE49-F238E27FC236}">
              <a16:creationId xmlns:a16="http://schemas.microsoft.com/office/drawing/2014/main" id="{114CEBDA-B259-484D-B0EF-1CE3E1DE96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77" name="AutoShape 11130" descr="*">
          <a:extLst>
            <a:ext uri="{FF2B5EF4-FFF2-40B4-BE49-F238E27FC236}">
              <a16:creationId xmlns:a16="http://schemas.microsoft.com/office/drawing/2014/main" id="{6C0E587B-5322-4835-B7DD-EDE3D3A0D9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8" name="AutoShape 11131" descr="*">
          <a:extLst>
            <a:ext uri="{FF2B5EF4-FFF2-40B4-BE49-F238E27FC236}">
              <a16:creationId xmlns:a16="http://schemas.microsoft.com/office/drawing/2014/main" id="{91EC88F3-0B16-4AC6-A940-EC803E897B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79" name="AutoShape 11132" descr="*">
          <a:extLst>
            <a:ext uri="{FF2B5EF4-FFF2-40B4-BE49-F238E27FC236}">
              <a16:creationId xmlns:a16="http://schemas.microsoft.com/office/drawing/2014/main" id="{A1602630-54FA-4690-AD33-69D08AE5C4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0" name="AutoShape 11133" descr="*">
          <a:extLst>
            <a:ext uri="{FF2B5EF4-FFF2-40B4-BE49-F238E27FC236}">
              <a16:creationId xmlns:a16="http://schemas.microsoft.com/office/drawing/2014/main" id="{777B6046-C5AF-4C69-8767-04A0925C30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1" name="AutoShape 11134" descr="*">
          <a:extLst>
            <a:ext uri="{FF2B5EF4-FFF2-40B4-BE49-F238E27FC236}">
              <a16:creationId xmlns:a16="http://schemas.microsoft.com/office/drawing/2014/main" id="{4CF45B4F-3CAD-4BF2-B240-3D61E175C7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82" name="AutoShape 11135" descr="*">
          <a:extLst>
            <a:ext uri="{FF2B5EF4-FFF2-40B4-BE49-F238E27FC236}">
              <a16:creationId xmlns:a16="http://schemas.microsoft.com/office/drawing/2014/main" id="{3817D02C-7EA5-4687-8CFB-98DA0E699E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83" name="AutoShape 11136" descr="*">
          <a:extLst>
            <a:ext uri="{FF2B5EF4-FFF2-40B4-BE49-F238E27FC236}">
              <a16:creationId xmlns:a16="http://schemas.microsoft.com/office/drawing/2014/main" id="{9DC68DD6-E1FA-4919-B4EF-9F713C4FED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84" name="AutoShape 11137" descr="*">
          <a:extLst>
            <a:ext uri="{FF2B5EF4-FFF2-40B4-BE49-F238E27FC236}">
              <a16:creationId xmlns:a16="http://schemas.microsoft.com/office/drawing/2014/main" id="{DCF03580-E01B-40A2-A211-3F1CF89DEE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85" name="AutoShape 11138" descr="*">
          <a:extLst>
            <a:ext uri="{FF2B5EF4-FFF2-40B4-BE49-F238E27FC236}">
              <a16:creationId xmlns:a16="http://schemas.microsoft.com/office/drawing/2014/main" id="{E7707527-12A6-47CB-9300-41F4B1183E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6" name="AutoShape 11139" descr="*">
          <a:extLst>
            <a:ext uri="{FF2B5EF4-FFF2-40B4-BE49-F238E27FC236}">
              <a16:creationId xmlns:a16="http://schemas.microsoft.com/office/drawing/2014/main" id="{274CD2BE-5843-4573-A034-EFCB7A718A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7" name="AutoShape 11140" descr="*">
          <a:extLst>
            <a:ext uri="{FF2B5EF4-FFF2-40B4-BE49-F238E27FC236}">
              <a16:creationId xmlns:a16="http://schemas.microsoft.com/office/drawing/2014/main" id="{ECC22B32-81D5-4527-BD47-54E6BD6D72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8" name="AutoShape 11141" descr="*">
          <a:extLst>
            <a:ext uri="{FF2B5EF4-FFF2-40B4-BE49-F238E27FC236}">
              <a16:creationId xmlns:a16="http://schemas.microsoft.com/office/drawing/2014/main" id="{F7DD56C4-E09D-42B8-9564-3F2A9EE259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89" name="AutoShape 11142" descr="*">
          <a:extLst>
            <a:ext uri="{FF2B5EF4-FFF2-40B4-BE49-F238E27FC236}">
              <a16:creationId xmlns:a16="http://schemas.microsoft.com/office/drawing/2014/main" id="{0D5A7573-3C43-4A3C-B348-D505167EBE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0" name="AutoShape 11143" descr="*">
          <a:extLst>
            <a:ext uri="{FF2B5EF4-FFF2-40B4-BE49-F238E27FC236}">
              <a16:creationId xmlns:a16="http://schemas.microsoft.com/office/drawing/2014/main" id="{8F931FB8-6F94-4C3B-A512-1554B9CCB7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1" name="AutoShape 11144" descr="*">
          <a:extLst>
            <a:ext uri="{FF2B5EF4-FFF2-40B4-BE49-F238E27FC236}">
              <a16:creationId xmlns:a16="http://schemas.microsoft.com/office/drawing/2014/main" id="{289B7164-04AA-4451-B41B-CCF6238509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2" name="AutoShape 11145" descr="*">
          <a:extLst>
            <a:ext uri="{FF2B5EF4-FFF2-40B4-BE49-F238E27FC236}">
              <a16:creationId xmlns:a16="http://schemas.microsoft.com/office/drawing/2014/main" id="{2E3980E6-2169-450F-84B8-1835E9D7B4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3" name="AutoShape 11146" descr="*">
          <a:extLst>
            <a:ext uri="{FF2B5EF4-FFF2-40B4-BE49-F238E27FC236}">
              <a16:creationId xmlns:a16="http://schemas.microsoft.com/office/drawing/2014/main" id="{29B2FEB1-09C4-438E-944C-FC7016E92F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794" name="AutoShape 11011" descr="*">
          <a:extLst>
            <a:ext uri="{FF2B5EF4-FFF2-40B4-BE49-F238E27FC236}">
              <a16:creationId xmlns:a16="http://schemas.microsoft.com/office/drawing/2014/main" id="{9D507872-48D0-4889-B579-24C5860DCDE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5" name="AutoShape 11012" descr="*">
          <a:extLst>
            <a:ext uri="{FF2B5EF4-FFF2-40B4-BE49-F238E27FC236}">
              <a16:creationId xmlns:a16="http://schemas.microsoft.com/office/drawing/2014/main" id="{769F3444-F105-4BAA-B36A-0A8B1CF020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6" name="AutoShape 11013" descr="*">
          <a:extLst>
            <a:ext uri="{FF2B5EF4-FFF2-40B4-BE49-F238E27FC236}">
              <a16:creationId xmlns:a16="http://schemas.microsoft.com/office/drawing/2014/main" id="{34A9B5A4-9A9B-47F6-8DE8-5B6A6AFE7C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7" name="AutoShape 11014" descr="*">
          <a:extLst>
            <a:ext uri="{FF2B5EF4-FFF2-40B4-BE49-F238E27FC236}">
              <a16:creationId xmlns:a16="http://schemas.microsoft.com/office/drawing/2014/main" id="{C565962A-68EB-4522-9EF2-BA8C73B95E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798" name="AutoShape 11015" descr="*">
          <a:extLst>
            <a:ext uri="{FF2B5EF4-FFF2-40B4-BE49-F238E27FC236}">
              <a16:creationId xmlns:a16="http://schemas.microsoft.com/office/drawing/2014/main" id="{0F8647E3-A01F-474B-9486-701046C420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799" name="AutoShape 11016" descr="*">
          <a:extLst>
            <a:ext uri="{FF2B5EF4-FFF2-40B4-BE49-F238E27FC236}">
              <a16:creationId xmlns:a16="http://schemas.microsoft.com/office/drawing/2014/main" id="{2C97626C-5568-4D04-86BA-E2DB7A5968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0" name="AutoShape 11017" descr="*">
          <a:extLst>
            <a:ext uri="{FF2B5EF4-FFF2-40B4-BE49-F238E27FC236}">
              <a16:creationId xmlns:a16="http://schemas.microsoft.com/office/drawing/2014/main" id="{53A2EBC5-F66C-4960-8B16-7274A7C00A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1" name="AutoShape 11018" descr="*">
          <a:extLst>
            <a:ext uri="{FF2B5EF4-FFF2-40B4-BE49-F238E27FC236}">
              <a16:creationId xmlns:a16="http://schemas.microsoft.com/office/drawing/2014/main" id="{F57107D7-E190-4B5E-9FF6-0F715E34C7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2" name="AutoShape 11019" descr="*">
          <a:extLst>
            <a:ext uri="{FF2B5EF4-FFF2-40B4-BE49-F238E27FC236}">
              <a16:creationId xmlns:a16="http://schemas.microsoft.com/office/drawing/2014/main" id="{A5DA2C84-6ED0-4E58-B98B-878A8EA50B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3" name="AutoShape 11020" descr="*">
          <a:extLst>
            <a:ext uri="{FF2B5EF4-FFF2-40B4-BE49-F238E27FC236}">
              <a16:creationId xmlns:a16="http://schemas.microsoft.com/office/drawing/2014/main" id="{3CC615AD-1D0D-4748-A8B9-E7E8921492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04" name="AutoShape 11021" descr="*">
          <a:extLst>
            <a:ext uri="{FF2B5EF4-FFF2-40B4-BE49-F238E27FC236}">
              <a16:creationId xmlns:a16="http://schemas.microsoft.com/office/drawing/2014/main" id="{9565BF21-D458-4807-8EEF-B594F0A6B0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5" name="AutoShape 11022" descr="*">
          <a:extLst>
            <a:ext uri="{FF2B5EF4-FFF2-40B4-BE49-F238E27FC236}">
              <a16:creationId xmlns:a16="http://schemas.microsoft.com/office/drawing/2014/main" id="{9F2FBE45-B77A-422D-B114-47F794AA85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6" name="AutoShape 11023" descr="*">
          <a:extLst>
            <a:ext uri="{FF2B5EF4-FFF2-40B4-BE49-F238E27FC236}">
              <a16:creationId xmlns:a16="http://schemas.microsoft.com/office/drawing/2014/main" id="{506CA356-9098-43C8-8F65-F73FF5B762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7" name="AutoShape 11024" descr="*">
          <a:extLst>
            <a:ext uri="{FF2B5EF4-FFF2-40B4-BE49-F238E27FC236}">
              <a16:creationId xmlns:a16="http://schemas.microsoft.com/office/drawing/2014/main" id="{40707720-F8F0-4B29-8F67-7D7BE66035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08" name="AutoShape 11025" descr="*">
          <a:extLst>
            <a:ext uri="{FF2B5EF4-FFF2-40B4-BE49-F238E27FC236}">
              <a16:creationId xmlns:a16="http://schemas.microsoft.com/office/drawing/2014/main" id="{2ACC8DC1-8E62-4AB0-A013-6F5C2FBB35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09" name="AutoShape 11026" descr="*">
          <a:extLst>
            <a:ext uri="{FF2B5EF4-FFF2-40B4-BE49-F238E27FC236}">
              <a16:creationId xmlns:a16="http://schemas.microsoft.com/office/drawing/2014/main" id="{94CF947E-2F08-47FD-8137-6B736E0E71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0" name="AutoShape 11027" descr="*">
          <a:extLst>
            <a:ext uri="{FF2B5EF4-FFF2-40B4-BE49-F238E27FC236}">
              <a16:creationId xmlns:a16="http://schemas.microsoft.com/office/drawing/2014/main" id="{055E1588-DBF8-4622-AE78-56E9637AF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1" name="AutoShape 11028" descr="*">
          <a:extLst>
            <a:ext uri="{FF2B5EF4-FFF2-40B4-BE49-F238E27FC236}">
              <a16:creationId xmlns:a16="http://schemas.microsoft.com/office/drawing/2014/main" id="{C1DAC6F3-DE7B-46C8-9BB5-881180AA5C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2" name="AutoShape 11029" descr="*">
          <a:extLst>
            <a:ext uri="{FF2B5EF4-FFF2-40B4-BE49-F238E27FC236}">
              <a16:creationId xmlns:a16="http://schemas.microsoft.com/office/drawing/2014/main" id="{18346AD9-674F-47B9-871A-CE61BCFF33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3" name="AutoShape 11030" descr="*">
          <a:extLst>
            <a:ext uri="{FF2B5EF4-FFF2-40B4-BE49-F238E27FC236}">
              <a16:creationId xmlns:a16="http://schemas.microsoft.com/office/drawing/2014/main" id="{20612A67-D590-49C6-9DD8-92EEA7405D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14" name="AutoShape 11031" descr="*">
          <a:extLst>
            <a:ext uri="{FF2B5EF4-FFF2-40B4-BE49-F238E27FC236}">
              <a16:creationId xmlns:a16="http://schemas.microsoft.com/office/drawing/2014/main" id="{30FEB54D-5ED5-4A5D-94E4-CB2BA9498F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5" name="AutoShape 11032" descr="*">
          <a:extLst>
            <a:ext uri="{FF2B5EF4-FFF2-40B4-BE49-F238E27FC236}">
              <a16:creationId xmlns:a16="http://schemas.microsoft.com/office/drawing/2014/main" id="{E166B689-B1AE-460B-9AB8-617F4D6FA5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6" name="AutoShape 11033" descr="*">
          <a:extLst>
            <a:ext uri="{FF2B5EF4-FFF2-40B4-BE49-F238E27FC236}">
              <a16:creationId xmlns:a16="http://schemas.microsoft.com/office/drawing/2014/main" id="{5B0F4911-6A23-4165-AC50-C6BF920DD1F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7" name="AutoShape 11034" descr="*">
          <a:extLst>
            <a:ext uri="{FF2B5EF4-FFF2-40B4-BE49-F238E27FC236}">
              <a16:creationId xmlns:a16="http://schemas.microsoft.com/office/drawing/2014/main" id="{E709448A-0ED2-40E2-9F0D-338A3AEA96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18" name="AutoShape 11035" descr="*">
          <a:extLst>
            <a:ext uri="{FF2B5EF4-FFF2-40B4-BE49-F238E27FC236}">
              <a16:creationId xmlns:a16="http://schemas.microsoft.com/office/drawing/2014/main" id="{E54F07CC-8EB6-4210-B3BC-96212DEB0A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19" name="AutoShape 11036" descr="*">
          <a:extLst>
            <a:ext uri="{FF2B5EF4-FFF2-40B4-BE49-F238E27FC236}">
              <a16:creationId xmlns:a16="http://schemas.microsoft.com/office/drawing/2014/main" id="{A86C3453-3214-4D8B-9AAC-26011E4485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0" name="AutoShape 11037" descr="*">
          <a:extLst>
            <a:ext uri="{FF2B5EF4-FFF2-40B4-BE49-F238E27FC236}">
              <a16:creationId xmlns:a16="http://schemas.microsoft.com/office/drawing/2014/main" id="{C7D05F12-29A4-41AD-AC86-88BD3328BD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1" name="AutoShape 11038" descr="*">
          <a:extLst>
            <a:ext uri="{FF2B5EF4-FFF2-40B4-BE49-F238E27FC236}">
              <a16:creationId xmlns:a16="http://schemas.microsoft.com/office/drawing/2014/main" id="{363E9F26-07F5-4384-BFB8-CA45795908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2" name="AutoShape 11039" descr="*">
          <a:extLst>
            <a:ext uri="{FF2B5EF4-FFF2-40B4-BE49-F238E27FC236}">
              <a16:creationId xmlns:a16="http://schemas.microsoft.com/office/drawing/2014/main" id="{A97B4B95-8C46-4D89-97FE-0E3E629FF8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3" name="AutoShape 11040" descr="*">
          <a:extLst>
            <a:ext uri="{FF2B5EF4-FFF2-40B4-BE49-F238E27FC236}">
              <a16:creationId xmlns:a16="http://schemas.microsoft.com/office/drawing/2014/main" id="{C7B66056-813E-4DE2-A0DF-92DCB200380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24" name="AutoShape 11044" descr="*">
          <a:extLst>
            <a:ext uri="{FF2B5EF4-FFF2-40B4-BE49-F238E27FC236}">
              <a16:creationId xmlns:a16="http://schemas.microsoft.com/office/drawing/2014/main" id="{F98960AD-6350-41F9-AA31-B56D5ACAEE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5" name="AutoShape 11045" descr="*">
          <a:extLst>
            <a:ext uri="{FF2B5EF4-FFF2-40B4-BE49-F238E27FC236}">
              <a16:creationId xmlns:a16="http://schemas.microsoft.com/office/drawing/2014/main" id="{C3F29D3A-831C-4872-8AAF-75324845EB9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6" name="AutoShape 11046" descr="*">
          <a:extLst>
            <a:ext uri="{FF2B5EF4-FFF2-40B4-BE49-F238E27FC236}">
              <a16:creationId xmlns:a16="http://schemas.microsoft.com/office/drawing/2014/main" id="{0F81B882-9EE7-47D9-9271-BBDFC3B22F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7" name="AutoShape 11047" descr="*">
          <a:extLst>
            <a:ext uri="{FF2B5EF4-FFF2-40B4-BE49-F238E27FC236}">
              <a16:creationId xmlns:a16="http://schemas.microsoft.com/office/drawing/2014/main" id="{9A817003-B95B-40A7-8E1F-D37A739A36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28" name="AutoShape 11048" descr="*">
          <a:extLst>
            <a:ext uri="{FF2B5EF4-FFF2-40B4-BE49-F238E27FC236}">
              <a16:creationId xmlns:a16="http://schemas.microsoft.com/office/drawing/2014/main" id="{207FB848-189D-4BF0-A3C5-0657D00213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29" name="AutoShape 11052" descr="*">
          <a:extLst>
            <a:ext uri="{FF2B5EF4-FFF2-40B4-BE49-F238E27FC236}">
              <a16:creationId xmlns:a16="http://schemas.microsoft.com/office/drawing/2014/main" id="{B714D52D-F0C8-4AC2-8D71-AF468C98A1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0" name="AutoShape 11053" descr="*">
          <a:extLst>
            <a:ext uri="{FF2B5EF4-FFF2-40B4-BE49-F238E27FC236}">
              <a16:creationId xmlns:a16="http://schemas.microsoft.com/office/drawing/2014/main" id="{06887048-1D24-474E-837D-C023919D35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1" name="AutoShape 11054" descr="*">
          <a:extLst>
            <a:ext uri="{FF2B5EF4-FFF2-40B4-BE49-F238E27FC236}">
              <a16:creationId xmlns:a16="http://schemas.microsoft.com/office/drawing/2014/main" id="{B0B17AC2-4B9E-45D6-A124-005A1FCC60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2" name="AutoShape 11055" descr="*">
          <a:extLst>
            <a:ext uri="{FF2B5EF4-FFF2-40B4-BE49-F238E27FC236}">
              <a16:creationId xmlns:a16="http://schemas.microsoft.com/office/drawing/2014/main" id="{17248A71-1FF2-4310-B675-EEAD4028CC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3" name="AutoShape 11056" descr="*">
          <a:extLst>
            <a:ext uri="{FF2B5EF4-FFF2-40B4-BE49-F238E27FC236}">
              <a16:creationId xmlns:a16="http://schemas.microsoft.com/office/drawing/2014/main" id="{BF0E8F76-1E03-47C2-8118-05194ECB88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34" name="AutoShape 11060" descr="*">
          <a:extLst>
            <a:ext uri="{FF2B5EF4-FFF2-40B4-BE49-F238E27FC236}">
              <a16:creationId xmlns:a16="http://schemas.microsoft.com/office/drawing/2014/main" id="{A1939DAE-7AC8-40B6-BAE8-D1CC7D9CE8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5" name="AutoShape 11061" descr="*">
          <a:extLst>
            <a:ext uri="{FF2B5EF4-FFF2-40B4-BE49-F238E27FC236}">
              <a16:creationId xmlns:a16="http://schemas.microsoft.com/office/drawing/2014/main" id="{0609C7D5-3F27-4EAC-A27E-82D2ACCBA2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6" name="AutoShape 11062" descr="*">
          <a:extLst>
            <a:ext uri="{FF2B5EF4-FFF2-40B4-BE49-F238E27FC236}">
              <a16:creationId xmlns:a16="http://schemas.microsoft.com/office/drawing/2014/main" id="{3469EA01-318A-4959-9B48-3CAD148627A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7" name="AutoShape 11063" descr="*">
          <a:extLst>
            <a:ext uri="{FF2B5EF4-FFF2-40B4-BE49-F238E27FC236}">
              <a16:creationId xmlns:a16="http://schemas.microsoft.com/office/drawing/2014/main" id="{CC801639-05A1-4C75-95EB-FF2891B305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38" name="AutoShape 11064" descr="*">
          <a:extLst>
            <a:ext uri="{FF2B5EF4-FFF2-40B4-BE49-F238E27FC236}">
              <a16:creationId xmlns:a16="http://schemas.microsoft.com/office/drawing/2014/main" id="{B1A84AF5-1B87-4245-9109-AF08CD80A2D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39" name="AutoShape 11068" descr="*">
          <a:extLst>
            <a:ext uri="{FF2B5EF4-FFF2-40B4-BE49-F238E27FC236}">
              <a16:creationId xmlns:a16="http://schemas.microsoft.com/office/drawing/2014/main" id="{E27969B0-CE18-4CA1-A4C6-7A75325EB9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0" name="AutoShape 11069" descr="*">
          <a:extLst>
            <a:ext uri="{FF2B5EF4-FFF2-40B4-BE49-F238E27FC236}">
              <a16:creationId xmlns:a16="http://schemas.microsoft.com/office/drawing/2014/main" id="{2D573C4E-FE97-415E-8342-0A5ACFF171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1" name="AutoShape 11070" descr="*">
          <a:extLst>
            <a:ext uri="{FF2B5EF4-FFF2-40B4-BE49-F238E27FC236}">
              <a16:creationId xmlns:a16="http://schemas.microsoft.com/office/drawing/2014/main" id="{50442E07-A3A2-4D14-8C86-C035109EC7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2" name="AutoShape 11071" descr="*">
          <a:extLst>
            <a:ext uri="{FF2B5EF4-FFF2-40B4-BE49-F238E27FC236}">
              <a16:creationId xmlns:a16="http://schemas.microsoft.com/office/drawing/2014/main" id="{1A3400B7-36C4-4DAC-865C-2814453D3B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3" name="AutoShape 11072" descr="*">
          <a:extLst>
            <a:ext uri="{FF2B5EF4-FFF2-40B4-BE49-F238E27FC236}">
              <a16:creationId xmlns:a16="http://schemas.microsoft.com/office/drawing/2014/main" id="{3344670A-6612-44F9-A2C9-6A2E315005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44" name="AutoShape 11076" descr="*">
          <a:extLst>
            <a:ext uri="{FF2B5EF4-FFF2-40B4-BE49-F238E27FC236}">
              <a16:creationId xmlns:a16="http://schemas.microsoft.com/office/drawing/2014/main" id="{9211D9C5-0EF4-4E16-8741-24CB78AB26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5" name="AutoShape 11077" descr="*">
          <a:extLst>
            <a:ext uri="{FF2B5EF4-FFF2-40B4-BE49-F238E27FC236}">
              <a16:creationId xmlns:a16="http://schemas.microsoft.com/office/drawing/2014/main" id="{A1D2540A-CF47-4C98-A405-11BC5E1B3C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6" name="AutoShape 11078" descr="*">
          <a:extLst>
            <a:ext uri="{FF2B5EF4-FFF2-40B4-BE49-F238E27FC236}">
              <a16:creationId xmlns:a16="http://schemas.microsoft.com/office/drawing/2014/main" id="{F12804AF-3873-4118-81E4-F9BBBBFD2F4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7" name="AutoShape 11079" descr="*">
          <a:extLst>
            <a:ext uri="{FF2B5EF4-FFF2-40B4-BE49-F238E27FC236}">
              <a16:creationId xmlns:a16="http://schemas.microsoft.com/office/drawing/2014/main" id="{61F28A74-9BBD-456E-8FEC-60FB773139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48" name="AutoShape 11080" descr="*">
          <a:extLst>
            <a:ext uri="{FF2B5EF4-FFF2-40B4-BE49-F238E27FC236}">
              <a16:creationId xmlns:a16="http://schemas.microsoft.com/office/drawing/2014/main" id="{3D2E4B0B-0F12-47C1-9CD4-A3F86481CD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49" name="AutoShape 11084" descr="*">
          <a:extLst>
            <a:ext uri="{FF2B5EF4-FFF2-40B4-BE49-F238E27FC236}">
              <a16:creationId xmlns:a16="http://schemas.microsoft.com/office/drawing/2014/main" id="{19C66EE3-6C05-449E-9539-5F4603B650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850" name="AutoShape 11098" descr="*">
          <a:extLst>
            <a:ext uri="{FF2B5EF4-FFF2-40B4-BE49-F238E27FC236}">
              <a16:creationId xmlns:a16="http://schemas.microsoft.com/office/drawing/2014/main" id="{ED658CA5-FE3B-4FD6-93E5-F9E64A0BAD3E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1" name="AutoShape 11099" descr="*">
          <a:extLst>
            <a:ext uri="{FF2B5EF4-FFF2-40B4-BE49-F238E27FC236}">
              <a16:creationId xmlns:a16="http://schemas.microsoft.com/office/drawing/2014/main" id="{EBADBBC4-1B9D-4E93-8FA3-C94B03B79B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2" name="AutoShape 11100" descr="*">
          <a:extLst>
            <a:ext uri="{FF2B5EF4-FFF2-40B4-BE49-F238E27FC236}">
              <a16:creationId xmlns:a16="http://schemas.microsoft.com/office/drawing/2014/main" id="{C31E220E-6568-4213-80EB-3F117FAA095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3" name="AutoShape 11101" descr="*">
          <a:extLst>
            <a:ext uri="{FF2B5EF4-FFF2-40B4-BE49-F238E27FC236}">
              <a16:creationId xmlns:a16="http://schemas.microsoft.com/office/drawing/2014/main" id="{A7876FEF-179C-4381-8D14-288F8C45A7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4" name="AutoShape 11102" descr="*">
          <a:extLst>
            <a:ext uri="{FF2B5EF4-FFF2-40B4-BE49-F238E27FC236}">
              <a16:creationId xmlns:a16="http://schemas.microsoft.com/office/drawing/2014/main" id="{03DE7EE5-B27D-4A0B-981B-CF07CCA9A9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5" name="AutoShape 11103" descr="*">
          <a:extLst>
            <a:ext uri="{FF2B5EF4-FFF2-40B4-BE49-F238E27FC236}">
              <a16:creationId xmlns:a16="http://schemas.microsoft.com/office/drawing/2014/main" id="{646CFEAD-2A9A-4126-A2D1-D580B3C88E1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6" name="AutoShape 11104" descr="*">
          <a:extLst>
            <a:ext uri="{FF2B5EF4-FFF2-40B4-BE49-F238E27FC236}">
              <a16:creationId xmlns:a16="http://schemas.microsoft.com/office/drawing/2014/main" id="{2F6737ED-29ED-4CB7-A3A1-6EB2AB4CCF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7" name="AutoShape 11105" descr="*">
          <a:extLst>
            <a:ext uri="{FF2B5EF4-FFF2-40B4-BE49-F238E27FC236}">
              <a16:creationId xmlns:a16="http://schemas.microsoft.com/office/drawing/2014/main" id="{CFBAECB5-F0DE-4552-9863-61ECC90512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58" name="AutoShape 11106" descr="*">
          <a:extLst>
            <a:ext uri="{FF2B5EF4-FFF2-40B4-BE49-F238E27FC236}">
              <a16:creationId xmlns:a16="http://schemas.microsoft.com/office/drawing/2014/main" id="{596FA220-ACEE-4A49-93CE-E90ED4D3B6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59" name="AutoShape 11107" descr="*">
          <a:extLst>
            <a:ext uri="{FF2B5EF4-FFF2-40B4-BE49-F238E27FC236}">
              <a16:creationId xmlns:a16="http://schemas.microsoft.com/office/drawing/2014/main" id="{C24B187A-6CA1-4576-B055-D56A1C7766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0" name="AutoShape 11108" descr="*">
          <a:extLst>
            <a:ext uri="{FF2B5EF4-FFF2-40B4-BE49-F238E27FC236}">
              <a16:creationId xmlns:a16="http://schemas.microsoft.com/office/drawing/2014/main" id="{EC2CD729-BD7E-4314-A2F3-5A93050FC39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1" name="AutoShape 11109" descr="*">
          <a:extLst>
            <a:ext uri="{FF2B5EF4-FFF2-40B4-BE49-F238E27FC236}">
              <a16:creationId xmlns:a16="http://schemas.microsoft.com/office/drawing/2014/main" id="{3BCBE113-A4B9-4ED0-B695-639B72F78C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2" name="AutoShape 11110" descr="*">
          <a:extLst>
            <a:ext uri="{FF2B5EF4-FFF2-40B4-BE49-F238E27FC236}">
              <a16:creationId xmlns:a16="http://schemas.microsoft.com/office/drawing/2014/main" id="{5BA5ABAE-CF76-4C0D-B25D-294AC52A3B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63" name="AutoShape 11111" descr="*">
          <a:extLst>
            <a:ext uri="{FF2B5EF4-FFF2-40B4-BE49-F238E27FC236}">
              <a16:creationId xmlns:a16="http://schemas.microsoft.com/office/drawing/2014/main" id="{72FE7138-95CC-48E8-936E-46C7A45E5B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64" name="AutoShape 11112" descr="*">
          <a:extLst>
            <a:ext uri="{FF2B5EF4-FFF2-40B4-BE49-F238E27FC236}">
              <a16:creationId xmlns:a16="http://schemas.microsoft.com/office/drawing/2014/main" id="{A0A064AA-C93E-4892-A7D0-E824DED118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65" name="AutoShape 11113" descr="*">
          <a:extLst>
            <a:ext uri="{FF2B5EF4-FFF2-40B4-BE49-F238E27FC236}">
              <a16:creationId xmlns:a16="http://schemas.microsoft.com/office/drawing/2014/main" id="{C2FF266E-02B0-4619-B982-05EEC97DB2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66" name="AutoShape 11114" descr="*">
          <a:extLst>
            <a:ext uri="{FF2B5EF4-FFF2-40B4-BE49-F238E27FC236}">
              <a16:creationId xmlns:a16="http://schemas.microsoft.com/office/drawing/2014/main" id="{B91B92CF-DB58-4986-84CF-2ADAFFDC2A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7" name="AutoShape 11115" descr="*">
          <a:extLst>
            <a:ext uri="{FF2B5EF4-FFF2-40B4-BE49-F238E27FC236}">
              <a16:creationId xmlns:a16="http://schemas.microsoft.com/office/drawing/2014/main" id="{960EFA18-2E22-4378-81BA-EEBFC6EB73A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8" name="AutoShape 11116" descr="*">
          <a:extLst>
            <a:ext uri="{FF2B5EF4-FFF2-40B4-BE49-F238E27FC236}">
              <a16:creationId xmlns:a16="http://schemas.microsoft.com/office/drawing/2014/main" id="{08BC9C18-95ED-4D50-90ED-FD5A2F0EB8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69" name="AutoShape 11117" descr="*">
          <a:extLst>
            <a:ext uri="{FF2B5EF4-FFF2-40B4-BE49-F238E27FC236}">
              <a16:creationId xmlns:a16="http://schemas.microsoft.com/office/drawing/2014/main" id="{08BA056E-24FF-4B85-87CC-9A729791A0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0" name="AutoShape 11118" descr="*">
          <a:extLst>
            <a:ext uri="{FF2B5EF4-FFF2-40B4-BE49-F238E27FC236}">
              <a16:creationId xmlns:a16="http://schemas.microsoft.com/office/drawing/2014/main" id="{352EB0C7-BB45-4115-B22F-B231D1F4DE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1" name="AutoShape 11119" descr="*">
          <a:extLst>
            <a:ext uri="{FF2B5EF4-FFF2-40B4-BE49-F238E27FC236}">
              <a16:creationId xmlns:a16="http://schemas.microsoft.com/office/drawing/2014/main" id="{EBF21336-9872-4362-A9B4-EE39BE7FE8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2" name="AutoShape 11120" descr="*">
          <a:extLst>
            <a:ext uri="{FF2B5EF4-FFF2-40B4-BE49-F238E27FC236}">
              <a16:creationId xmlns:a16="http://schemas.microsoft.com/office/drawing/2014/main" id="{9528CEFD-94D6-4620-84B4-A31063F2AE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3" name="AutoShape 11121" descr="*">
          <a:extLst>
            <a:ext uri="{FF2B5EF4-FFF2-40B4-BE49-F238E27FC236}">
              <a16:creationId xmlns:a16="http://schemas.microsoft.com/office/drawing/2014/main" id="{ECE0544B-00D2-4C08-9186-068E8308FC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4" name="AutoShape 11122" descr="*">
          <a:extLst>
            <a:ext uri="{FF2B5EF4-FFF2-40B4-BE49-F238E27FC236}">
              <a16:creationId xmlns:a16="http://schemas.microsoft.com/office/drawing/2014/main" id="{00F2375B-1FA7-4069-B16F-FA7919E4E4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5" name="AutoShape 11123" descr="*">
          <a:extLst>
            <a:ext uri="{FF2B5EF4-FFF2-40B4-BE49-F238E27FC236}">
              <a16:creationId xmlns:a16="http://schemas.microsoft.com/office/drawing/2014/main" id="{D465B99F-63ED-4A78-94AE-FB7E51EC90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6" name="AutoShape 11124" descr="*">
          <a:extLst>
            <a:ext uri="{FF2B5EF4-FFF2-40B4-BE49-F238E27FC236}">
              <a16:creationId xmlns:a16="http://schemas.microsoft.com/office/drawing/2014/main" id="{E93CB05F-D80E-4B4E-9B53-80B6B54FB5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7" name="AutoShape 11125" descr="*">
          <a:extLst>
            <a:ext uri="{FF2B5EF4-FFF2-40B4-BE49-F238E27FC236}">
              <a16:creationId xmlns:a16="http://schemas.microsoft.com/office/drawing/2014/main" id="{9C7E8AB3-EB15-44E1-8F09-3DA7C17C0F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78" name="AutoShape 11126" descr="*">
          <a:extLst>
            <a:ext uri="{FF2B5EF4-FFF2-40B4-BE49-F238E27FC236}">
              <a16:creationId xmlns:a16="http://schemas.microsoft.com/office/drawing/2014/main" id="{26F738F9-1BBF-434A-970D-F1A4461FAE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79" name="AutoShape 11127" descr="*">
          <a:extLst>
            <a:ext uri="{FF2B5EF4-FFF2-40B4-BE49-F238E27FC236}">
              <a16:creationId xmlns:a16="http://schemas.microsoft.com/office/drawing/2014/main" id="{7DABF8C7-8D4B-4380-AB2E-179CD58AA1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0" name="AutoShape 11128" descr="*">
          <a:extLst>
            <a:ext uri="{FF2B5EF4-FFF2-40B4-BE49-F238E27FC236}">
              <a16:creationId xmlns:a16="http://schemas.microsoft.com/office/drawing/2014/main" id="{A7069BF3-45D4-4570-B9BB-C9D2707188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1" name="AutoShape 11129" descr="*">
          <a:extLst>
            <a:ext uri="{FF2B5EF4-FFF2-40B4-BE49-F238E27FC236}">
              <a16:creationId xmlns:a16="http://schemas.microsoft.com/office/drawing/2014/main" id="{5BBBA456-2B33-47C0-9314-66878FA2283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2" name="AutoShape 11130" descr="*">
          <a:extLst>
            <a:ext uri="{FF2B5EF4-FFF2-40B4-BE49-F238E27FC236}">
              <a16:creationId xmlns:a16="http://schemas.microsoft.com/office/drawing/2014/main" id="{BD58772C-28D4-4DED-AA68-EAD0C8883C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3" name="AutoShape 11131" descr="*">
          <a:extLst>
            <a:ext uri="{FF2B5EF4-FFF2-40B4-BE49-F238E27FC236}">
              <a16:creationId xmlns:a16="http://schemas.microsoft.com/office/drawing/2014/main" id="{76CDBF97-021C-4081-B6E1-2307AB46C8E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4" name="AutoShape 11132" descr="*">
          <a:extLst>
            <a:ext uri="{FF2B5EF4-FFF2-40B4-BE49-F238E27FC236}">
              <a16:creationId xmlns:a16="http://schemas.microsoft.com/office/drawing/2014/main" id="{2E533C7D-38C9-4213-A85E-32822DAEFE0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5" name="AutoShape 11133" descr="*">
          <a:extLst>
            <a:ext uri="{FF2B5EF4-FFF2-40B4-BE49-F238E27FC236}">
              <a16:creationId xmlns:a16="http://schemas.microsoft.com/office/drawing/2014/main" id="{95038AEE-DEDF-411C-B12B-506B2AE153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86" name="AutoShape 11134" descr="*">
          <a:extLst>
            <a:ext uri="{FF2B5EF4-FFF2-40B4-BE49-F238E27FC236}">
              <a16:creationId xmlns:a16="http://schemas.microsoft.com/office/drawing/2014/main" id="{1A470808-4B9D-4609-A790-D6F1431568E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7" name="AutoShape 11135" descr="*">
          <a:extLst>
            <a:ext uri="{FF2B5EF4-FFF2-40B4-BE49-F238E27FC236}">
              <a16:creationId xmlns:a16="http://schemas.microsoft.com/office/drawing/2014/main" id="{9D0C320A-2196-44AE-BFFB-C0ECC2AF0F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8" name="AutoShape 11136" descr="*">
          <a:extLst>
            <a:ext uri="{FF2B5EF4-FFF2-40B4-BE49-F238E27FC236}">
              <a16:creationId xmlns:a16="http://schemas.microsoft.com/office/drawing/2014/main" id="{A3E5137B-6B14-4E52-9BF2-D64C80D18A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89" name="AutoShape 11137" descr="*">
          <a:extLst>
            <a:ext uri="{FF2B5EF4-FFF2-40B4-BE49-F238E27FC236}">
              <a16:creationId xmlns:a16="http://schemas.microsoft.com/office/drawing/2014/main" id="{3A7BEBBE-3C8B-4CEA-9CAF-4A5482BD2D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0" name="AutoShape 11138" descr="*">
          <a:extLst>
            <a:ext uri="{FF2B5EF4-FFF2-40B4-BE49-F238E27FC236}">
              <a16:creationId xmlns:a16="http://schemas.microsoft.com/office/drawing/2014/main" id="{AEEC929A-EEAE-4857-B8F8-3E1DC47E8D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1" name="AutoShape 11139" descr="*">
          <a:extLst>
            <a:ext uri="{FF2B5EF4-FFF2-40B4-BE49-F238E27FC236}">
              <a16:creationId xmlns:a16="http://schemas.microsoft.com/office/drawing/2014/main" id="{E9AB86FC-29C5-49E9-B15B-093780E996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2" name="AutoShape 11140" descr="*">
          <a:extLst>
            <a:ext uri="{FF2B5EF4-FFF2-40B4-BE49-F238E27FC236}">
              <a16:creationId xmlns:a16="http://schemas.microsoft.com/office/drawing/2014/main" id="{4FF90ECD-04D3-4EC1-B37F-53270E5AF7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3" name="AutoShape 11141" descr="*">
          <a:extLst>
            <a:ext uri="{FF2B5EF4-FFF2-40B4-BE49-F238E27FC236}">
              <a16:creationId xmlns:a16="http://schemas.microsoft.com/office/drawing/2014/main" id="{8A203E6C-46E4-46FA-A237-EA694DCE41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894" name="AutoShape 11142" descr="*">
          <a:extLst>
            <a:ext uri="{FF2B5EF4-FFF2-40B4-BE49-F238E27FC236}">
              <a16:creationId xmlns:a16="http://schemas.microsoft.com/office/drawing/2014/main" id="{9890A542-33A9-47C6-8C27-AD8BB40EFB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5" name="AutoShape 11143" descr="*">
          <a:extLst>
            <a:ext uri="{FF2B5EF4-FFF2-40B4-BE49-F238E27FC236}">
              <a16:creationId xmlns:a16="http://schemas.microsoft.com/office/drawing/2014/main" id="{007868BE-2023-4B27-A0A4-B6BE86D80F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6" name="AutoShape 11144" descr="*">
          <a:extLst>
            <a:ext uri="{FF2B5EF4-FFF2-40B4-BE49-F238E27FC236}">
              <a16:creationId xmlns:a16="http://schemas.microsoft.com/office/drawing/2014/main" id="{C180D9D6-67A4-4F1B-A2AC-43915A16C1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7" name="AutoShape 11145" descr="*">
          <a:extLst>
            <a:ext uri="{FF2B5EF4-FFF2-40B4-BE49-F238E27FC236}">
              <a16:creationId xmlns:a16="http://schemas.microsoft.com/office/drawing/2014/main" id="{384CE737-4158-4DAB-B4A0-ACA8D023F4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898" name="AutoShape 11146" descr="*">
          <a:extLst>
            <a:ext uri="{FF2B5EF4-FFF2-40B4-BE49-F238E27FC236}">
              <a16:creationId xmlns:a16="http://schemas.microsoft.com/office/drawing/2014/main" id="{DCB2CE43-9D9B-4814-9551-64F225B2118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3899" name="AutoShape 11011" descr="*">
          <a:extLst>
            <a:ext uri="{FF2B5EF4-FFF2-40B4-BE49-F238E27FC236}">
              <a16:creationId xmlns:a16="http://schemas.microsoft.com/office/drawing/2014/main" id="{C0AB35FF-9404-4EC5-A0B1-B2CB45F218F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0" name="AutoShape 11012" descr="*">
          <a:extLst>
            <a:ext uri="{FF2B5EF4-FFF2-40B4-BE49-F238E27FC236}">
              <a16:creationId xmlns:a16="http://schemas.microsoft.com/office/drawing/2014/main" id="{1BA693E4-F49F-492B-8CF6-DF459AD934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1" name="AutoShape 11013" descr="*">
          <a:extLst>
            <a:ext uri="{FF2B5EF4-FFF2-40B4-BE49-F238E27FC236}">
              <a16:creationId xmlns:a16="http://schemas.microsoft.com/office/drawing/2014/main" id="{F51F96BD-5982-4344-AF08-6677BAB9D1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2" name="AutoShape 11014" descr="*">
          <a:extLst>
            <a:ext uri="{FF2B5EF4-FFF2-40B4-BE49-F238E27FC236}">
              <a16:creationId xmlns:a16="http://schemas.microsoft.com/office/drawing/2014/main" id="{E7E8ACE9-B0EA-4F50-B42E-EEFFFD349D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3" name="AutoShape 11015" descr="*">
          <a:extLst>
            <a:ext uri="{FF2B5EF4-FFF2-40B4-BE49-F238E27FC236}">
              <a16:creationId xmlns:a16="http://schemas.microsoft.com/office/drawing/2014/main" id="{E87AD032-48EB-4788-BAAA-5882B16DD6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04" name="AutoShape 11016" descr="*">
          <a:extLst>
            <a:ext uri="{FF2B5EF4-FFF2-40B4-BE49-F238E27FC236}">
              <a16:creationId xmlns:a16="http://schemas.microsoft.com/office/drawing/2014/main" id="{A4303317-1BC2-4AFE-9715-943D48B3B4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5" name="AutoShape 11017" descr="*">
          <a:extLst>
            <a:ext uri="{FF2B5EF4-FFF2-40B4-BE49-F238E27FC236}">
              <a16:creationId xmlns:a16="http://schemas.microsoft.com/office/drawing/2014/main" id="{C105B7D9-8EBE-4701-AB2E-BABC299E61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6" name="AutoShape 11018" descr="*">
          <a:extLst>
            <a:ext uri="{FF2B5EF4-FFF2-40B4-BE49-F238E27FC236}">
              <a16:creationId xmlns:a16="http://schemas.microsoft.com/office/drawing/2014/main" id="{A3192A75-AE4A-4155-A27B-2FFEB1430EA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7" name="AutoShape 11019" descr="*">
          <a:extLst>
            <a:ext uri="{FF2B5EF4-FFF2-40B4-BE49-F238E27FC236}">
              <a16:creationId xmlns:a16="http://schemas.microsoft.com/office/drawing/2014/main" id="{2995C297-50F8-4FF7-974D-D5AEC4E7E3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08" name="AutoShape 11020" descr="*">
          <a:extLst>
            <a:ext uri="{FF2B5EF4-FFF2-40B4-BE49-F238E27FC236}">
              <a16:creationId xmlns:a16="http://schemas.microsoft.com/office/drawing/2014/main" id="{591633E2-A919-440D-9675-C558360E19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09" name="AutoShape 11021" descr="*">
          <a:extLst>
            <a:ext uri="{FF2B5EF4-FFF2-40B4-BE49-F238E27FC236}">
              <a16:creationId xmlns:a16="http://schemas.microsoft.com/office/drawing/2014/main" id="{CCF02094-EF04-4119-9178-948F5E44994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0" name="AutoShape 11022" descr="*">
          <a:extLst>
            <a:ext uri="{FF2B5EF4-FFF2-40B4-BE49-F238E27FC236}">
              <a16:creationId xmlns:a16="http://schemas.microsoft.com/office/drawing/2014/main" id="{D7834148-9786-496D-9C36-8139D5B79F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1" name="AutoShape 11023" descr="*">
          <a:extLst>
            <a:ext uri="{FF2B5EF4-FFF2-40B4-BE49-F238E27FC236}">
              <a16:creationId xmlns:a16="http://schemas.microsoft.com/office/drawing/2014/main" id="{DE81E2BA-FF2B-4FBB-93E5-9DD1749C6D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2" name="AutoShape 11024" descr="*">
          <a:extLst>
            <a:ext uri="{FF2B5EF4-FFF2-40B4-BE49-F238E27FC236}">
              <a16:creationId xmlns:a16="http://schemas.microsoft.com/office/drawing/2014/main" id="{10DF6F18-D366-40E9-938A-9EB72A5E43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3" name="AutoShape 11025" descr="*">
          <a:extLst>
            <a:ext uri="{FF2B5EF4-FFF2-40B4-BE49-F238E27FC236}">
              <a16:creationId xmlns:a16="http://schemas.microsoft.com/office/drawing/2014/main" id="{D2343E3E-1DF0-45D1-AF5D-E8F9D06F00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14" name="AutoShape 11026" descr="*">
          <a:extLst>
            <a:ext uri="{FF2B5EF4-FFF2-40B4-BE49-F238E27FC236}">
              <a16:creationId xmlns:a16="http://schemas.microsoft.com/office/drawing/2014/main" id="{6601E50F-1B6D-4DDE-B604-1554A911BB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5" name="AutoShape 11027" descr="*">
          <a:extLst>
            <a:ext uri="{FF2B5EF4-FFF2-40B4-BE49-F238E27FC236}">
              <a16:creationId xmlns:a16="http://schemas.microsoft.com/office/drawing/2014/main" id="{71E11DD6-BA39-4777-98AD-4470531B4E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6" name="AutoShape 11028" descr="*">
          <a:extLst>
            <a:ext uri="{FF2B5EF4-FFF2-40B4-BE49-F238E27FC236}">
              <a16:creationId xmlns:a16="http://schemas.microsoft.com/office/drawing/2014/main" id="{E70D4708-400D-4A47-AA50-CE41509081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7" name="AutoShape 11029" descr="*">
          <a:extLst>
            <a:ext uri="{FF2B5EF4-FFF2-40B4-BE49-F238E27FC236}">
              <a16:creationId xmlns:a16="http://schemas.microsoft.com/office/drawing/2014/main" id="{C86A0F75-037D-4A2D-B515-9D5BFFB6E6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18" name="AutoShape 11030" descr="*">
          <a:extLst>
            <a:ext uri="{FF2B5EF4-FFF2-40B4-BE49-F238E27FC236}">
              <a16:creationId xmlns:a16="http://schemas.microsoft.com/office/drawing/2014/main" id="{305EA16C-A88E-4F88-89FD-EE76E75BBF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19" name="AutoShape 11031" descr="*">
          <a:extLst>
            <a:ext uri="{FF2B5EF4-FFF2-40B4-BE49-F238E27FC236}">
              <a16:creationId xmlns:a16="http://schemas.microsoft.com/office/drawing/2014/main" id="{2595DA1A-8B64-46E8-900F-3513722123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0" name="AutoShape 11032" descr="*">
          <a:extLst>
            <a:ext uri="{FF2B5EF4-FFF2-40B4-BE49-F238E27FC236}">
              <a16:creationId xmlns:a16="http://schemas.microsoft.com/office/drawing/2014/main" id="{D56E15FC-1DEF-448D-B217-2CFAB04C82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1" name="AutoShape 11033" descr="*">
          <a:extLst>
            <a:ext uri="{FF2B5EF4-FFF2-40B4-BE49-F238E27FC236}">
              <a16:creationId xmlns:a16="http://schemas.microsoft.com/office/drawing/2014/main" id="{53BBC429-1AF1-4E9E-8507-1B0D08BE48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2" name="AutoShape 11034" descr="*">
          <a:extLst>
            <a:ext uri="{FF2B5EF4-FFF2-40B4-BE49-F238E27FC236}">
              <a16:creationId xmlns:a16="http://schemas.microsoft.com/office/drawing/2014/main" id="{4DF49A1D-A30F-42CD-9AC2-93B9357B40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3" name="AutoShape 11035" descr="*">
          <a:extLst>
            <a:ext uri="{FF2B5EF4-FFF2-40B4-BE49-F238E27FC236}">
              <a16:creationId xmlns:a16="http://schemas.microsoft.com/office/drawing/2014/main" id="{0B040165-F478-47E0-B238-1FA316233C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24" name="AutoShape 11036" descr="*">
          <a:extLst>
            <a:ext uri="{FF2B5EF4-FFF2-40B4-BE49-F238E27FC236}">
              <a16:creationId xmlns:a16="http://schemas.microsoft.com/office/drawing/2014/main" id="{E136ADED-362C-436D-A4DE-00F2103B1B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5" name="AutoShape 11037" descr="*">
          <a:extLst>
            <a:ext uri="{FF2B5EF4-FFF2-40B4-BE49-F238E27FC236}">
              <a16:creationId xmlns:a16="http://schemas.microsoft.com/office/drawing/2014/main" id="{9690BCA0-D4F9-49D4-8E4B-6C1D5955A9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6" name="AutoShape 11038" descr="*">
          <a:extLst>
            <a:ext uri="{FF2B5EF4-FFF2-40B4-BE49-F238E27FC236}">
              <a16:creationId xmlns:a16="http://schemas.microsoft.com/office/drawing/2014/main" id="{10EDCCDF-3B73-4779-B5FC-B61390C3701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7" name="AutoShape 11039" descr="*">
          <a:extLst>
            <a:ext uri="{FF2B5EF4-FFF2-40B4-BE49-F238E27FC236}">
              <a16:creationId xmlns:a16="http://schemas.microsoft.com/office/drawing/2014/main" id="{A062EBDC-72C0-478B-B704-185BEE3EF6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28" name="AutoShape 11040" descr="*">
          <a:extLst>
            <a:ext uri="{FF2B5EF4-FFF2-40B4-BE49-F238E27FC236}">
              <a16:creationId xmlns:a16="http://schemas.microsoft.com/office/drawing/2014/main" id="{953C8203-A1EE-4A4B-BA49-43D52ACC849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29" name="AutoShape 11044" descr="*">
          <a:extLst>
            <a:ext uri="{FF2B5EF4-FFF2-40B4-BE49-F238E27FC236}">
              <a16:creationId xmlns:a16="http://schemas.microsoft.com/office/drawing/2014/main" id="{5E381E27-7C8C-4CD6-9652-7E12F59E0C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0" name="AutoShape 11045" descr="*">
          <a:extLst>
            <a:ext uri="{FF2B5EF4-FFF2-40B4-BE49-F238E27FC236}">
              <a16:creationId xmlns:a16="http://schemas.microsoft.com/office/drawing/2014/main" id="{287751D9-997F-4165-A189-F5F625413D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1" name="AutoShape 11046" descr="*">
          <a:extLst>
            <a:ext uri="{FF2B5EF4-FFF2-40B4-BE49-F238E27FC236}">
              <a16:creationId xmlns:a16="http://schemas.microsoft.com/office/drawing/2014/main" id="{7071F551-B4A2-46DC-851A-4C954B513A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2" name="AutoShape 11047" descr="*">
          <a:extLst>
            <a:ext uri="{FF2B5EF4-FFF2-40B4-BE49-F238E27FC236}">
              <a16:creationId xmlns:a16="http://schemas.microsoft.com/office/drawing/2014/main" id="{5B189053-013A-466D-94AD-E65EE72F1A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3" name="AutoShape 11048" descr="*">
          <a:extLst>
            <a:ext uri="{FF2B5EF4-FFF2-40B4-BE49-F238E27FC236}">
              <a16:creationId xmlns:a16="http://schemas.microsoft.com/office/drawing/2014/main" id="{50B03747-510C-46F2-BE53-2666B08301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34" name="AutoShape 11052" descr="*">
          <a:extLst>
            <a:ext uri="{FF2B5EF4-FFF2-40B4-BE49-F238E27FC236}">
              <a16:creationId xmlns:a16="http://schemas.microsoft.com/office/drawing/2014/main" id="{3CDCFAB8-0687-4BB8-893A-EB475C4231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5" name="AutoShape 11053" descr="*">
          <a:extLst>
            <a:ext uri="{FF2B5EF4-FFF2-40B4-BE49-F238E27FC236}">
              <a16:creationId xmlns:a16="http://schemas.microsoft.com/office/drawing/2014/main" id="{B2FA6237-CC25-406D-B926-E3A93AA711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6" name="AutoShape 11054" descr="*">
          <a:extLst>
            <a:ext uri="{FF2B5EF4-FFF2-40B4-BE49-F238E27FC236}">
              <a16:creationId xmlns:a16="http://schemas.microsoft.com/office/drawing/2014/main" id="{4E95F231-7D8C-4F71-B3E6-AD7206B5BC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7" name="AutoShape 11055" descr="*">
          <a:extLst>
            <a:ext uri="{FF2B5EF4-FFF2-40B4-BE49-F238E27FC236}">
              <a16:creationId xmlns:a16="http://schemas.microsoft.com/office/drawing/2014/main" id="{29543B29-89E2-47C6-B79C-F9DCBFF43F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38" name="AutoShape 11056" descr="*">
          <a:extLst>
            <a:ext uri="{FF2B5EF4-FFF2-40B4-BE49-F238E27FC236}">
              <a16:creationId xmlns:a16="http://schemas.microsoft.com/office/drawing/2014/main" id="{C1641D7C-A445-466F-A414-B2F19742BA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39" name="AutoShape 11060" descr="*">
          <a:extLst>
            <a:ext uri="{FF2B5EF4-FFF2-40B4-BE49-F238E27FC236}">
              <a16:creationId xmlns:a16="http://schemas.microsoft.com/office/drawing/2014/main" id="{1D303871-F946-46D5-A92F-9B31D4D93D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0" name="AutoShape 11061" descr="*">
          <a:extLst>
            <a:ext uri="{FF2B5EF4-FFF2-40B4-BE49-F238E27FC236}">
              <a16:creationId xmlns:a16="http://schemas.microsoft.com/office/drawing/2014/main" id="{935A0FA2-B54E-4304-A8F9-AB9336B523B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1" name="AutoShape 11062" descr="*">
          <a:extLst>
            <a:ext uri="{FF2B5EF4-FFF2-40B4-BE49-F238E27FC236}">
              <a16:creationId xmlns:a16="http://schemas.microsoft.com/office/drawing/2014/main" id="{128653B9-2AD1-4BBD-ACA9-EF969FF5E82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2" name="AutoShape 11063" descr="*">
          <a:extLst>
            <a:ext uri="{FF2B5EF4-FFF2-40B4-BE49-F238E27FC236}">
              <a16:creationId xmlns:a16="http://schemas.microsoft.com/office/drawing/2014/main" id="{D379F7EC-A6DA-4505-BD4E-36BD898D40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3" name="AutoShape 11064" descr="*">
          <a:extLst>
            <a:ext uri="{FF2B5EF4-FFF2-40B4-BE49-F238E27FC236}">
              <a16:creationId xmlns:a16="http://schemas.microsoft.com/office/drawing/2014/main" id="{BD66C78D-2D1E-4114-AE12-6A9ABADC0E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44" name="AutoShape 11068" descr="*">
          <a:extLst>
            <a:ext uri="{FF2B5EF4-FFF2-40B4-BE49-F238E27FC236}">
              <a16:creationId xmlns:a16="http://schemas.microsoft.com/office/drawing/2014/main" id="{892CD2E5-95E5-45A6-B68F-0D89BF84DF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5" name="AutoShape 11069" descr="*">
          <a:extLst>
            <a:ext uri="{FF2B5EF4-FFF2-40B4-BE49-F238E27FC236}">
              <a16:creationId xmlns:a16="http://schemas.microsoft.com/office/drawing/2014/main" id="{E9EF291F-380E-4619-A240-01472FA7B2D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6" name="AutoShape 11070" descr="*">
          <a:extLst>
            <a:ext uri="{FF2B5EF4-FFF2-40B4-BE49-F238E27FC236}">
              <a16:creationId xmlns:a16="http://schemas.microsoft.com/office/drawing/2014/main" id="{B260DC3D-5983-4DC0-AE4C-97C69550CE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7" name="AutoShape 11071" descr="*">
          <a:extLst>
            <a:ext uri="{FF2B5EF4-FFF2-40B4-BE49-F238E27FC236}">
              <a16:creationId xmlns:a16="http://schemas.microsoft.com/office/drawing/2014/main" id="{D46C81C7-6F24-4BB2-9A7E-166E52062A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48" name="AutoShape 11072" descr="*">
          <a:extLst>
            <a:ext uri="{FF2B5EF4-FFF2-40B4-BE49-F238E27FC236}">
              <a16:creationId xmlns:a16="http://schemas.microsoft.com/office/drawing/2014/main" id="{EED68FF3-400B-48FC-A22F-B60CC9D2AD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49" name="AutoShape 11076" descr="*">
          <a:extLst>
            <a:ext uri="{FF2B5EF4-FFF2-40B4-BE49-F238E27FC236}">
              <a16:creationId xmlns:a16="http://schemas.microsoft.com/office/drawing/2014/main" id="{F5577439-6F4F-49E8-A04D-9165E6BD18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0" name="AutoShape 11077" descr="*">
          <a:extLst>
            <a:ext uri="{FF2B5EF4-FFF2-40B4-BE49-F238E27FC236}">
              <a16:creationId xmlns:a16="http://schemas.microsoft.com/office/drawing/2014/main" id="{A535516F-F3CE-4660-9B47-67DE55E91A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1" name="AutoShape 11078" descr="*">
          <a:extLst>
            <a:ext uri="{FF2B5EF4-FFF2-40B4-BE49-F238E27FC236}">
              <a16:creationId xmlns:a16="http://schemas.microsoft.com/office/drawing/2014/main" id="{6145F33E-8A95-485D-B2B9-4A31AC75FB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2" name="AutoShape 11079" descr="*">
          <a:extLst>
            <a:ext uri="{FF2B5EF4-FFF2-40B4-BE49-F238E27FC236}">
              <a16:creationId xmlns:a16="http://schemas.microsoft.com/office/drawing/2014/main" id="{D1F6289B-B970-4060-AAAF-267B694F3C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3" name="AutoShape 11080" descr="*">
          <a:extLst>
            <a:ext uri="{FF2B5EF4-FFF2-40B4-BE49-F238E27FC236}">
              <a16:creationId xmlns:a16="http://schemas.microsoft.com/office/drawing/2014/main" id="{6E9AD57B-0E10-4D28-A67D-F31D7A9D55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54" name="AutoShape 11084" descr="*">
          <a:extLst>
            <a:ext uri="{FF2B5EF4-FFF2-40B4-BE49-F238E27FC236}">
              <a16:creationId xmlns:a16="http://schemas.microsoft.com/office/drawing/2014/main" id="{D2A2C011-03FE-49E4-8E21-F081344E55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3955" name="AutoShape 11098" descr="*">
          <a:extLst>
            <a:ext uri="{FF2B5EF4-FFF2-40B4-BE49-F238E27FC236}">
              <a16:creationId xmlns:a16="http://schemas.microsoft.com/office/drawing/2014/main" id="{6061F471-CE57-4780-BF87-6D88EA5E49B0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6" name="AutoShape 11099" descr="*">
          <a:extLst>
            <a:ext uri="{FF2B5EF4-FFF2-40B4-BE49-F238E27FC236}">
              <a16:creationId xmlns:a16="http://schemas.microsoft.com/office/drawing/2014/main" id="{CC5C455F-B2FB-4858-94EF-A82F10828E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7" name="AutoShape 11100" descr="*">
          <a:extLst>
            <a:ext uri="{FF2B5EF4-FFF2-40B4-BE49-F238E27FC236}">
              <a16:creationId xmlns:a16="http://schemas.microsoft.com/office/drawing/2014/main" id="{65EB7C2C-F8AA-43DB-B161-6ADA48897F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8" name="AutoShape 11101" descr="*">
          <a:extLst>
            <a:ext uri="{FF2B5EF4-FFF2-40B4-BE49-F238E27FC236}">
              <a16:creationId xmlns:a16="http://schemas.microsoft.com/office/drawing/2014/main" id="{B6345ABB-E005-4C74-9FD5-9F7F4FE72C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59" name="AutoShape 11102" descr="*">
          <a:extLst>
            <a:ext uri="{FF2B5EF4-FFF2-40B4-BE49-F238E27FC236}">
              <a16:creationId xmlns:a16="http://schemas.microsoft.com/office/drawing/2014/main" id="{599F040C-69D9-4871-8838-83B7733238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0" name="AutoShape 11103" descr="*">
          <a:extLst>
            <a:ext uri="{FF2B5EF4-FFF2-40B4-BE49-F238E27FC236}">
              <a16:creationId xmlns:a16="http://schemas.microsoft.com/office/drawing/2014/main" id="{41588E2A-9BF0-49FE-A86E-A82E502963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1" name="AutoShape 11104" descr="*">
          <a:extLst>
            <a:ext uri="{FF2B5EF4-FFF2-40B4-BE49-F238E27FC236}">
              <a16:creationId xmlns:a16="http://schemas.microsoft.com/office/drawing/2014/main" id="{ADD533CA-5833-4813-BCE1-1DE4B7F798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2" name="AutoShape 11105" descr="*">
          <a:extLst>
            <a:ext uri="{FF2B5EF4-FFF2-40B4-BE49-F238E27FC236}">
              <a16:creationId xmlns:a16="http://schemas.microsoft.com/office/drawing/2014/main" id="{2C912972-5770-4278-8853-F2204FBBB1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3" name="AutoShape 11106" descr="*">
          <a:extLst>
            <a:ext uri="{FF2B5EF4-FFF2-40B4-BE49-F238E27FC236}">
              <a16:creationId xmlns:a16="http://schemas.microsoft.com/office/drawing/2014/main" id="{BED2A15C-8B06-4765-BB64-91922C6AB2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4" name="AutoShape 11107" descr="*">
          <a:extLst>
            <a:ext uri="{FF2B5EF4-FFF2-40B4-BE49-F238E27FC236}">
              <a16:creationId xmlns:a16="http://schemas.microsoft.com/office/drawing/2014/main" id="{AD9BDF4A-5E4B-45B2-B772-CF45DACF8B2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5" name="AutoShape 11108" descr="*">
          <a:extLst>
            <a:ext uri="{FF2B5EF4-FFF2-40B4-BE49-F238E27FC236}">
              <a16:creationId xmlns:a16="http://schemas.microsoft.com/office/drawing/2014/main" id="{5A7FF764-EBCE-40FC-972F-8B230032B0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6" name="AutoShape 11109" descr="*">
          <a:extLst>
            <a:ext uri="{FF2B5EF4-FFF2-40B4-BE49-F238E27FC236}">
              <a16:creationId xmlns:a16="http://schemas.microsoft.com/office/drawing/2014/main" id="{0E392D72-AABA-4D00-BB84-FEB2396AB8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67" name="AutoShape 11110" descr="*">
          <a:extLst>
            <a:ext uri="{FF2B5EF4-FFF2-40B4-BE49-F238E27FC236}">
              <a16:creationId xmlns:a16="http://schemas.microsoft.com/office/drawing/2014/main" id="{14F8CC4D-4953-4D01-9413-4EE1AAA1C6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8" name="AutoShape 11111" descr="*">
          <a:extLst>
            <a:ext uri="{FF2B5EF4-FFF2-40B4-BE49-F238E27FC236}">
              <a16:creationId xmlns:a16="http://schemas.microsoft.com/office/drawing/2014/main" id="{963F2F2A-A113-4E34-8C1B-C32965B96B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69" name="AutoShape 11112" descr="*">
          <a:extLst>
            <a:ext uri="{FF2B5EF4-FFF2-40B4-BE49-F238E27FC236}">
              <a16:creationId xmlns:a16="http://schemas.microsoft.com/office/drawing/2014/main" id="{7A1B19F0-9C1A-4DA3-BB13-C58CF7B066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0" name="AutoShape 11113" descr="*">
          <a:extLst>
            <a:ext uri="{FF2B5EF4-FFF2-40B4-BE49-F238E27FC236}">
              <a16:creationId xmlns:a16="http://schemas.microsoft.com/office/drawing/2014/main" id="{DC353827-8D0F-40E4-A6A4-3FEDFB1581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1" name="AutoShape 11114" descr="*">
          <a:extLst>
            <a:ext uri="{FF2B5EF4-FFF2-40B4-BE49-F238E27FC236}">
              <a16:creationId xmlns:a16="http://schemas.microsoft.com/office/drawing/2014/main" id="{FCC3F895-6097-4EB4-87A1-CBF1B9E568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2" name="AutoShape 11115" descr="*">
          <a:extLst>
            <a:ext uri="{FF2B5EF4-FFF2-40B4-BE49-F238E27FC236}">
              <a16:creationId xmlns:a16="http://schemas.microsoft.com/office/drawing/2014/main" id="{8EC6E50A-3D34-41D2-8489-5FCDDEFC56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3" name="AutoShape 11116" descr="*">
          <a:extLst>
            <a:ext uri="{FF2B5EF4-FFF2-40B4-BE49-F238E27FC236}">
              <a16:creationId xmlns:a16="http://schemas.microsoft.com/office/drawing/2014/main" id="{B6D18E2B-C7C6-45A3-B170-56B5779370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4" name="AutoShape 11117" descr="*">
          <a:extLst>
            <a:ext uri="{FF2B5EF4-FFF2-40B4-BE49-F238E27FC236}">
              <a16:creationId xmlns:a16="http://schemas.microsoft.com/office/drawing/2014/main" id="{09B9BF8D-A6D6-4294-8B32-BA7282534F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75" name="AutoShape 11118" descr="*">
          <a:extLst>
            <a:ext uri="{FF2B5EF4-FFF2-40B4-BE49-F238E27FC236}">
              <a16:creationId xmlns:a16="http://schemas.microsoft.com/office/drawing/2014/main" id="{C8F54348-2CE4-4519-915C-D0F5454687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6" name="AutoShape 11119" descr="*">
          <a:extLst>
            <a:ext uri="{FF2B5EF4-FFF2-40B4-BE49-F238E27FC236}">
              <a16:creationId xmlns:a16="http://schemas.microsoft.com/office/drawing/2014/main" id="{B9E4214C-EA56-420B-B443-112B8C5C45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7" name="AutoShape 11120" descr="*">
          <a:extLst>
            <a:ext uri="{FF2B5EF4-FFF2-40B4-BE49-F238E27FC236}">
              <a16:creationId xmlns:a16="http://schemas.microsoft.com/office/drawing/2014/main" id="{F1BEA44B-EA97-4A56-8A97-7732D4505D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8" name="AutoShape 11121" descr="*">
          <a:extLst>
            <a:ext uri="{FF2B5EF4-FFF2-40B4-BE49-F238E27FC236}">
              <a16:creationId xmlns:a16="http://schemas.microsoft.com/office/drawing/2014/main" id="{65F2ADF2-C6C1-4B82-A0F6-59909CA770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79" name="AutoShape 11122" descr="*">
          <a:extLst>
            <a:ext uri="{FF2B5EF4-FFF2-40B4-BE49-F238E27FC236}">
              <a16:creationId xmlns:a16="http://schemas.microsoft.com/office/drawing/2014/main" id="{DC7EFE1C-8C19-4CD8-B9B8-8273D14267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0" name="AutoShape 11123" descr="*">
          <a:extLst>
            <a:ext uri="{FF2B5EF4-FFF2-40B4-BE49-F238E27FC236}">
              <a16:creationId xmlns:a16="http://schemas.microsoft.com/office/drawing/2014/main" id="{09FA47DD-F84D-42E2-B740-4E0D814409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1" name="AutoShape 11124" descr="*">
          <a:extLst>
            <a:ext uri="{FF2B5EF4-FFF2-40B4-BE49-F238E27FC236}">
              <a16:creationId xmlns:a16="http://schemas.microsoft.com/office/drawing/2014/main" id="{4FBA9A0B-5CD6-4C21-80CD-803F7F2D0E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2" name="AutoShape 11125" descr="*">
          <a:extLst>
            <a:ext uri="{FF2B5EF4-FFF2-40B4-BE49-F238E27FC236}">
              <a16:creationId xmlns:a16="http://schemas.microsoft.com/office/drawing/2014/main" id="{5507520B-D39B-4EF9-AFD4-E05D53CB21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3" name="AutoShape 11126" descr="*">
          <a:extLst>
            <a:ext uri="{FF2B5EF4-FFF2-40B4-BE49-F238E27FC236}">
              <a16:creationId xmlns:a16="http://schemas.microsoft.com/office/drawing/2014/main" id="{2831DED0-EB7D-42C9-8635-D335961EF2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4" name="AutoShape 11127" descr="*">
          <a:extLst>
            <a:ext uri="{FF2B5EF4-FFF2-40B4-BE49-F238E27FC236}">
              <a16:creationId xmlns:a16="http://schemas.microsoft.com/office/drawing/2014/main" id="{D9BF6B14-70D8-44D3-9157-04594F0FC4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5" name="AutoShape 11128" descr="*">
          <a:extLst>
            <a:ext uri="{FF2B5EF4-FFF2-40B4-BE49-F238E27FC236}">
              <a16:creationId xmlns:a16="http://schemas.microsoft.com/office/drawing/2014/main" id="{BE189777-95F0-4F22-925E-1534E37FB4F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6" name="AutoShape 11129" descr="*">
          <a:extLst>
            <a:ext uri="{FF2B5EF4-FFF2-40B4-BE49-F238E27FC236}">
              <a16:creationId xmlns:a16="http://schemas.microsoft.com/office/drawing/2014/main" id="{8EFB941F-C39D-41A3-AA50-11BC6EA7558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87" name="AutoShape 11130" descr="*">
          <a:extLst>
            <a:ext uri="{FF2B5EF4-FFF2-40B4-BE49-F238E27FC236}">
              <a16:creationId xmlns:a16="http://schemas.microsoft.com/office/drawing/2014/main" id="{1F82B192-A826-4421-93DC-56D99FA718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8" name="AutoShape 11131" descr="*">
          <a:extLst>
            <a:ext uri="{FF2B5EF4-FFF2-40B4-BE49-F238E27FC236}">
              <a16:creationId xmlns:a16="http://schemas.microsoft.com/office/drawing/2014/main" id="{35C6A32C-A83B-447C-835A-6B1A0266C3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89" name="AutoShape 11132" descr="*">
          <a:extLst>
            <a:ext uri="{FF2B5EF4-FFF2-40B4-BE49-F238E27FC236}">
              <a16:creationId xmlns:a16="http://schemas.microsoft.com/office/drawing/2014/main" id="{05D34762-3E8E-49BA-9694-D36ED13BDB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0" name="AutoShape 11133" descr="*">
          <a:extLst>
            <a:ext uri="{FF2B5EF4-FFF2-40B4-BE49-F238E27FC236}">
              <a16:creationId xmlns:a16="http://schemas.microsoft.com/office/drawing/2014/main" id="{A8C55D6C-7FB9-4169-B401-BBBF6C70F3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1" name="AutoShape 11134" descr="*">
          <a:extLst>
            <a:ext uri="{FF2B5EF4-FFF2-40B4-BE49-F238E27FC236}">
              <a16:creationId xmlns:a16="http://schemas.microsoft.com/office/drawing/2014/main" id="{8973F28F-17E1-4294-BAED-38DC0536ED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2" name="AutoShape 11135" descr="*">
          <a:extLst>
            <a:ext uri="{FF2B5EF4-FFF2-40B4-BE49-F238E27FC236}">
              <a16:creationId xmlns:a16="http://schemas.microsoft.com/office/drawing/2014/main" id="{65F9E097-8FA0-4D69-AFB7-82D59400CA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3" name="AutoShape 11136" descr="*">
          <a:extLst>
            <a:ext uri="{FF2B5EF4-FFF2-40B4-BE49-F238E27FC236}">
              <a16:creationId xmlns:a16="http://schemas.microsoft.com/office/drawing/2014/main" id="{A7F623C2-DFE4-4EB2-ABDD-C1AE03F705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4" name="AutoShape 11137" descr="*">
          <a:extLst>
            <a:ext uri="{FF2B5EF4-FFF2-40B4-BE49-F238E27FC236}">
              <a16:creationId xmlns:a16="http://schemas.microsoft.com/office/drawing/2014/main" id="{CCCB8529-EE45-4945-9ECC-1F026B036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3995" name="AutoShape 11138" descr="*">
          <a:extLst>
            <a:ext uri="{FF2B5EF4-FFF2-40B4-BE49-F238E27FC236}">
              <a16:creationId xmlns:a16="http://schemas.microsoft.com/office/drawing/2014/main" id="{59B2B7B6-2326-494D-90AE-CA976AFFA6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6" name="AutoShape 11139" descr="*">
          <a:extLst>
            <a:ext uri="{FF2B5EF4-FFF2-40B4-BE49-F238E27FC236}">
              <a16:creationId xmlns:a16="http://schemas.microsoft.com/office/drawing/2014/main" id="{BFD8FA2D-6CE2-43A5-9901-0E1DDA3F353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7" name="AutoShape 11140" descr="*">
          <a:extLst>
            <a:ext uri="{FF2B5EF4-FFF2-40B4-BE49-F238E27FC236}">
              <a16:creationId xmlns:a16="http://schemas.microsoft.com/office/drawing/2014/main" id="{014D7816-0415-4FC3-AEF6-77F22159B8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8" name="AutoShape 11141" descr="*">
          <a:extLst>
            <a:ext uri="{FF2B5EF4-FFF2-40B4-BE49-F238E27FC236}">
              <a16:creationId xmlns:a16="http://schemas.microsoft.com/office/drawing/2014/main" id="{B61A5977-1ED2-4F02-B168-5963181E04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3999" name="AutoShape 11142" descr="*">
          <a:extLst>
            <a:ext uri="{FF2B5EF4-FFF2-40B4-BE49-F238E27FC236}">
              <a16:creationId xmlns:a16="http://schemas.microsoft.com/office/drawing/2014/main" id="{614094D1-378E-4F2D-9B26-08A2D5416E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0" name="AutoShape 11143" descr="*">
          <a:extLst>
            <a:ext uri="{FF2B5EF4-FFF2-40B4-BE49-F238E27FC236}">
              <a16:creationId xmlns:a16="http://schemas.microsoft.com/office/drawing/2014/main" id="{E1DA708B-2742-46C6-937A-E24F67157C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1" name="AutoShape 11144" descr="*">
          <a:extLst>
            <a:ext uri="{FF2B5EF4-FFF2-40B4-BE49-F238E27FC236}">
              <a16:creationId xmlns:a16="http://schemas.microsoft.com/office/drawing/2014/main" id="{7284189D-48AF-4B31-8C55-39FE099B53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2" name="AutoShape 11145" descr="*">
          <a:extLst>
            <a:ext uri="{FF2B5EF4-FFF2-40B4-BE49-F238E27FC236}">
              <a16:creationId xmlns:a16="http://schemas.microsoft.com/office/drawing/2014/main" id="{8D4A9A15-4F39-4D2A-A6CC-FF19B502DC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3" name="AutoShape 11146" descr="*">
          <a:extLst>
            <a:ext uri="{FF2B5EF4-FFF2-40B4-BE49-F238E27FC236}">
              <a16:creationId xmlns:a16="http://schemas.microsoft.com/office/drawing/2014/main" id="{FFF15A41-15D5-4B57-BDEA-D6B52F701A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004" name="AutoShape 11011" descr="*">
          <a:extLst>
            <a:ext uri="{FF2B5EF4-FFF2-40B4-BE49-F238E27FC236}">
              <a16:creationId xmlns:a16="http://schemas.microsoft.com/office/drawing/2014/main" id="{DCF30D8A-F7E4-4AAA-BDC1-999D6F136DF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05" name="AutoShape 11012" descr="*">
          <a:extLst>
            <a:ext uri="{FF2B5EF4-FFF2-40B4-BE49-F238E27FC236}">
              <a16:creationId xmlns:a16="http://schemas.microsoft.com/office/drawing/2014/main" id="{1CC55A8D-4C20-401D-992A-5B14BCDFCC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06" name="AutoShape 11013" descr="*">
          <a:extLst>
            <a:ext uri="{FF2B5EF4-FFF2-40B4-BE49-F238E27FC236}">
              <a16:creationId xmlns:a16="http://schemas.microsoft.com/office/drawing/2014/main" id="{64B0A33C-7B4D-4E7B-9760-B635ED9B6C7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07" name="AutoShape 11014" descr="*">
          <a:extLst>
            <a:ext uri="{FF2B5EF4-FFF2-40B4-BE49-F238E27FC236}">
              <a16:creationId xmlns:a16="http://schemas.microsoft.com/office/drawing/2014/main" id="{E5904406-F140-49FF-A619-5B0A1BC65E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08" name="AutoShape 11015" descr="*">
          <a:extLst>
            <a:ext uri="{FF2B5EF4-FFF2-40B4-BE49-F238E27FC236}">
              <a16:creationId xmlns:a16="http://schemas.microsoft.com/office/drawing/2014/main" id="{5999522A-DDB5-49AC-8DA5-640D88B510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09" name="AutoShape 11016" descr="*">
          <a:extLst>
            <a:ext uri="{FF2B5EF4-FFF2-40B4-BE49-F238E27FC236}">
              <a16:creationId xmlns:a16="http://schemas.microsoft.com/office/drawing/2014/main" id="{918DF570-8A23-4E8A-BEBD-B41276FEB9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0" name="AutoShape 11017" descr="*">
          <a:extLst>
            <a:ext uri="{FF2B5EF4-FFF2-40B4-BE49-F238E27FC236}">
              <a16:creationId xmlns:a16="http://schemas.microsoft.com/office/drawing/2014/main" id="{8D82C9F4-A7CD-4701-9594-DE545EDEFF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1" name="AutoShape 11018" descr="*">
          <a:extLst>
            <a:ext uri="{FF2B5EF4-FFF2-40B4-BE49-F238E27FC236}">
              <a16:creationId xmlns:a16="http://schemas.microsoft.com/office/drawing/2014/main" id="{15BA64BE-B551-4B65-819A-49560FDC34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2" name="AutoShape 11019" descr="*">
          <a:extLst>
            <a:ext uri="{FF2B5EF4-FFF2-40B4-BE49-F238E27FC236}">
              <a16:creationId xmlns:a16="http://schemas.microsoft.com/office/drawing/2014/main" id="{CCF0282F-EDD3-4F59-8095-60957079ED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3" name="AutoShape 11020" descr="*">
          <a:extLst>
            <a:ext uri="{FF2B5EF4-FFF2-40B4-BE49-F238E27FC236}">
              <a16:creationId xmlns:a16="http://schemas.microsoft.com/office/drawing/2014/main" id="{46426AC4-19E5-482D-B64E-FFC48D2A1A5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14" name="AutoShape 11021" descr="*">
          <a:extLst>
            <a:ext uri="{FF2B5EF4-FFF2-40B4-BE49-F238E27FC236}">
              <a16:creationId xmlns:a16="http://schemas.microsoft.com/office/drawing/2014/main" id="{8CAF1625-F6FF-4D27-B4F6-2F52A28C784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5" name="AutoShape 11022" descr="*">
          <a:extLst>
            <a:ext uri="{FF2B5EF4-FFF2-40B4-BE49-F238E27FC236}">
              <a16:creationId xmlns:a16="http://schemas.microsoft.com/office/drawing/2014/main" id="{467FAA0B-CCCF-4EBB-89BB-91D87E1A32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6" name="AutoShape 11023" descr="*">
          <a:extLst>
            <a:ext uri="{FF2B5EF4-FFF2-40B4-BE49-F238E27FC236}">
              <a16:creationId xmlns:a16="http://schemas.microsoft.com/office/drawing/2014/main" id="{A4576778-A926-4F43-A8D6-9DED3AF9EA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7" name="AutoShape 11024" descr="*">
          <a:extLst>
            <a:ext uri="{FF2B5EF4-FFF2-40B4-BE49-F238E27FC236}">
              <a16:creationId xmlns:a16="http://schemas.microsoft.com/office/drawing/2014/main" id="{0A1CD7B3-385F-4620-97BE-B299383A0D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18" name="AutoShape 11025" descr="*">
          <a:extLst>
            <a:ext uri="{FF2B5EF4-FFF2-40B4-BE49-F238E27FC236}">
              <a16:creationId xmlns:a16="http://schemas.microsoft.com/office/drawing/2014/main" id="{662C25C9-7119-4C6E-A452-676D6C5D84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19" name="AutoShape 11026" descr="*">
          <a:extLst>
            <a:ext uri="{FF2B5EF4-FFF2-40B4-BE49-F238E27FC236}">
              <a16:creationId xmlns:a16="http://schemas.microsoft.com/office/drawing/2014/main" id="{ED9DFC77-7BE1-4F4B-8B06-9AA203B0EF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0" name="AutoShape 11027" descr="*">
          <a:extLst>
            <a:ext uri="{FF2B5EF4-FFF2-40B4-BE49-F238E27FC236}">
              <a16:creationId xmlns:a16="http://schemas.microsoft.com/office/drawing/2014/main" id="{306B8399-0E43-40D7-A1BC-D0D1E1905C9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1" name="AutoShape 11028" descr="*">
          <a:extLst>
            <a:ext uri="{FF2B5EF4-FFF2-40B4-BE49-F238E27FC236}">
              <a16:creationId xmlns:a16="http://schemas.microsoft.com/office/drawing/2014/main" id="{AE6F2399-97BB-4598-9082-E067D4C328B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2" name="AutoShape 11029" descr="*">
          <a:extLst>
            <a:ext uri="{FF2B5EF4-FFF2-40B4-BE49-F238E27FC236}">
              <a16:creationId xmlns:a16="http://schemas.microsoft.com/office/drawing/2014/main" id="{46948051-2F04-4255-BFC1-486BAA9B6B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3" name="AutoShape 11030" descr="*">
          <a:extLst>
            <a:ext uri="{FF2B5EF4-FFF2-40B4-BE49-F238E27FC236}">
              <a16:creationId xmlns:a16="http://schemas.microsoft.com/office/drawing/2014/main" id="{19CAA01E-36A3-485E-898C-1972BF9E8D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24" name="AutoShape 11031" descr="*">
          <a:extLst>
            <a:ext uri="{FF2B5EF4-FFF2-40B4-BE49-F238E27FC236}">
              <a16:creationId xmlns:a16="http://schemas.microsoft.com/office/drawing/2014/main" id="{099ADC50-ED7B-47AF-94F8-07A3EC31B86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5" name="AutoShape 11032" descr="*">
          <a:extLst>
            <a:ext uri="{FF2B5EF4-FFF2-40B4-BE49-F238E27FC236}">
              <a16:creationId xmlns:a16="http://schemas.microsoft.com/office/drawing/2014/main" id="{6E305389-3B44-45D9-8A00-D568FE11AE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6" name="AutoShape 11033" descr="*">
          <a:extLst>
            <a:ext uri="{FF2B5EF4-FFF2-40B4-BE49-F238E27FC236}">
              <a16:creationId xmlns:a16="http://schemas.microsoft.com/office/drawing/2014/main" id="{3E61E80F-5202-4389-A2A7-A32003C8075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7" name="AutoShape 11034" descr="*">
          <a:extLst>
            <a:ext uri="{FF2B5EF4-FFF2-40B4-BE49-F238E27FC236}">
              <a16:creationId xmlns:a16="http://schemas.microsoft.com/office/drawing/2014/main" id="{2ACD7D10-6F03-4252-9420-0238F83DAF8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28" name="AutoShape 11035" descr="*">
          <a:extLst>
            <a:ext uri="{FF2B5EF4-FFF2-40B4-BE49-F238E27FC236}">
              <a16:creationId xmlns:a16="http://schemas.microsoft.com/office/drawing/2014/main" id="{707F6B82-DE3C-4879-977B-D15CBEFD3A4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29" name="AutoShape 11036" descr="*">
          <a:extLst>
            <a:ext uri="{FF2B5EF4-FFF2-40B4-BE49-F238E27FC236}">
              <a16:creationId xmlns:a16="http://schemas.microsoft.com/office/drawing/2014/main" id="{0A343F74-B156-4A22-81AC-F368CA6A6E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0" name="AutoShape 11037" descr="*">
          <a:extLst>
            <a:ext uri="{FF2B5EF4-FFF2-40B4-BE49-F238E27FC236}">
              <a16:creationId xmlns:a16="http://schemas.microsoft.com/office/drawing/2014/main" id="{D1E0BA7E-B126-44ED-B59C-2E4D471319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1" name="AutoShape 11038" descr="*">
          <a:extLst>
            <a:ext uri="{FF2B5EF4-FFF2-40B4-BE49-F238E27FC236}">
              <a16:creationId xmlns:a16="http://schemas.microsoft.com/office/drawing/2014/main" id="{CCA9BBED-A4E3-4394-8CD0-8E299C638C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2" name="AutoShape 11039" descr="*">
          <a:extLst>
            <a:ext uri="{FF2B5EF4-FFF2-40B4-BE49-F238E27FC236}">
              <a16:creationId xmlns:a16="http://schemas.microsoft.com/office/drawing/2014/main" id="{5657B8CB-BA87-49EF-AB14-F8A0E142E5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3" name="AutoShape 11040" descr="*">
          <a:extLst>
            <a:ext uri="{FF2B5EF4-FFF2-40B4-BE49-F238E27FC236}">
              <a16:creationId xmlns:a16="http://schemas.microsoft.com/office/drawing/2014/main" id="{C2FD2AE1-90B3-40ED-B2DF-16CF64434C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34" name="AutoShape 11044" descr="*">
          <a:extLst>
            <a:ext uri="{FF2B5EF4-FFF2-40B4-BE49-F238E27FC236}">
              <a16:creationId xmlns:a16="http://schemas.microsoft.com/office/drawing/2014/main" id="{62017C2A-6D4C-401B-AD89-D7B5C6810C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5" name="AutoShape 11045" descr="*">
          <a:extLst>
            <a:ext uri="{FF2B5EF4-FFF2-40B4-BE49-F238E27FC236}">
              <a16:creationId xmlns:a16="http://schemas.microsoft.com/office/drawing/2014/main" id="{2AE8CDA3-856B-4F88-8794-19D2F9E66E4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6" name="AutoShape 11046" descr="*">
          <a:extLst>
            <a:ext uri="{FF2B5EF4-FFF2-40B4-BE49-F238E27FC236}">
              <a16:creationId xmlns:a16="http://schemas.microsoft.com/office/drawing/2014/main" id="{D21D47FB-C81C-4929-9464-19DCAECE9B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7" name="AutoShape 11047" descr="*">
          <a:extLst>
            <a:ext uri="{FF2B5EF4-FFF2-40B4-BE49-F238E27FC236}">
              <a16:creationId xmlns:a16="http://schemas.microsoft.com/office/drawing/2014/main" id="{1170E884-F7C0-445A-85D0-E716AE7388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38" name="AutoShape 11048" descr="*">
          <a:extLst>
            <a:ext uri="{FF2B5EF4-FFF2-40B4-BE49-F238E27FC236}">
              <a16:creationId xmlns:a16="http://schemas.microsoft.com/office/drawing/2014/main" id="{CF85E165-1401-4416-A4F3-19F1B5FBD5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39" name="AutoShape 11052" descr="*">
          <a:extLst>
            <a:ext uri="{FF2B5EF4-FFF2-40B4-BE49-F238E27FC236}">
              <a16:creationId xmlns:a16="http://schemas.microsoft.com/office/drawing/2014/main" id="{C50068A6-4CF9-43CA-ACE3-9AA3769E55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0" name="AutoShape 11053" descr="*">
          <a:extLst>
            <a:ext uri="{FF2B5EF4-FFF2-40B4-BE49-F238E27FC236}">
              <a16:creationId xmlns:a16="http://schemas.microsoft.com/office/drawing/2014/main" id="{E9DB77CE-D0C8-41F1-AF9A-F0A2B8F07F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1" name="AutoShape 11054" descr="*">
          <a:extLst>
            <a:ext uri="{FF2B5EF4-FFF2-40B4-BE49-F238E27FC236}">
              <a16:creationId xmlns:a16="http://schemas.microsoft.com/office/drawing/2014/main" id="{80EDCC97-2599-4AA1-B432-987D1F1F4E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2" name="AutoShape 11055" descr="*">
          <a:extLst>
            <a:ext uri="{FF2B5EF4-FFF2-40B4-BE49-F238E27FC236}">
              <a16:creationId xmlns:a16="http://schemas.microsoft.com/office/drawing/2014/main" id="{DB00CCFF-12B2-48E7-83E0-84C557483A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3" name="AutoShape 11056" descr="*">
          <a:extLst>
            <a:ext uri="{FF2B5EF4-FFF2-40B4-BE49-F238E27FC236}">
              <a16:creationId xmlns:a16="http://schemas.microsoft.com/office/drawing/2014/main" id="{FB4214E6-19C2-4CF2-A26D-49EE5F6EED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44" name="AutoShape 11060" descr="*">
          <a:extLst>
            <a:ext uri="{FF2B5EF4-FFF2-40B4-BE49-F238E27FC236}">
              <a16:creationId xmlns:a16="http://schemas.microsoft.com/office/drawing/2014/main" id="{7D6675FB-C7F4-4098-96C6-BF42B87D24D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5" name="AutoShape 11061" descr="*">
          <a:extLst>
            <a:ext uri="{FF2B5EF4-FFF2-40B4-BE49-F238E27FC236}">
              <a16:creationId xmlns:a16="http://schemas.microsoft.com/office/drawing/2014/main" id="{F9526993-637B-4940-BB21-CE69D7C9673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6" name="AutoShape 11062" descr="*">
          <a:extLst>
            <a:ext uri="{FF2B5EF4-FFF2-40B4-BE49-F238E27FC236}">
              <a16:creationId xmlns:a16="http://schemas.microsoft.com/office/drawing/2014/main" id="{20D56BD0-FE19-4567-8373-B380C16608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7" name="AutoShape 11063" descr="*">
          <a:extLst>
            <a:ext uri="{FF2B5EF4-FFF2-40B4-BE49-F238E27FC236}">
              <a16:creationId xmlns:a16="http://schemas.microsoft.com/office/drawing/2014/main" id="{05006B78-5FEF-46F6-8699-71E373E9F9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48" name="AutoShape 11064" descr="*">
          <a:extLst>
            <a:ext uri="{FF2B5EF4-FFF2-40B4-BE49-F238E27FC236}">
              <a16:creationId xmlns:a16="http://schemas.microsoft.com/office/drawing/2014/main" id="{B9221392-7425-4012-8AA1-CD0874BB20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49" name="AutoShape 11068" descr="*">
          <a:extLst>
            <a:ext uri="{FF2B5EF4-FFF2-40B4-BE49-F238E27FC236}">
              <a16:creationId xmlns:a16="http://schemas.microsoft.com/office/drawing/2014/main" id="{E148D638-1318-4668-A53B-EDAC58E3BE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0" name="AutoShape 11069" descr="*">
          <a:extLst>
            <a:ext uri="{FF2B5EF4-FFF2-40B4-BE49-F238E27FC236}">
              <a16:creationId xmlns:a16="http://schemas.microsoft.com/office/drawing/2014/main" id="{0C01D815-40FA-4A83-8FFB-23449D3591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1" name="AutoShape 11070" descr="*">
          <a:extLst>
            <a:ext uri="{FF2B5EF4-FFF2-40B4-BE49-F238E27FC236}">
              <a16:creationId xmlns:a16="http://schemas.microsoft.com/office/drawing/2014/main" id="{19675153-22BA-4D33-9B6B-E51DA68B90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2" name="AutoShape 11071" descr="*">
          <a:extLst>
            <a:ext uri="{FF2B5EF4-FFF2-40B4-BE49-F238E27FC236}">
              <a16:creationId xmlns:a16="http://schemas.microsoft.com/office/drawing/2014/main" id="{11FCFF19-E742-4B16-9A8C-CA9B2DF58C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3" name="AutoShape 11072" descr="*">
          <a:extLst>
            <a:ext uri="{FF2B5EF4-FFF2-40B4-BE49-F238E27FC236}">
              <a16:creationId xmlns:a16="http://schemas.microsoft.com/office/drawing/2014/main" id="{46E4F6EB-704D-42B4-9727-47A092225D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54" name="AutoShape 11076" descr="*">
          <a:extLst>
            <a:ext uri="{FF2B5EF4-FFF2-40B4-BE49-F238E27FC236}">
              <a16:creationId xmlns:a16="http://schemas.microsoft.com/office/drawing/2014/main" id="{2AFD1947-C0B9-41F3-B182-2AA402F3480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5" name="AutoShape 11077" descr="*">
          <a:extLst>
            <a:ext uri="{FF2B5EF4-FFF2-40B4-BE49-F238E27FC236}">
              <a16:creationId xmlns:a16="http://schemas.microsoft.com/office/drawing/2014/main" id="{0C70D7E7-102E-40B0-844B-C7CAE0A81B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6" name="AutoShape 11078" descr="*">
          <a:extLst>
            <a:ext uri="{FF2B5EF4-FFF2-40B4-BE49-F238E27FC236}">
              <a16:creationId xmlns:a16="http://schemas.microsoft.com/office/drawing/2014/main" id="{928CDB91-5F9A-4D2D-ACE6-0A3B750D866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7" name="AutoShape 11079" descr="*">
          <a:extLst>
            <a:ext uri="{FF2B5EF4-FFF2-40B4-BE49-F238E27FC236}">
              <a16:creationId xmlns:a16="http://schemas.microsoft.com/office/drawing/2014/main" id="{F6F6B931-C09D-4269-8365-72CC7A14575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58" name="AutoShape 11080" descr="*">
          <a:extLst>
            <a:ext uri="{FF2B5EF4-FFF2-40B4-BE49-F238E27FC236}">
              <a16:creationId xmlns:a16="http://schemas.microsoft.com/office/drawing/2014/main" id="{53F0047E-E556-4210-8A6C-66D2BAAC97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59" name="AutoShape 11084" descr="*">
          <a:extLst>
            <a:ext uri="{FF2B5EF4-FFF2-40B4-BE49-F238E27FC236}">
              <a16:creationId xmlns:a16="http://schemas.microsoft.com/office/drawing/2014/main" id="{EA32B597-D29F-4B7D-AC20-F912125885E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4060" name="AutoShape 11098" descr="*">
          <a:extLst>
            <a:ext uri="{FF2B5EF4-FFF2-40B4-BE49-F238E27FC236}">
              <a16:creationId xmlns:a16="http://schemas.microsoft.com/office/drawing/2014/main" id="{5680492C-B425-4879-B536-AB1B222A0444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1" name="AutoShape 11099" descr="*">
          <a:extLst>
            <a:ext uri="{FF2B5EF4-FFF2-40B4-BE49-F238E27FC236}">
              <a16:creationId xmlns:a16="http://schemas.microsoft.com/office/drawing/2014/main" id="{A4FC896C-DA3B-42B5-A90C-5801E240E53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2" name="AutoShape 11100" descr="*">
          <a:extLst>
            <a:ext uri="{FF2B5EF4-FFF2-40B4-BE49-F238E27FC236}">
              <a16:creationId xmlns:a16="http://schemas.microsoft.com/office/drawing/2014/main" id="{26D2B621-BD37-4C66-BD4E-3D5DAFA3F85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3" name="AutoShape 11101" descr="*">
          <a:extLst>
            <a:ext uri="{FF2B5EF4-FFF2-40B4-BE49-F238E27FC236}">
              <a16:creationId xmlns:a16="http://schemas.microsoft.com/office/drawing/2014/main" id="{D3CB5CED-7089-474D-B02E-647F12C62A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4" name="AutoShape 11102" descr="*">
          <a:extLst>
            <a:ext uri="{FF2B5EF4-FFF2-40B4-BE49-F238E27FC236}">
              <a16:creationId xmlns:a16="http://schemas.microsoft.com/office/drawing/2014/main" id="{F8F3BCA4-0077-4F83-8FCD-BDA1CE55D8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5" name="AutoShape 11103" descr="*">
          <a:extLst>
            <a:ext uri="{FF2B5EF4-FFF2-40B4-BE49-F238E27FC236}">
              <a16:creationId xmlns:a16="http://schemas.microsoft.com/office/drawing/2014/main" id="{0C2E71F9-0C37-4EFF-8597-678E0E7133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6" name="AutoShape 11104" descr="*">
          <a:extLst>
            <a:ext uri="{FF2B5EF4-FFF2-40B4-BE49-F238E27FC236}">
              <a16:creationId xmlns:a16="http://schemas.microsoft.com/office/drawing/2014/main" id="{64EDBFED-0EE6-49DA-ADE9-99E568C4FD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7" name="AutoShape 11105" descr="*">
          <a:extLst>
            <a:ext uri="{FF2B5EF4-FFF2-40B4-BE49-F238E27FC236}">
              <a16:creationId xmlns:a16="http://schemas.microsoft.com/office/drawing/2014/main" id="{FFCAA0D3-F209-46E2-98C8-21249066E8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68" name="AutoShape 11106" descr="*">
          <a:extLst>
            <a:ext uri="{FF2B5EF4-FFF2-40B4-BE49-F238E27FC236}">
              <a16:creationId xmlns:a16="http://schemas.microsoft.com/office/drawing/2014/main" id="{617DFEB1-F94F-4385-88CA-0E1C3BD6CD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69" name="AutoShape 11107" descr="*">
          <a:extLst>
            <a:ext uri="{FF2B5EF4-FFF2-40B4-BE49-F238E27FC236}">
              <a16:creationId xmlns:a16="http://schemas.microsoft.com/office/drawing/2014/main" id="{CA9C3BF2-F3F8-4104-ADBB-73AE3A4E815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0" name="AutoShape 11108" descr="*">
          <a:extLst>
            <a:ext uri="{FF2B5EF4-FFF2-40B4-BE49-F238E27FC236}">
              <a16:creationId xmlns:a16="http://schemas.microsoft.com/office/drawing/2014/main" id="{898FA7F8-FDFB-45FA-9DEC-9D2E91F20E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1" name="AutoShape 11109" descr="*">
          <a:extLst>
            <a:ext uri="{FF2B5EF4-FFF2-40B4-BE49-F238E27FC236}">
              <a16:creationId xmlns:a16="http://schemas.microsoft.com/office/drawing/2014/main" id="{AB8C1053-DB3D-490C-8CD5-9D38F387BB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2" name="AutoShape 11110" descr="*">
          <a:extLst>
            <a:ext uri="{FF2B5EF4-FFF2-40B4-BE49-F238E27FC236}">
              <a16:creationId xmlns:a16="http://schemas.microsoft.com/office/drawing/2014/main" id="{CE41F616-FB36-4EA6-964C-CD6B714CBE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3" name="AutoShape 11111" descr="*">
          <a:extLst>
            <a:ext uri="{FF2B5EF4-FFF2-40B4-BE49-F238E27FC236}">
              <a16:creationId xmlns:a16="http://schemas.microsoft.com/office/drawing/2014/main" id="{07466252-2250-4EF7-82C8-50B0CB20A4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4" name="AutoShape 11112" descr="*">
          <a:extLst>
            <a:ext uri="{FF2B5EF4-FFF2-40B4-BE49-F238E27FC236}">
              <a16:creationId xmlns:a16="http://schemas.microsoft.com/office/drawing/2014/main" id="{541825CD-9C07-4516-AE95-17A2DE3EE1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5" name="AutoShape 11113" descr="*">
          <a:extLst>
            <a:ext uri="{FF2B5EF4-FFF2-40B4-BE49-F238E27FC236}">
              <a16:creationId xmlns:a16="http://schemas.microsoft.com/office/drawing/2014/main" id="{5CC4A769-E37A-4486-8FF5-647169D13E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76" name="AutoShape 11114" descr="*">
          <a:extLst>
            <a:ext uri="{FF2B5EF4-FFF2-40B4-BE49-F238E27FC236}">
              <a16:creationId xmlns:a16="http://schemas.microsoft.com/office/drawing/2014/main" id="{B514B0F1-D5D0-4BBD-BBF1-047E81B23C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7" name="AutoShape 11115" descr="*">
          <a:extLst>
            <a:ext uri="{FF2B5EF4-FFF2-40B4-BE49-F238E27FC236}">
              <a16:creationId xmlns:a16="http://schemas.microsoft.com/office/drawing/2014/main" id="{63EF9EF7-D928-45C4-BDD1-DCB2508D87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8" name="AutoShape 11116" descr="*">
          <a:extLst>
            <a:ext uri="{FF2B5EF4-FFF2-40B4-BE49-F238E27FC236}">
              <a16:creationId xmlns:a16="http://schemas.microsoft.com/office/drawing/2014/main" id="{BCD726AE-DFD8-4E83-8379-142243CCDB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79" name="AutoShape 11117" descr="*">
          <a:extLst>
            <a:ext uri="{FF2B5EF4-FFF2-40B4-BE49-F238E27FC236}">
              <a16:creationId xmlns:a16="http://schemas.microsoft.com/office/drawing/2014/main" id="{BA913143-28E7-42CF-9E62-EFDCB6DE46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0" name="AutoShape 11118" descr="*">
          <a:extLst>
            <a:ext uri="{FF2B5EF4-FFF2-40B4-BE49-F238E27FC236}">
              <a16:creationId xmlns:a16="http://schemas.microsoft.com/office/drawing/2014/main" id="{3C7D75A5-DF34-4EBC-B66E-DAC2D4E43D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1" name="AutoShape 11119" descr="*">
          <a:extLst>
            <a:ext uri="{FF2B5EF4-FFF2-40B4-BE49-F238E27FC236}">
              <a16:creationId xmlns:a16="http://schemas.microsoft.com/office/drawing/2014/main" id="{E293A6F2-D211-410E-A148-7E79A6E0585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2" name="AutoShape 11120" descr="*">
          <a:extLst>
            <a:ext uri="{FF2B5EF4-FFF2-40B4-BE49-F238E27FC236}">
              <a16:creationId xmlns:a16="http://schemas.microsoft.com/office/drawing/2014/main" id="{B536EBB2-563F-45E1-8B8D-EFC4F8E89A0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3" name="AutoShape 11121" descr="*">
          <a:extLst>
            <a:ext uri="{FF2B5EF4-FFF2-40B4-BE49-F238E27FC236}">
              <a16:creationId xmlns:a16="http://schemas.microsoft.com/office/drawing/2014/main" id="{F4CC770D-E669-4736-A266-24CB312D492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4" name="AutoShape 11122" descr="*">
          <a:extLst>
            <a:ext uri="{FF2B5EF4-FFF2-40B4-BE49-F238E27FC236}">
              <a16:creationId xmlns:a16="http://schemas.microsoft.com/office/drawing/2014/main" id="{5A4FC2C4-22D2-48E2-9D16-B273598F21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5" name="AutoShape 11123" descr="*">
          <a:extLst>
            <a:ext uri="{FF2B5EF4-FFF2-40B4-BE49-F238E27FC236}">
              <a16:creationId xmlns:a16="http://schemas.microsoft.com/office/drawing/2014/main" id="{FCBEE38B-4066-4381-A184-BAB92B100B6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6" name="AutoShape 11124" descr="*">
          <a:extLst>
            <a:ext uri="{FF2B5EF4-FFF2-40B4-BE49-F238E27FC236}">
              <a16:creationId xmlns:a16="http://schemas.microsoft.com/office/drawing/2014/main" id="{BAB447A1-D8EF-4E9C-A3E8-C07BC59911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7" name="AutoShape 11125" descr="*">
          <a:extLst>
            <a:ext uri="{FF2B5EF4-FFF2-40B4-BE49-F238E27FC236}">
              <a16:creationId xmlns:a16="http://schemas.microsoft.com/office/drawing/2014/main" id="{8F7CB50F-337D-41C4-8A90-2F3EF15CFD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88" name="AutoShape 11126" descr="*">
          <a:extLst>
            <a:ext uri="{FF2B5EF4-FFF2-40B4-BE49-F238E27FC236}">
              <a16:creationId xmlns:a16="http://schemas.microsoft.com/office/drawing/2014/main" id="{6DE41403-2CC9-41A6-A14C-3C051AA0D0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89" name="AutoShape 11127" descr="*">
          <a:extLst>
            <a:ext uri="{FF2B5EF4-FFF2-40B4-BE49-F238E27FC236}">
              <a16:creationId xmlns:a16="http://schemas.microsoft.com/office/drawing/2014/main" id="{2D1FCC80-B60C-4D42-B983-D5BDA1C199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0" name="AutoShape 11128" descr="*">
          <a:extLst>
            <a:ext uri="{FF2B5EF4-FFF2-40B4-BE49-F238E27FC236}">
              <a16:creationId xmlns:a16="http://schemas.microsoft.com/office/drawing/2014/main" id="{BED2CA3F-5089-40B2-A1ED-F74CFBC7E5A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1" name="AutoShape 11129" descr="*">
          <a:extLst>
            <a:ext uri="{FF2B5EF4-FFF2-40B4-BE49-F238E27FC236}">
              <a16:creationId xmlns:a16="http://schemas.microsoft.com/office/drawing/2014/main" id="{5B8D4C9D-12A8-4621-B517-D5660D2A971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2" name="AutoShape 11130" descr="*">
          <a:extLst>
            <a:ext uri="{FF2B5EF4-FFF2-40B4-BE49-F238E27FC236}">
              <a16:creationId xmlns:a16="http://schemas.microsoft.com/office/drawing/2014/main" id="{2B0CEAFE-D8FB-499E-BDCC-53E8914779C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93" name="AutoShape 11131" descr="*">
          <a:extLst>
            <a:ext uri="{FF2B5EF4-FFF2-40B4-BE49-F238E27FC236}">
              <a16:creationId xmlns:a16="http://schemas.microsoft.com/office/drawing/2014/main" id="{44B05931-EC9D-44A4-91B1-F64D7CD96F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94" name="AutoShape 11132" descr="*">
          <a:extLst>
            <a:ext uri="{FF2B5EF4-FFF2-40B4-BE49-F238E27FC236}">
              <a16:creationId xmlns:a16="http://schemas.microsoft.com/office/drawing/2014/main" id="{0B0C0C3E-1D95-4201-890C-1877F1B938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95" name="AutoShape 11133" descr="*">
          <a:extLst>
            <a:ext uri="{FF2B5EF4-FFF2-40B4-BE49-F238E27FC236}">
              <a16:creationId xmlns:a16="http://schemas.microsoft.com/office/drawing/2014/main" id="{2A3001F6-0F88-47FF-AEB1-94CEB190464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096" name="AutoShape 11134" descr="*">
          <a:extLst>
            <a:ext uri="{FF2B5EF4-FFF2-40B4-BE49-F238E27FC236}">
              <a16:creationId xmlns:a16="http://schemas.microsoft.com/office/drawing/2014/main" id="{B21801C5-0AC1-4C71-A446-DB3A499E45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7" name="AutoShape 11135" descr="*">
          <a:extLst>
            <a:ext uri="{FF2B5EF4-FFF2-40B4-BE49-F238E27FC236}">
              <a16:creationId xmlns:a16="http://schemas.microsoft.com/office/drawing/2014/main" id="{A5383EE1-2B8F-42D5-AB5B-50589DD1D1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8" name="AutoShape 11136" descr="*">
          <a:extLst>
            <a:ext uri="{FF2B5EF4-FFF2-40B4-BE49-F238E27FC236}">
              <a16:creationId xmlns:a16="http://schemas.microsoft.com/office/drawing/2014/main" id="{9684692A-BBDE-4CEA-91C6-3D6747C097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099" name="AutoShape 11137" descr="*">
          <a:extLst>
            <a:ext uri="{FF2B5EF4-FFF2-40B4-BE49-F238E27FC236}">
              <a16:creationId xmlns:a16="http://schemas.microsoft.com/office/drawing/2014/main" id="{605FEEA4-53E8-4F6B-AA6E-E28AF9EE77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0" name="AutoShape 11138" descr="*">
          <a:extLst>
            <a:ext uri="{FF2B5EF4-FFF2-40B4-BE49-F238E27FC236}">
              <a16:creationId xmlns:a16="http://schemas.microsoft.com/office/drawing/2014/main" id="{542EDBC7-79A7-4B0B-A7F5-6E17489458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1" name="AutoShape 11139" descr="*">
          <a:extLst>
            <a:ext uri="{FF2B5EF4-FFF2-40B4-BE49-F238E27FC236}">
              <a16:creationId xmlns:a16="http://schemas.microsoft.com/office/drawing/2014/main" id="{2F660686-21F2-4370-8F97-DC9162C502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2" name="AutoShape 11140" descr="*">
          <a:extLst>
            <a:ext uri="{FF2B5EF4-FFF2-40B4-BE49-F238E27FC236}">
              <a16:creationId xmlns:a16="http://schemas.microsoft.com/office/drawing/2014/main" id="{F554A295-09A9-45C3-B2B0-13A861FD34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3" name="AutoShape 11141" descr="*">
          <a:extLst>
            <a:ext uri="{FF2B5EF4-FFF2-40B4-BE49-F238E27FC236}">
              <a16:creationId xmlns:a16="http://schemas.microsoft.com/office/drawing/2014/main" id="{805ED564-3F97-421D-848A-69E56B53CE3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04" name="AutoShape 11142" descr="*">
          <a:extLst>
            <a:ext uri="{FF2B5EF4-FFF2-40B4-BE49-F238E27FC236}">
              <a16:creationId xmlns:a16="http://schemas.microsoft.com/office/drawing/2014/main" id="{B93B639E-14CE-44D2-B9E9-E80D62C8700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5" name="AutoShape 11143" descr="*">
          <a:extLst>
            <a:ext uri="{FF2B5EF4-FFF2-40B4-BE49-F238E27FC236}">
              <a16:creationId xmlns:a16="http://schemas.microsoft.com/office/drawing/2014/main" id="{374C4405-EAA1-440E-8C27-3989C4CE02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6" name="AutoShape 11144" descr="*">
          <a:extLst>
            <a:ext uri="{FF2B5EF4-FFF2-40B4-BE49-F238E27FC236}">
              <a16:creationId xmlns:a16="http://schemas.microsoft.com/office/drawing/2014/main" id="{9AD8AB21-1768-4B24-A1F3-8405A684FB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7" name="AutoShape 11145" descr="*">
          <a:extLst>
            <a:ext uri="{FF2B5EF4-FFF2-40B4-BE49-F238E27FC236}">
              <a16:creationId xmlns:a16="http://schemas.microsoft.com/office/drawing/2014/main" id="{1F9BD387-4547-43D9-80D4-D4BEFE7969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08" name="AutoShape 11146" descr="*">
          <a:extLst>
            <a:ext uri="{FF2B5EF4-FFF2-40B4-BE49-F238E27FC236}">
              <a16:creationId xmlns:a16="http://schemas.microsoft.com/office/drawing/2014/main" id="{996C0D92-0FB0-41CC-8EC6-A3E21D5098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109" name="AutoShape 11011" descr="*">
          <a:extLst>
            <a:ext uri="{FF2B5EF4-FFF2-40B4-BE49-F238E27FC236}">
              <a16:creationId xmlns:a16="http://schemas.microsoft.com/office/drawing/2014/main" id="{932D2BC8-CB01-46B1-8108-8AE84907ABB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0" name="AutoShape 11012" descr="*">
          <a:extLst>
            <a:ext uri="{FF2B5EF4-FFF2-40B4-BE49-F238E27FC236}">
              <a16:creationId xmlns:a16="http://schemas.microsoft.com/office/drawing/2014/main" id="{3A692865-2947-4291-A139-5444DF4F28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1" name="AutoShape 11013" descr="*">
          <a:extLst>
            <a:ext uri="{FF2B5EF4-FFF2-40B4-BE49-F238E27FC236}">
              <a16:creationId xmlns:a16="http://schemas.microsoft.com/office/drawing/2014/main" id="{F4DC22B4-2C0C-414B-AB6D-3FB68D575D6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2" name="AutoShape 11014" descr="*">
          <a:extLst>
            <a:ext uri="{FF2B5EF4-FFF2-40B4-BE49-F238E27FC236}">
              <a16:creationId xmlns:a16="http://schemas.microsoft.com/office/drawing/2014/main" id="{48CFAC69-0368-458F-82B4-5C730EACB02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3" name="AutoShape 11015" descr="*">
          <a:extLst>
            <a:ext uri="{FF2B5EF4-FFF2-40B4-BE49-F238E27FC236}">
              <a16:creationId xmlns:a16="http://schemas.microsoft.com/office/drawing/2014/main" id="{63912535-50C0-456F-BA39-D69DD5B20A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14" name="AutoShape 11016" descr="*">
          <a:extLst>
            <a:ext uri="{FF2B5EF4-FFF2-40B4-BE49-F238E27FC236}">
              <a16:creationId xmlns:a16="http://schemas.microsoft.com/office/drawing/2014/main" id="{88616587-2B17-44EF-9E63-63E944E06B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5" name="AutoShape 11017" descr="*">
          <a:extLst>
            <a:ext uri="{FF2B5EF4-FFF2-40B4-BE49-F238E27FC236}">
              <a16:creationId xmlns:a16="http://schemas.microsoft.com/office/drawing/2014/main" id="{245241A4-786E-4FBA-A9FF-DCFDD17457C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6" name="AutoShape 11018" descr="*">
          <a:extLst>
            <a:ext uri="{FF2B5EF4-FFF2-40B4-BE49-F238E27FC236}">
              <a16:creationId xmlns:a16="http://schemas.microsoft.com/office/drawing/2014/main" id="{CB447194-1FC1-48FB-8956-F9F3F1BA3FA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7" name="AutoShape 11019" descr="*">
          <a:extLst>
            <a:ext uri="{FF2B5EF4-FFF2-40B4-BE49-F238E27FC236}">
              <a16:creationId xmlns:a16="http://schemas.microsoft.com/office/drawing/2014/main" id="{E05D54F3-FEE8-4E68-AE48-ADEF29E9CB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18" name="AutoShape 11020" descr="*">
          <a:extLst>
            <a:ext uri="{FF2B5EF4-FFF2-40B4-BE49-F238E27FC236}">
              <a16:creationId xmlns:a16="http://schemas.microsoft.com/office/drawing/2014/main" id="{F2D5677C-B191-46F2-B84E-3E6FD01FAC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19" name="AutoShape 11021" descr="*">
          <a:extLst>
            <a:ext uri="{FF2B5EF4-FFF2-40B4-BE49-F238E27FC236}">
              <a16:creationId xmlns:a16="http://schemas.microsoft.com/office/drawing/2014/main" id="{F04EA187-C0A1-4BF1-BFB4-5A849C10B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0" name="AutoShape 11022" descr="*">
          <a:extLst>
            <a:ext uri="{FF2B5EF4-FFF2-40B4-BE49-F238E27FC236}">
              <a16:creationId xmlns:a16="http://schemas.microsoft.com/office/drawing/2014/main" id="{4BFE367A-6259-4290-9C81-CE93B031F4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1" name="AutoShape 11023" descr="*">
          <a:extLst>
            <a:ext uri="{FF2B5EF4-FFF2-40B4-BE49-F238E27FC236}">
              <a16:creationId xmlns:a16="http://schemas.microsoft.com/office/drawing/2014/main" id="{735DFE18-2FA3-48CC-91DD-150E09DD1B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2" name="AutoShape 11024" descr="*">
          <a:extLst>
            <a:ext uri="{FF2B5EF4-FFF2-40B4-BE49-F238E27FC236}">
              <a16:creationId xmlns:a16="http://schemas.microsoft.com/office/drawing/2014/main" id="{AF4C3342-0FEB-44C9-88E8-5E74F5CA61B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3" name="AutoShape 11025" descr="*">
          <a:extLst>
            <a:ext uri="{FF2B5EF4-FFF2-40B4-BE49-F238E27FC236}">
              <a16:creationId xmlns:a16="http://schemas.microsoft.com/office/drawing/2014/main" id="{8EAC124D-9F90-4F94-A8FA-00F5E86DAA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24" name="AutoShape 11026" descr="*">
          <a:extLst>
            <a:ext uri="{FF2B5EF4-FFF2-40B4-BE49-F238E27FC236}">
              <a16:creationId xmlns:a16="http://schemas.microsoft.com/office/drawing/2014/main" id="{2FACAADE-A2EB-4F8F-87F1-9B65E4E7DB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5" name="AutoShape 11027" descr="*">
          <a:extLst>
            <a:ext uri="{FF2B5EF4-FFF2-40B4-BE49-F238E27FC236}">
              <a16:creationId xmlns:a16="http://schemas.microsoft.com/office/drawing/2014/main" id="{A08B2500-28B2-4929-A578-0020699127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6" name="AutoShape 11028" descr="*">
          <a:extLst>
            <a:ext uri="{FF2B5EF4-FFF2-40B4-BE49-F238E27FC236}">
              <a16:creationId xmlns:a16="http://schemas.microsoft.com/office/drawing/2014/main" id="{304313DE-1C3E-4B8D-938D-8DE357DB75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7" name="AutoShape 11029" descr="*">
          <a:extLst>
            <a:ext uri="{FF2B5EF4-FFF2-40B4-BE49-F238E27FC236}">
              <a16:creationId xmlns:a16="http://schemas.microsoft.com/office/drawing/2014/main" id="{B7E43351-4C9F-4F86-A146-C976181425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28" name="AutoShape 11030" descr="*">
          <a:extLst>
            <a:ext uri="{FF2B5EF4-FFF2-40B4-BE49-F238E27FC236}">
              <a16:creationId xmlns:a16="http://schemas.microsoft.com/office/drawing/2014/main" id="{D2BD1110-F7E9-402F-84B6-ED985416153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29" name="AutoShape 11031" descr="*">
          <a:extLst>
            <a:ext uri="{FF2B5EF4-FFF2-40B4-BE49-F238E27FC236}">
              <a16:creationId xmlns:a16="http://schemas.microsoft.com/office/drawing/2014/main" id="{B67CF7AF-AAEE-49E9-934F-556CBE4FE5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0" name="AutoShape 11032" descr="*">
          <a:extLst>
            <a:ext uri="{FF2B5EF4-FFF2-40B4-BE49-F238E27FC236}">
              <a16:creationId xmlns:a16="http://schemas.microsoft.com/office/drawing/2014/main" id="{5A0BB520-B0CE-4BEF-BF25-99DEB565916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1" name="AutoShape 11033" descr="*">
          <a:extLst>
            <a:ext uri="{FF2B5EF4-FFF2-40B4-BE49-F238E27FC236}">
              <a16:creationId xmlns:a16="http://schemas.microsoft.com/office/drawing/2014/main" id="{61294631-4B8E-4F04-8FFB-770836F335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2" name="AutoShape 11034" descr="*">
          <a:extLst>
            <a:ext uri="{FF2B5EF4-FFF2-40B4-BE49-F238E27FC236}">
              <a16:creationId xmlns:a16="http://schemas.microsoft.com/office/drawing/2014/main" id="{C636B326-CB81-4528-AA0A-BC3B7D636D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3" name="AutoShape 11035" descr="*">
          <a:extLst>
            <a:ext uri="{FF2B5EF4-FFF2-40B4-BE49-F238E27FC236}">
              <a16:creationId xmlns:a16="http://schemas.microsoft.com/office/drawing/2014/main" id="{FFFDF931-AE69-4478-8DA3-C9446B45C1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34" name="AutoShape 11036" descr="*">
          <a:extLst>
            <a:ext uri="{FF2B5EF4-FFF2-40B4-BE49-F238E27FC236}">
              <a16:creationId xmlns:a16="http://schemas.microsoft.com/office/drawing/2014/main" id="{DB0A7396-AEFE-4273-8820-E4DE12AE2A2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5" name="AutoShape 11037" descr="*">
          <a:extLst>
            <a:ext uri="{FF2B5EF4-FFF2-40B4-BE49-F238E27FC236}">
              <a16:creationId xmlns:a16="http://schemas.microsoft.com/office/drawing/2014/main" id="{C47602F4-1F4B-48A0-872D-9DFB671B9E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6" name="AutoShape 11038" descr="*">
          <a:extLst>
            <a:ext uri="{FF2B5EF4-FFF2-40B4-BE49-F238E27FC236}">
              <a16:creationId xmlns:a16="http://schemas.microsoft.com/office/drawing/2014/main" id="{32663671-2E24-4256-824D-4D7FC6C045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7" name="AutoShape 11039" descr="*">
          <a:extLst>
            <a:ext uri="{FF2B5EF4-FFF2-40B4-BE49-F238E27FC236}">
              <a16:creationId xmlns:a16="http://schemas.microsoft.com/office/drawing/2014/main" id="{E804A478-A279-4A21-B20B-78B01C1CE4A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38" name="AutoShape 11040" descr="*">
          <a:extLst>
            <a:ext uri="{FF2B5EF4-FFF2-40B4-BE49-F238E27FC236}">
              <a16:creationId xmlns:a16="http://schemas.microsoft.com/office/drawing/2014/main" id="{5ADFAEDB-D501-4446-B5AA-BB014E4D5D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39" name="AutoShape 11044" descr="*">
          <a:extLst>
            <a:ext uri="{FF2B5EF4-FFF2-40B4-BE49-F238E27FC236}">
              <a16:creationId xmlns:a16="http://schemas.microsoft.com/office/drawing/2014/main" id="{F5A96149-0955-4D59-AFC5-B8202110F6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0" name="AutoShape 11045" descr="*">
          <a:extLst>
            <a:ext uri="{FF2B5EF4-FFF2-40B4-BE49-F238E27FC236}">
              <a16:creationId xmlns:a16="http://schemas.microsoft.com/office/drawing/2014/main" id="{6F38DC97-5FBF-4793-B3EB-C453E79D4D7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1" name="AutoShape 11046" descr="*">
          <a:extLst>
            <a:ext uri="{FF2B5EF4-FFF2-40B4-BE49-F238E27FC236}">
              <a16:creationId xmlns:a16="http://schemas.microsoft.com/office/drawing/2014/main" id="{E4A78C57-64B1-48E9-89DF-C67795E3A8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2" name="AutoShape 11047" descr="*">
          <a:extLst>
            <a:ext uri="{FF2B5EF4-FFF2-40B4-BE49-F238E27FC236}">
              <a16:creationId xmlns:a16="http://schemas.microsoft.com/office/drawing/2014/main" id="{4E8A9932-07F3-414E-944A-41D3444798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3" name="AutoShape 11048" descr="*">
          <a:extLst>
            <a:ext uri="{FF2B5EF4-FFF2-40B4-BE49-F238E27FC236}">
              <a16:creationId xmlns:a16="http://schemas.microsoft.com/office/drawing/2014/main" id="{8E9875F7-E3B4-4402-B1FA-DE3F1ABB4F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44" name="AutoShape 11052" descr="*">
          <a:extLst>
            <a:ext uri="{FF2B5EF4-FFF2-40B4-BE49-F238E27FC236}">
              <a16:creationId xmlns:a16="http://schemas.microsoft.com/office/drawing/2014/main" id="{1F8F269C-7B83-4F1C-935A-2D8722479C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5" name="AutoShape 11053" descr="*">
          <a:extLst>
            <a:ext uri="{FF2B5EF4-FFF2-40B4-BE49-F238E27FC236}">
              <a16:creationId xmlns:a16="http://schemas.microsoft.com/office/drawing/2014/main" id="{B9C6F1E2-07D2-4860-B27C-34FBFE435B8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6" name="AutoShape 11054" descr="*">
          <a:extLst>
            <a:ext uri="{FF2B5EF4-FFF2-40B4-BE49-F238E27FC236}">
              <a16:creationId xmlns:a16="http://schemas.microsoft.com/office/drawing/2014/main" id="{C835EF01-69D9-42A7-B765-8CB4A0B69C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7" name="AutoShape 11055" descr="*">
          <a:extLst>
            <a:ext uri="{FF2B5EF4-FFF2-40B4-BE49-F238E27FC236}">
              <a16:creationId xmlns:a16="http://schemas.microsoft.com/office/drawing/2014/main" id="{49EB7EC3-F0E8-41C2-834C-B955CEF769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48" name="AutoShape 11056" descr="*">
          <a:extLst>
            <a:ext uri="{FF2B5EF4-FFF2-40B4-BE49-F238E27FC236}">
              <a16:creationId xmlns:a16="http://schemas.microsoft.com/office/drawing/2014/main" id="{097C1E80-5E78-4C39-BD6D-3007F455CD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49" name="AutoShape 11060" descr="*">
          <a:extLst>
            <a:ext uri="{FF2B5EF4-FFF2-40B4-BE49-F238E27FC236}">
              <a16:creationId xmlns:a16="http://schemas.microsoft.com/office/drawing/2014/main" id="{5C6E92F8-CF83-46D6-862F-F415EA906EE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0" name="AutoShape 11061" descr="*">
          <a:extLst>
            <a:ext uri="{FF2B5EF4-FFF2-40B4-BE49-F238E27FC236}">
              <a16:creationId xmlns:a16="http://schemas.microsoft.com/office/drawing/2014/main" id="{9F5A0402-8D24-4BEA-88A3-357F69CB38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1" name="AutoShape 11062" descr="*">
          <a:extLst>
            <a:ext uri="{FF2B5EF4-FFF2-40B4-BE49-F238E27FC236}">
              <a16:creationId xmlns:a16="http://schemas.microsoft.com/office/drawing/2014/main" id="{75578D50-DB3D-4336-A123-F0709870E18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2" name="AutoShape 11063" descr="*">
          <a:extLst>
            <a:ext uri="{FF2B5EF4-FFF2-40B4-BE49-F238E27FC236}">
              <a16:creationId xmlns:a16="http://schemas.microsoft.com/office/drawing/2014/main" id="{2D28CB35-F52C-403C-9F5E-ECA25FD0D4E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3" name="AutoShape 11064" descr="*">
          <a:extLst>
            <a:ext uri="{FF2B5EF4-FFF2-40B4-BE49-F238E27FC236}">
              <a16:creationId xmlns:a16="http://schemas.microsoft.com/office/drawing/2014/main" id="{A6689814-45C6-4D11-B368-99048C5DE1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54" name="AutoShape 11068" descr="*">
          <a:extLst>
            <a:ext uri="{FF2B5EF4-FFF2-40B4-BE49-F238E27FC236}">
              <a16:creationId xmlns:a16="http://schemas.microsoft.com/office/drawing/2014/main" id="{3655E8C7-BABC-4E2F-AE9F-D056280017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5" name="AutoShape 11069" descr="*">
          <a:extLst>
            <a:ext uri="{FF2B5EF4-FFF2-40B4-BE49-F238E27FC236}">
              <a16:creationId xmlns:a16="http://schemas.microsoft.com/office/drawing/2014/main" id="{42CF5684-794E-4F9C-9A3B-0F49104B38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6" name="AutoShape 11070" descr="*">
          <a:extLst>
            <a:ext uri="{FF2B5EF4-FFF2-40B4-BE49-F238E27FC236}">
              <a16:creationId xmlns:a16="http://schemas.microsoft.com/office/drawing/2014/main" id="{BBD88315-6BC0-431E-B725-428E8E4FE22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7" name="AutoShape 11071" descr="*">
          <a:extLst>
            <a:ext uri="{FF2B5EF4-FFF2-40B4-BE49-F238E27FC236}">
              <a16:creationId xmlns:a16="http://schemas.microsoft.com/office/drawing/2014/main" id="{649365A0-A3A3-4769-954C-BD519D9E1B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58" name="AutoShape 11072" descr="*">
          <a:extLst>
            <a:ext uri="{FF2B5EF4-FFF2-40B4-BE49-F238E27FC236}">
              <a16:creationId xmlns:a16="http://schemas.microsoft.com/office/drawing/2014/main" id="{B5EE48A6-3C04-4338-BFB7-79C55B0FAA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59" name="AutoShape 11076" descr="*">
          <a:extLst>
            <a:ext uri="{FF2B5EF4-FFF2-40B4-BE49-F238E27FC236}">
              <a16:creationId xmlns:a16="http://schemas.microsoft.com/office/drawing/2014/main" id="{3DFC89CE-6C76-4E7D-AAC5-DAAFAA2485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0" name="AutoShape 11077" descr="*">
          <a:extLst>
            <a:ext uri="{FF2B5EF4-FFF2-40B4-BE49-F238E27FC236}">
              <a16:creationId xmlns:a16="http://schemas.microsoft.com/office/drawing/2014/main" id="{F1B0C94A-F7A7-4529-8D95-3B49C41C0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1" name="AutoShape 11078" descr="*">
          <a:extLst>
            <a:ext uri="{FF2B5EF4-FFF2-40B4-BE49-F238E27FC236}">
              <a16:creationId xmlns:a16="http://schemas.microsoft.com/office/drawing/2014/main" id="{31BF5DAF-6419-4F97-91B3-C50876C7D0C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2" name="AutoShape 11079" descr="*">
          <a:extLst>
            <a:ext uri="{FF2B5EF4-FFF2-40B4-BE49-F238E27FC236}">
              <a16:creationId xmlns:a16="http://schemas.microsoft.com/office/drawing/2014/main" id="{626B8D3B-ACD4-455A-B62A-8B6BF11697D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3" name="AutoShape 11080" descr="*">
          <a:extLst>
            <a:ext uri="{FF2B5EF4-FFF2-40B4-BE49-F238E27FC236}">
              <a16:creationId xmlns:a16="http://schemas.microsoft.com/office/drawing/2014/main" id="{C2EDFA1C-D10D-4361-880C-4A37590B95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64" name="AutoShape 11084" descr="*">
          <a:extLst>
            <a:ext uri="{FF2B5EF4-FFF2-40B4-BE49-F238E27FC236}">
              <a16:creationId xmlns:a16="http://schemas.microsoft.com/office/drawing/2014/main" id="{2EF96B7F-0A19-48D0-B7E5-9BC0675A7A2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4165" name="AutoShape 11098" descr="*">
          <a:extLst>
            <a:ext uri="{FF2B5EF4-FFF2-40B4-BE49-F238E27FC236}">
              <a16:creationId xmlns:a16="http://schemas.microsoft.com/office/drawing/2014/main" id="{D3FFBF32-1E7F-405D-84A8-FD30790C238F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6" name="AutoShape 11099" descr="*">
          <a:extLst>
            <a:ext uri="{FF2B5EF4-FFF2-40B4-BE49-F238E27FC236}">
              <a16:creationId xmlns:a16="http://schemas.microsoft.com/office/drawing/2014/main" id="{4D79DE69-3405-4CC0-9787-B07C4766AF2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7" name="AutoShape 11100" descr="*">
          <a:extLst>
            <a:ext uri="{FF2B5EF4-FFF2-40B4-BE49-F238E27FC236}">
              <a16:creationId xmlns:a16="http://schemas.microsoft.com/office/drawing/2014/main" id="{75BD65CD-0847-4688-A1C6-AE47F1CB82B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8" name="AutoShape 11101" descr="*">
          <a:extLst>
            <a:ext uri="{FF2B5EF4-FFF2-40B4-BE49-F238E27FC236}">
              <a16:creationId xmlns:a16="http://schemas.microsoft.com/office/drawing/2014/main" id="{958AD976-6DAF-4BCF-A17C-51C20C97FA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69" name="AutoShape 11102" descr="*">
          <a:extLst>
            <a:ext uri="{FF2B5EF4-FFF2-40B4-BE49-F238E27FC236}">
              <a16:creationId xmlns:a16="http://schemas.microsoft.com/office/drawing/2014/main" id="{67FCFCB6-DAC5-473C-B4F6-AB8EE838A8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0" name="AutoShape 11103" descr="*">
          <a:extLst>
            <a:ext uri="{FF2B5EF4-FFF2-40B4-BE49-F238E27FC236}">
              <a16:creationId xmlns:a16="http://schemas.microsoft.com/office/drawing/2014/main" id="{21991D52-3ECF-4326-911F-A7BC34BD18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1" name="AutoShape 11104" descr="*">
          <a:extLst>
            <a:ext uri="{FF2B5EF4-FFF2-40B4-BE49-F238E27FC236}">
              <a16:creationId xmlns:a16="http://schemas.microsoft.com/office/drawing/2014/main" id="{45CED3F2-10D6-47E2-ACC7-4CFC4552DC3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2" name="AutoShape 11105" descr="*">
          <a:extLst>
            <a:ext uri="{FF2B5EF4-FFF2-40B4-BE49-F238E27FC236}">
              <a16:creationId xmlns:a16="http://schemas.microsoft.com/office/drawing/2014/main" id="{7D65454F-E334-4335-ADCE-A1EB5770B68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3" name="AutoShape 11106" descr="*">
          <a:extLst>
            <a:ext uri="{FF2B5EF4-FFF2-40B4-BE49-F238E27FC236}">
              <a16:creationId xmlns:a16="http://schemas.microsoft.com/office/drawing/2014/main" id="{21681994-5AEE-4641-BB45-C9B09A3688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74" name="AutoShape 11107" descr="*">
          <a:extLst>
            <a:ext uri="{FF2B5EF4-FFF2-40B4-BE49-F238E27FC236}">
              <a16:creationId xmlns:a16="http://schemas.microsoft.com/office/drawing/2014/main" id="{8D1ED8D8-37B9-4FBC-8F82-7DD7B78BC0E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75" name="AutoShape 11108" descr="*">
          <a:extLst>
            <a:ext uri="{FF2B5EF4-FFF2-40B4-BE49-F238E27FC236}">
              <a16:creationId xmlns:a16="http://schemas.microsoft.com/office/drawing/2014/main" id="{EC0CCC9A-5AF0-4303-84D2-22539682F8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76" name="AutoShape 11109" descr="*">
          <a:extLst>
            <a:ext uri="{FF2B5EF4-FFF2-40B4-BE49-F238E27FC236}">
              <a16:creationId xmlns:a16="http://schemas.microsoft.com/office/drawing/2014/main" id="{333B2440-0EE2-49BE-89E4-A45D1957B9E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77" name="AutoShape 11110" descr="*">
          <a:extLst>
            <a:ext uri="{FF2B5EF4-FFF2-40B4-BE49-F238E27FC236}">
              <a16:creationId xmlns:a16="http://schemas.microsoft.com/office/drawing/2014/main" id="{96F7237B-7490-4AC5-8DC1-DDA04CFE7E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8" name="AutoShape 11111" descr="*">
          <a:extLst>
            <a:ext uri="{FF2B5EF4-FFF2-40B4-BE49-F238E27FC236}">
              <a16:creationId xmlns:a16="http://schemas.microsoft.com/office/drawing/2014/main" id="{C35DAE2F-58D0-423A-B9EA-DE8CA32FA3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79" name="AutoShape 11112" descr="*">
          <a:extLst>
            <a:ext uri="{FF2B5EF4-FFF2-40B4-BE49-F238E27FC236}">
              <a16:creationId xmlns:a16="http://schemas.microsoft.com/office/drawing/2014/main" id="{8A499A07-61E2-4508-96CA-7DD01386211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0" name="AutoShape 11113" descr="*">
          <a:extLst>
            <a:ext uri="{FF2B5EF4-FFF2-40B4-BE49-F238E27FC236}">
              <a16:creationId xmlns:a16="http://schemas.microsoft.com/office/drawing/2014/main" id="{9F01DC5D-24A1-4983-8EBC-284B1AD19F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1" name="AutoShape 11114" descr="*">
          <a:extLst>
            <a:ext uri="{FF2B5EF4-FFF2-40B4-BE49-F238E27FC236}">
              <a16:creationId xmlns:a16="http://schemas.microsoft.com/office/drawing/2014/main" id="{5433A556-CE05-4E7E-AF7B-53A2C33F92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82" name="AutoShape 11115" descr="*">
          <a:extLst>
            <a:ext uri="{FF2B5EF4-FFF2-40B4-BE49-F238E27FC236}">
              <a16:creationId xmlns:a16="http://schemas.microsoft.com/office/drawing/2014/main" id="{1443E429-5FB2-4158-A2C2-711CC8F49A9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83" name="AutoShape 11116" descr="*">
          <a:extLst>
            <a:ext uri="{FF2B5EF4-FFF2-40B4-BE49-F238E27FC236}">
              <a16:creationId xmlns:a16="http://schemas.microsoft.com/office/drawing/2014/main" id="{5CE668B4-AE7C-4E9F-89D5-239ADEB97C6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84" name="AutoShape 11117" descr="*">
          <a:extLst>
            <a:ext uri="{FF2B5EF4-FFF2-40B4-BE49-F238E27FC236}">
              <a16:creationId xmlns:a16="http://schemas.microsoft.com/office/drawing/2014/main" id="{F6B6FDB4-0902-4289-99B0-73E4E1C1D4F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85" name="AutoShape 11118" descr="*">
          <a:extLst>
            <a:ext uri="{FF2B5EF4-FFF2-40B4-BE49-F238E27FC236}">
              <a16:creationId xmlns:a16="http://schemas.microsoft.com/office/drawing/2014/main" id="{16B9A85A-A555-4E9E-894C-B6D8FD6F61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6" name="AutoShape 11119" descr="*">
          <a:extLst>
            <a:ext uri="{FF2B5EF4-FFF2-40B4-BE49-F238E27FC236}">
              <a16:creationId xmlns:a16="http://schemas.microsoft.com/office/drawing/2014/main" id="{BAB8DAA5-93A1-40D5-A0A5-C5E003C51F3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7" name="AutoShape 11120" descr="*">
          <a:extLst>
            <a:ext uri="{FF2B5EF4-FFF2-40B4-BE49-F238E27FC236}">
              <a16:creationId xmlns:a16="http://schemas.microsoft.com/office/drawing/2014/main" id="{71E07E93-82DF-4923-9769-97158A7837A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8" name="AutoShape 11121" descr="*">
          <a:extLst>
            <a:ext uri="{FF2B5EF4-FFF2-40B4-BE49-F238E27FC236}">
              <a16:creationId xmlns:a16="http://schemas.microsoft.com/office/drawing/2014/main" id="{9EFF0C11-80CD-4C2E-9856-AEF8122010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89" name="AutoShape 11122" descr="*">
          <a:extLst>
            <a:ext uri="{FF2B5EF4-FFF2-40B4-BE49-F238E27FC236}">
              <a16:creationId xmlns:a16="http://schemas.microsoft.com/office/drawing/2014/main" id="{5D2ACCFB-E13C-4BB2-A562-3DED0AEC06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0" name="AutoShape 11123" descr="*">
          <a:extLst>
            <a:ext uri="{FF2B5EF4-FFF2-40B4-BE49-F238E27FC236}">
              <a16:creationId xmlns:a16="http://schemas.microsoft.com/office/drawing/2014/main" id="{57AAC6C6-D51F-40AD-9F45-615806EC7E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1" name="AutoShape 11124" descr="*">
          <a:extLst>
            <a:ext uri="{FF2B5EF4-FFF2-40B4-BE49-F238E27FC236}">
              <a16:creationId xmlns:a16="http://schemas.microsoft.com/office/drawing/2014/main" id="{2C6D04D2-644A-4B3F-8B30-0433BE4A84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2" name="AutoShape 11125" descr="*">
          <a:extLst>
            <a:ext uri="{FF2B5EF4-FFF2-40B4-BE49-F238E27FC236}">
              <a16:creationId xmlns:a16="http://schemas.microsoft.com/office/drawing/2014/main" id="{2608116E-E0FA-462F-9458-8CEC45A9AD1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3" name="AutoShape 11126" descr="*">
          <a:extLst>
            <a:ext uri="{FF2B5EF4-FFF2-40B4-BE49-F238E27FC236}">
              <a16:creationId xmlns:a16="http://schemas.microsoft.com/office/drawing/2014/main" id="{C6FF2EC2-9651-45C0-A021-2CBC7FD1C9C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94" name="AutoShape 11127" descr="*">
          <a:extLst>
            <a:ext uri="{FF2B5EF4-FFF2-40B4-BE49-F238E27FC236}">
              <a16:creationId xmlns:a16="http://schemas.microsoft.com/office/drawing/2014/main" id="{A1A93D6C-4C56-48CC-AD20-1178DE85F5D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95" name="AutoShape 11128" descr="*">
          <a:extLst>
            <a:ext uri="{FF2B5EF4-FFF2-40B4-BE49-F238E27FC236}">
              <a16:creationId xmlns:a16="http://schemas.microsoft.com/office/drawing/2014/main" id="{7EE7DE0B-EC4C-4E5A-8883-B9EBBABA95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96" name="AutoShape 11129" descr="*">
          <a:extLst>
            <a:ext uri="{FF2B5EF4-FFF2-40B4-BE49-F238E27FC236}">
              <a16:creationId xmlns:a16="http://schemas.microsoft.com/office/drawing/2014/main" id="{8BB30149-7754-4A0F-BA75-3DD1C16438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197" name="AutoShape 11130" descr="*">
          <a:extLst>
            <a:ext uri="{FF2B5EF4-FFF2-40B4-BE49-F238E27FC236}">
              <a16:creationId xmlns:a16="http://schemas.microsoft.com/office/drawing/2014/main" id="{8F13B4FD-C9A2-4CA9-96A7-DA45D640922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8" name="AutoShape 11131" descr="*">
          <a:extLst>
            <a:ext uri="{FF2B5EF4-FFF2-40B4-BE49-F238E27FC236}">
              <a16:creationId xmlns:a16="http://schemas.microsoft.com/office/drawing/2014/main" id="{FBFE17DE-3B47-4F1A-BE08-6F9A1257FD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199" name="AutoShape 11132" descr="*">
          <a:extLst>
            <a:ext uri="{FF2B5EF4-FFF2-40B4-BE49-F238E27FC236}">
              <a16:creationId xmlns:a16="http://schemas.microsoft.com/office/drawing/2014/main" id="{0992584F-C4B4-46B6-ADD6-870E64006E8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0" name="AutoShape 11133" descr="*">
          <a:extLst>
            <a:ext uri="{FF2B5EF4-FFF2-40B4-BE49-F238E27FC236}">
              <a16:creationId xmlns:a16="http://schemas.microsoft.com/office/drawing/2014/main" id="{3E70A3E4-34AA-4DFE-9720-F9877FF580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1" name="AutoShape 11134" descr="*">
          <a:extLst>
            <a:ext uri="{FF2B5EF4-FFF2-40B4-BE49-F238E27FC236}">
              <a16:creationId xmlns:a16="http://schemas.microsoft.com/office/drawing/2014/main" id="{01C011A2-7BB9-4557-9135-8BDFD1E0D64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02" name="AutoShape 11135" descr="*">
          <a:extLst>
            <a:ext uri="{FF2B5EF4-FFF2-40B4-BE49-F238E27FC236}">
              <a16:creationId xmlns:a16="http://schemas.microsoft.com/office/drawing/2014/main" id="{9DF4ED39-EDB5-4786-914C-D58DEACA19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03" name="AutoShape 11136" descr="*">
          <a:extLst>
            <a:ext uri="{FF2B5EF4-FFF2-40B4-BE49-F238E27FC236}">
              <a16:creationId xmlns:a16="http://schemas.microsoft.com/office/drawing/2014/main" id="{E17FA087-E2F5-4BE1-B005-1A28A7A9391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04" name="AutoShape 11137" descr="*">
          <a:extLst>
            <a:ext uri="{FF2B5EF4-FFF2-40B4-BE49-F238E27FC236}">
              <a16:creationId xmlns:a16="http://schemas.microsoft.com/office/drawing/2014/main" id="{95FC0513-4378-4FE5-B18B-E2EF94A28E3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05" name="AutoShape 11138" descr="*">
          <a:extLst>
            <a:ext uri="{FF2B5EF4-FFF2-40B4-BE49-F238E27FC236}">
              <a16:creationId xmlns:a16="http://schemas.microsoft.com/office/drawing/2014/main" id="{632838EA-1750-42B6-BD97-56895040ED5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6" name="AutoShape 11139" descr="*">
          <a:extLst>
            <a:ext uri="{FF2B5EF4-FFF2-40B4-BE49-F238E27FC236}">
              <a16:creationId xmlns:a16="http://schemas.microsoft.com/office/drawing/2014/main" id="{5B0BF87A-7205-464D-ACA0-2CBB79DD0D8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7" name="AutoShape 11140" descr="*">
          <a:extLst>
            <a:ext uri="{FF2B5EF4-FFF2-40B4-BE49-F238E27FC236}">
              <a16:creationId xmlns:a16="http://schemas.microsoft.com/office/drawing/2014/main" id="{D373D7FC-BBD5-4788-B05D-B24ABD79D16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8" name="AutoShape 11141" descr="*">
          <a:extLst>
            <a:ext uri="{FF2B5EF4-FFF2-40B4-BE49-F238E27FC236}">
              <a16:creationId xmlns:a16="http://schemas.microsoft.com/office/drawing/2014/main" id="{549770AB-CC5B-4640-899B-B90F5423E4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09" name="AutoShape 11142" descr="*">
          <a:extLst>
            <a:ext uri="{FF2B5EF4-FFF2-40B4-BE49-F238E27FC236}">
              <a16:creationId xmlns:a16="http://schemas.microsoft.com/office/drawing/2014/main" id="{34F0CCCC-6950-4893-91E5-EC9C1DCB1C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0" name="AutoShape 11143" descr="*">
          <a:extLst>
            <a:ext uri="{FF2B5EF4-FFF2-40B4-BE49-F238E27FC236}">
              <a16:creationId xmlns:a16="http://schemas.microsoft.com/office/drawing/2014/main" id="{EB1FA0C6-3176-48EF-80B8-3F84CC2F09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1" name="AutoShape 11144" descr="*">
          <a:extLst>
            <a:ext uri="{FF2B5EF4-FFF2-40B4-BE49-F238E27FC236}">
              <a16:creationId xmlns:a16="http://schemas.microsoft.com/office/drawing/2014/main" id="{49C96A8A-967E-47FD-B732-75339C0BA71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2" name="AutoShape 11145" descr="*">
          <a:extLst>
            <a:ext uri="{FF2B5EF4-FFF2-40B4-BE49-F238E27FC236}">
              <a16:creationId xmlns:a16="http://schemas.microsoft.com/office/drawing/2014/main" id="{D92E6DFB-A6B7-4ECC-A932-EB19B57FEAE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3" name="AutoShape 11146" descr="*">
          <a:extLst>
            <a:ext uri="{FF2B5EF4-FFF2-40B4-BE49-F238E27FC236}">
              <a16:creationId xmlns:a16="http://schemas.microsoft.com/office/drawing/2014/main" id="{2DD35E1A-449D-4CE0-89AA-28D5F32FF2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214" name="AutoShape 11011" descr="*">
          <a:extLst>
            <a:ext uri="{FF2B5EF4-FFF2-40B4-BE49-F238E27FC236}">
              <a16:creationId xmlns:a16="http://schemas.microsoft.com/office/drawing/2014/main" id="{ED64B1DF-0A95-4638-960C-7A150878FA2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15" name="AutoShape 11012" descr="*">
          <a:extLst>
            <a:ext uri="{FF2B5EF4-FFF2-40B4-BE49-F238E27FC236}">
              <a16:creationId xmlns:a16="http://schemas.microsoft.com/office/drawing/2014/main" id="{146928F7-2862-442B-A718-000A6F262B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16" name="AutoShape 11013" descr="*">
          <a:extLst>
            <a:ext uri="{FF2B5EF4-FFF2-40B4-BE49-F238E27FC236}">
              <a16:creationId xmlns:a16="http://schemas.microsoft.com/office/drawing/2014/main" id="{A411B2A8-E0D2-41F0-8857-FF190C602F8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17" name="AutoShape 11014" descr="*">
          <a:extLst>
            <a:ext uri="{FF2B5EF4-FFF2-40B4-BE49-F238E27FC236}">
              <a16:creationId xmlns:a16="http://schemas.microsoft.com/office/drawing/2014/main" id="{28767D74-8BE1-46BB-AC4B-800574609A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18" name="AutoShape 11015" descr="*">
          <a:extLst>
            <a:ext uri="{FF2B5EF4-FFF2-40B4-BE49-F238E27FC236}">
              <a16:creationId xmlns:a16="http://schemas.microsoft.com/office/drawing/2014/main" id="{CA60638F-BD5E-4075-9F26-B8DCE06C08F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19" name="AutoShape 11016" descr="*">
          <a:extLst>
            <a:ext uri="{FF2B5EF4-FFF2-40B4-BE49-F238E27FC236}">
              <a16:creationId xmlns:a16="http://schemas.microsoft.com/office/drawing/2014/main" id="{CC408AC4-9744-4083-802B-1EA430934EA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0" name="AutoShape 11017" descr="*">
          <a:extLst>
            <a:ext uri="{FF2B5EF4-FFF2-40B4-BE49-F238E27FC236}">
              <a16:creationId xmlns:a16="http://schemas.microsoft.com/office/drawing/2014/main" id="{176E1D60-4F84-480A-B882-B690C5E844F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1" name="AutoShape 11018" descr="*">
          <a:extLst>
            <a:ext uri="{FF2B5EF4-FFF2-40B4-BE49-F238E27FC236}">
              <a16:creationId xmlns:a16="http://schemas.microsoft.com/office/drawing/2014/main" id="{540085C8-8F4C-47FA-9989-FDC3D46459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2" name="AutoShape 11019" descr="*">
          <a:extLst>
            <a:ext uri="{FF2B5EF4-FFF2-40B4-BE49-F238E27FC236}">
              <a16:creationId xmlns:a16="http://schemas.microsoft.com/office/drawing/2014/main" id="{A71D0EE5-A203-4391-B308-19CB942391C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3" name="AutoShape 11020" descr="*">
          <a:extLst>
            <a:ext uri="{FF2B5EF4-FFF2-40B4-BE49-F238E27FC236}">
              <a16:creationId xmlns:a16="http://schemas.microsoft.com/office/drawing/2014/main" id="{9D4B33B9-2FD0-49D1-9165-21740238BA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24" name="AutoShape 11021" descr="*">
          <a:extLst>
            <a:ext uri="{FF2B5EF4-FFF2-40B4-BE49-F238E27FC236}">
              <a16:creationId xmlns:a16="http://schemas.microsoft.com/office/drawing/2014/main" id="{D5B65CFD-D09C-420E-B639-F1D96E748A7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5" name="AutoShape 11022" descr="*">
          <a:extLst>
            <a:ext uri="{FF2B5EF4-FFF2-40B4-BE49-F238E27FC236}">
              <a16:creationId xmlns:a16="http://schemas.microsoft.com/office/drawing/2014/main" id="{1D1C884D-92A5-4F41-93DE-CBFBE76745C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6" name="AutoShape 11023" descr="*">
          <a:extLst>
            <a:ext uri="{FF2B5EF4-FFF2-40B4-BE49-F238E27FC236}">
              <a16:creationId xmlns:a16="http://schemas.microsoft.com/office/drawing/2014/main" id="{726C7897-1C8A-446C-B99E-F6761168F4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7" name="AutoShape 11024" descr="*">
          <a:extLst>
            <a:ext uri="{FF2B5EF4-FFF2-40B4-BE49-F238E27FC236}">
              <a16:creationId xmlns:a16="http://schemas.microsoft.com/office/drawing/2014/main" id="{11B6C102-28B9-49AA-A834-F7AE39C048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28" name="AutoShape 11025" descr="*">
          <a:extLst>
            <a:ext uri="{FF2B5EF4-FFF2-40B4-BE49-F238E27FC236}">
              <a16:creationId xmlns:a16="http://schemas.microsoft.com/office/drawing/2014/main" id="{9DA03F3E-0B72-4C5F-B37C-66CEC66BB13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29" name="AutoShape 11026" descr="*">
          <a:extLst>
            <a:ext uri="{FF2B5EF4-FFF2-40B4-BE49-F238E27FC236}">
              <a16:creationId xmlns:a16="http://schemas.microsoft.com/office/drawing/2014/main" id="{40D36DD4-399A-44F3-9383-AF738C217E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0" name="AutoShape 11027" descr="*">
          <a:extLst>
            <a:ext uri="{FF2B5EF4-FFF2-40B4-BE49-F238E27FC236}">
              <a16:creationId xmlns:a16="http://schemas.microsoft.com/office/drawing/2014/main" id="{7EC71150-8369-4725-B475-0863B772772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1" name="AutoShape 11028" descr="*">
          <a:extLst>
            <a:ext uri="{FF2B5EF4-FFF2-40B4-BE49-F238E27FC236}">
              <a16:creationId xmlns:a16="http://schemas.microsoft.com/office/drawing/2014/main" id="{F8F500DD-F8A6-48F5-9547-2BBCFF5555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2" name="AutoShape 11029" descr="*">
          <a:extLst>
            <a:ext uri="{FF2B5EF4-FFF2-40B4-BE49-F238E27FC236}">
              <a16:creationId xmlns:a16="http://schemas.microsoft.com/office/drawing/2014/main" id="{FB4C3637-B7C9-4576-8111-04C19391E3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3" name="AutoShape 11030" descr="*">
          <a:extLst>
            <a:ext uri="{FF2B5EF4-FFF2-40B4-BE49-F238E27FC236}">
              <a16:creationId xmlns:a16="http://schemas.microsoft.com/office/drawing/2014/main" id="{54EB9A35-9D98-4AA9-BE5A-57056032B6C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34" name="AutoShape 11031" descr="*">
          <a:extLst>
            <a:ext uri="{FF2B5EF4-FFF2-40B4-BE49-F238E27FC236}">
              <a16:creationId xmlns:a16="http://schemas.microsoft.com/office/drawing/2014/main" id="{97458122-FAF4-4497-BF9D-E69F021772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5" name="AutoShape 11032" descr="*">
          <a:extLst>
            <a:ext uri="{FF2B5EF4-FFF2-40B4-BE49-F238E27FC236}">
              <a16:creationId xmlns:a16="http://schemas.microsoft.com/office/drawing/2014/main" id="{B8A8DA21-068A-4E27-9F39-2F5C26EE54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6" name="AutoShape 11033" descr="*">
          <a:extLst>
            <a:ext uri="{FF2B5EF4-FFF2-40B4-BE49-F238E27FC236}">
              <a16:creationId xmlns:a16="http://schemas.microsoft.com/office/drawing/2014/main" id="{3A16F808-F2CF-4F61-B2B9-A508BC1AC4D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7" name="AutoShape 11034" descr="*">
          <a:extLst>
            <a:ext uri="{FF2B5EF4-FFF2-40B4-BE49-F238E27FC236}">
              <a16:creationId xmlns:a16="http://schemas.microsoft.com/office/drawing/2014/main" id="{8438084C-44D7-49CD-8145-C99460267F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38" name="AutoShape 11035" descr="*">
          <a:extLst>
            <a:ext uri="{FF2B5EF4-FFF2-40B4-BE49-F238E27FC236}">
              <a16:creationId xmlns:a16="http://schemas.microsoft.com/office/drawing/2014/main" id="{B998481C-A866-4CFA-8804-6DB80343CAB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39" name="AutoShape 11036" descr="*">
          <a:extLst>
            <a:ext uri="{FF2B5EF4-FFF2-40B4-BE49-F238E27FC236}">
              <a16:creationId xmlns:a16="http://schemas.microsoft.com/office/drawing/2014/main" id="{A2330425-6C85-478F-A127-BF3121CF8F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0" name="AutoShape 11037" descr="*">
          <a:extLst>
            <a:ext uri="{FF2B5EF4-FFF2-40B4-BE49-F238E27FC236}">
              <a16:creationId xmlns:a16="http://schemas.microsoft.com/office/drawing/2014/main" id="{810E68E3-384F-49E9-9E09-A1A52975E31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1" name="AutoShape 11038" descr="*">
          <a:extLst>
            <a:ext uri="{FF2B5EF4-FFF2-40B4-BE49-F238E27FC236}">
              <a16:creationId xmlns:a16="http://schemas.microsoft.com/office/drawing/2014/main" id="{8E25FE84-28CE-4BB0-8F75-50831AF0B7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2" name="AutoShape 11039" descr="*">
          <a:extLst>
            <a:ext uri="{FF2B5EF4-FFF2-40B4-BE49-F238E27FC236}">
              <a16:creationId xmlns:a16="http://schemas.microsoft.com/office/drawing/2014/main" id="{9BB14D80-2867-4E3D-8FBE-F8782F256B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3" name="AutoShape 11040" descr="*">
          <a:extLst>
            <a:ext uri="{FF2B5EF4-FFF2-40B4-BE49-F238E27FC236}">
              <a16:creationId xmlns:a16="http://schemas.microsoft.com/office/drawing/2014/main" id="{659D34A9-285E-41AE-A282-718CB6A8540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44" name="AutoShape 11044" descr="*">
          <a:extLst>
            <a:ext uri="{FF2B5EF4-FFF2-40B4-BE49-F238E27FC236}">
              <a16:creationId xmlns:a16="http://schemas.microsoft.com/office/drawing/2014/main" id="{62B77ED3-3B3A-4552-95B7-4C12170E98D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5" name="AutoShape 11045" descr="*">
          <a:extLst>
            <a:ext uri="{FF2B5EF4-FFF2-40B4-BE49-F238E27FC236}">
              <a16:creationId xmlns:a16="http://schemas.microsoft.com/office/drawing/2014/main" id="{CE962319-41EF-4DC5-90E8-5C30A3F2EC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6" name="AutoShape 11046" descr="*">
          <a:extLst>
            <a:ext uri="{FF2B5EF4-FFF2-40B4-BE49-F238E27FC236}">
              <a16:creationId xmlns:a16="http://schemas.microsoft.com/office/drawing/2014/main" id="{78283F29-AF02-499E-999A-B16D2C92297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7" name="AutoShape 11047" descr="*">
          <a:extLst>
            <a:ext uri="{FF2B5EF4-FFF2-40B4-BE49-F238E27FC236}">
              <a16:creationId xmlns:a16="http://schemas.microsoft.com/office/drawing/2014/main" id="{0F4817C5-C2AE-4794-8BFA-90EA34A0C2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48" name="AutoShape 11048" descr="*">
          <a:extLst>
            <a:ext uri="{FF2B5EF4-FFF2-40B4-BE49-F238E27FC236}">
              <a16:creationId xmlns:a16="http://schemas.microsoft.com/office/drawing/2014/main" id="{5E7BCD10-06D0-4512-93F6-D1EBCB475DF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49" name="AutoShape 11052" descr="*">
          <a:extLst>
            <a:ext uri="{FF2B5EF4-FFF2-40B4-BE49-F238E27FC236}">
              <a16:creationId xmlns:a16="http://schemas.microsoft.com/office/drawing/2014/main" id="{0EBFCD56-3B63-4269-B463-C510A6E57AD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0" name="AutoShape 11053" descr="*">
          <a:extLst>
            <a:ext uri="{FF2B5EF4-FFF2-40B4-BE49-F238E27FC236}">
              <a16:creationId xmlns:a16="http://schemas.microsoft.com/office/drawing/2014/main" id="{FDA0D1F2-024C-491E-BA29-0E14AC3242E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1" name="AutoShape 11054" descr="*">
          <a:extLst>
            <a:ext uri="{FF2B5EF4-FFF2-40B4-BE49-F238E27FC236}">
              <a16:creationId xmlns:a16="http://schemas.microsoft.com/office/drawing/2014/main" id="{DC52FCC3-9E4B-4F3F-A134-EA5879B7F0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2" name="AutoShape 11055" descr="*">
          <a:extLst>
            <a:ext uri="{FF2B5EF4-FFF2-40B4-BE49-F238E27FC236}">
              <a16:creationId xmlns:a16="http://schemas.microsoft.com/office/drawing/2014/main" id="{ADDAF503-414C-4A6F-8CDE-9493A86758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3" name="AutoShape 11056" descr="*">
          <a:extLst>
            <a:ext uri="{FF2B5EF4-FFF2-40B4-BE49-F238E27FC236}">
              <a16:creationId xmlns:a16="http://schemas.microsoft.com/office/drawing/2014/main" id="{D419F7C0-F772-4DF8-B273-36EC208B967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54" name="AutoShape 11060" descr="*">
          <a:extLst>
            <a:ext uri="{FF2B5EF4-FFF2-40B4-BE49-F238E27FC236}">
              <a16:creationId xmlns:a16="http://schemas.microsoft.com/office/drawing/2014/main" id="{2B32C222-1CBC-437C-B194-13FC331AB8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5" name="AutoShape 11061" descr="*">
          <a:extLst>
            <a:ext uri="{FF2B5EF4-FFF2-40B4-BE49-F238E27FC236}">
              <a16:creationId xmlns:a16="http://schemas.microsoft.com/office/drawing/2014/main" id="{47804A0F-A8BA-44F0-85A0-AC082A3114A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6" name="AutoShape 11062" descr="*">
          <a:extLst>
            <a:ext uri="{FF2B5EF4-FFF2-40B4-BE49-F238E27FC236}">
              <a16:creationId xmlns:a16="http://schemas.microsoft.com/office/drawing/2014/main" id="{0B15FEB2-BCF7-47FE-B51B-E8448EA1C9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7" name="AutoShape 11063" descr="*">
          <a:extLst>
            <a:ext uri="{FF2B5EF4-FFF2-40B4-BE49-F238E27FC236}">
              <a16:creationId xmlns:a16="http://schemas.microsoft.com/office/drawing/2014/main" id="{838F76B0-1846-4623-B041-FB98C22A0D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58" name="AutoShape 11064" descr="*">
          <a:extLst>
            <a:ext uri="{FF2B5EF4-FFF2-40B4-BE49-F238E27FC236}">
              <a16:creationId xmlns:a16="http://schemas.microsoft.com/office/drawing/2014/main" id="{6DA0CFCD-46C6-4166-8307-F4B4A138423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59" name="AutoShape 11068" descr="*">
          <a:extLst>
            <a:ext uri="{FF2B5EF4-FFF2-40B4-BE49-F238E27FC236}">
              <a16:creationId xmlns:a16="http://schemas.microsoft.com/office/drawing/2014/main" id="{9AD5D2F0-418A-4407-AE58-889FA3839C4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0" name="AutoShape 11069" descr="*">
          <a:extLst>
            <a:ext uri="{FF2B5EF4-FFF2-40B4-BE49-F238E27FC236}">
              <a16:creationId xmlns:a16="http://schemas.microsoft.com/office/drawing/2014/main" id="{8EAD0D1F-3AC1-4DFA-B4BB-5C47E25A14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1" name="AutoShape 11070" descr="*">
          <a:extLst>
            <a:ext uri="{FF2B5EF4-FFF2-40B4-BE49-F238E27FC236}">
              <a16:creationId xmlns:a16="http://schemas.microsoft.com/office/drawing/2014/main" id="{ADBD6523-0BA6-4113-99E2-D53FA1BE6EF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2" name="AutoShape 11071" descr="*">
          <a:extLst>
            <a:ext uri="{FF2B5EF4-FFF2-40B4-BE49-F238E27FC236}">
              <a16:creationId xmlns:a16="http://schemas.microsoft.com/office/drawing/2014/main" id="{0E9DDD69-729A-4F55-8777-DE89CCC11D6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3" name="AutoShape 11072" descr="*">
          <a:extLst>
            <a:ext uri="{FF2B5EF4-FFF2-40B4-BE49-F238E27FC236}">
              <a16:creationId xmlns:a16="http://schemas.microsoft.com/office/drawing/2014/main" id="{A6739DB4-F294-4F76-AAFA-BA53A808740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64" name="AutoShape 11076" descr="*">
          <a:extLst>
            <a:ext uri="{FF2B5EF4-FFF2-40B4-BE49-F238E27FC236}">
              <a16:creationId xmlns:a16="http://schemas.microsoft.com/office/drawing/2014/main" id="{9B2125CC-756A-4A28-B9E8-55B36C9500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5" name="AutoShape 11077" descr="*">
          <a:extLst>
            <a:ext uri="{FF2B5EF4-FFF2-40B4-BE49-F238E27FC236}">
              <a16:creationId xmlns:a16="http://schemas.microsoft.com/office/drawing/2014/main" id="{EF23BAB2-4F2E-4BCA-B75E-85054E1C05F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6" name="AutoShape 11078" descr="*">
          <a:extLst>
            <a:ext uri="{FF2B5EF4-FFF2-40B4-BE49-F238E27FC236}">
              <a16:creationId xmlns:a16="http://schemas.microsoft.com/office/drawing/2014/main" id="{0BA182C2-848D-4BAB-887D-F3FA0A7055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7" name="AutoShape 11079" descr="*">
          <a:extLst>
            <a:ext uri="{FF2B5EF4-FFF2-40B4-BE49-F238E27FC236}">
              <a16:creationId xmlns:a16="http://schemas.microsoft.com/office/drawing/2014/main" id="{011ED63D-7B06-4776-AE3E-9FF4397F9E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68" name="AutoShape 11080" descr="*">
          <a:extLst>
            <a:ext uri="{FF2B5EF4-FFF2-40B4-BE49-F238E27FC236}">
              <a16:creationId xmlns:a16="http://schemas.microsoft.com/office/drawing/2014/main" id="{1FA8B375-FB6A-42CF-9622-FB60EE48496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69" name="AutoShape 11084" descr="*">
          <a:extLst>
            <a:ext uri="{FF2B5EF4-FFF2-40B4-BE49-F238E27FC236}">
              <a16:creationId xmlns:a16="http://schemas.microsoft.com/office/drawing/2014/main" id="{3C5820E6-DAF8-44C6-868E-FD4EA3D4DE9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4270" name="AutoShape 11098" descr="*">
          <a:extLst>
            <a:ext uri="{FF2B5EF4-FFF2-40B4-BE49-F238E27FC236}">
              <a16:creationId xmlns:a16="http://schemas.microsoft.com/office/drawing/2014/main" id="{A6AAF791-833F-400C-8CDD-F43762D73733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1" name="AutoShape 11099" descr="*">
          <a:extLst>
            <a:ext uri="{FF2B5EF4-FFF2-40B4-BE49-F238E27FC236}">
              <a16:creationId xmlns:a16="http://schemas.microsoft.com/office/drawing/2014/main" id="{585B5BB2-1BDB-48FC-A0E7-FB7863D79D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2" name="AutoShape 11100" descr="*">
          <a:extLst>
            <a:ext uri="{FF2B5EF4-FFF2-40B4-BE49-F238E27FC236}">
              <a16:creationId xmlns:a16="http://schemas.microsoft.com/office/drawing/2014/main" id="{27B9595A-18D8-4CD0-AC76-45DE0F8F68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3" name="AutoShape 11101" descr="*">
          <a:extLst>
            <a:ext uri="{FF2B5EF4-FFF2-40B4-BE49-F238E27FC236}">
              <a16:creationId xmlns:a16="http://schemas.microsoft.com/office/drawing/2014/main" id="{49BDD9E7-3D4C-4429-95BD-60D080FAFE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4" name="AutoShape 11102" descr="*">
          <a:extLst>
            <a:ext uri="{FF2B5EF4-FFF2-40B4-BE49-F238E27FC236}">
              <a16:creationId xmlns:a16="http://schemas.microsoft.com/office/drawing/2014/main" id="{C137EC2F-CBBC-4873-ABB3-14D9E84F88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75" name="AutoShape 11103" descr="*">
          <a:extLst>
            <a:ext uri="{FF2B5EF4-FFF2-40B4-BE49-F238E27FC236}">
              <a16:creationId xmlns:a16="http://schemas.microsoft.com/office/drawing/2014/main" id="{40A666D1-3A6B-4C32-A5A3-216119D2B1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76" name="AutoShape 11104" descr="*">
          <a:extLst>
            <a:ext uri="{FF2B5EF4-FFF2-40B4-BE49-F238E27FC236}">
              <a16:creationId xmlns:a16="http://schemas.microsoft.com/office/drawing/2014/main" id="{8AC63A87-0EF7-445F-9767-6083E9D030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77" name="AutoShape 11105" descr="*">
          <a:extLst>
            <a:ext uri="{FF2B5EF4-FFF2-40B4-BE49-F238E27FC236}">
              <a16:creationId xmlns:a16="http://schemas.microsoft.com/office/drawing/2014/main" id="{DD063B3F-D446-466F-AED9-77D8BAE004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78" name="AutoShape 11106" descr="*">
          <a:extLst>
            <a:ext uri="{FF2B5EF4-FFF2-40B4-BE49-F238E27FC236}">
              <a16:creationId xmlns:a16="http://schemas.microsoft.com/office/drawing/2014/main" id="{CDC80724-EED8-4E61-9522-90FB378CFB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79" name="AutoShape 11107" descr="*">
          <a:extLst>
            <a:ext uri="{FF2B5EF4-FFF2-40B4-BE49-F238E27FC236}">
              <a16:creationId xmlns:a16="http://schemas.microsoft.com/office/drawing/2014/main" id="{8E06F498-B4D8-45D4-930E-B8C016E089C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0" name="AutoShape 11108" descr="*">
          <a:extLst>
            <a:ext uri="{FF2B5EF4-FFF2-40B4-BE49-F238E27FC236}">
              <a16:creationId xmlns:a16="http://schemas.microsoft.com/office/drawing/2014/main" id="{B6A3B836-D5EC-4372-BAA9-5880AFDBAF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1" name="AutoShape 11109" descr="*">
          <a:extLst>
            <a:ext uri="{FF2B5EF4-FFF2-40B4-BE49-F238E27FC236}">
              <a16:creationId xmlns:a16="http://schemas.microsoft.com/office/drawing/2014/main" id="{A355C837-0562-482D-80B6-0CB9CDA3D33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2" name="AutoShape 11110" descr="*">
          <a:extLst>
            <a:ext uri="{FF2B5EF4-FFF2-40B4-BE49-F238E27FC236}">
              <a16:creationId xmlns:a16="http://schemas.microsoft.com/office/drawing/2014/main" id="{09020996-D19E-41BE-A2CC-567FB8E4970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83" name="AutoShape 11111" descr="*">
          <a:extLst>
            <a:ext uri="{FF2B5EF4-FFF2-40B4-BE49-F238E27FC236}">
              <a16:creationId xmlns:a16="http://schemas.microsoft.com/office/drawing/2014/main" id="{00530AA6-7250-44D1-8A0B-0976ED1D37A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84" name="AutoShape 11112" descr="*">
          <a:extLst>
            <a:ext uri="{FF2B5EF4-FFF2-40B4-BE49-F238E27FC236}">
              <a16:creationId xmlns:a16="http://schemas.microsoft.com/office/drawing/2014/main" id="{6961F0DE-1AA3-4FE7-BBF9-0CFA0BEC76B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85" name="AutoShape 11113" descr="*">
          <a:extLst>
            <a:ext uri="{FF2B5EF4-FFF2-40B4-BE49-F238E27FC236}">
              <a16:creationId xmlns:a16="http://schemas.microsoft.com/office/drawing/2014/main" id="{D378D679-21FC-481F-9FFD-4B32B59358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86" name="AutoShape 11114" descr="*">
          <a:extLst>
            <a:ext uri="{FF2B5EF4-FFF2-40B4-BE49-F238E27FC236}">
              <a16:creationId xmlns:a16="http://schemas.microsoft.com/office/drawing/2014/main" id="{869BB231-DDC7-4684-B69D-83245B6015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7" name="AutoShape 11115" descr="*">
          <a:extLst>
            <a:ext uri="{FF2B5EF4-FFF2-40B4-BE49-F238E27FC236}">
              <a16:creationId xmlns:a16="http://schemas.microsoft.com/office/drawing/2014/main" id="{D0AC02F6-DB54-4B89-A4C8-4F428C66D2D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8" name="AutoShape 11116" descr="*">
          <a:extLst>
            <a:ext uri="{FF2B5EF4-FFF2-40B4-BE49-F238E27FC236}">
              <a16:creationId xmlns:a16="http://schemas.microsoft.com/office/drawing/2014/main" id="{D4554CFF-3091-4646-8D5E-12F8A9F0CC5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89" name="AutoShape 11117" descr="*">
          <a:extLst>
            <a:ext uri="{FF2B5EF4-FFF2-40B4-BE49-F238E27FC236}">
              <a16:creationId xmlns:a16="http://schemas.microsoft.com/office/drawing/2014/main" id="{0A15F845-A5A9-45F3-9EB2-C2A2B06B94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0" name="AutoShape 11118" descr="*">
          <a:extLst>
            <a:ext uri="{FF2B5EF4-FFF2-40B4-BE49-F238E27FC236}">
              <a16:creationId xmlns:a16="http://schemas.microsoft.com/office/drawing/2014/main" id="{491B5718-9CAF-46F1-8BF3-F9A5CD7990D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1" name="AutoShape 11119" descr="*">
          <a:extLst>
            <a:ext uri="{FF2B5EF4-FFF2-40B4-BE49-F238E27FC236}">
              <a16:creationId xmlns:a16="http://schemas.microsoft.com/office/drawing/2014/main" id="{EA03D9A4-5AB7-4EEC-BB55-FE124F8372B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2" name="AutoShape 11120" descr="*">
          <a:extLst>
            <a:ext uri="{FF2B5EF4-FFF2-40B4-BE49-F238E27FC236}">
              <a16:creationId xmlns:a16="http://schemas.microsoft.com/office/drawing/2014/main" id="{518AA556-AA66-47C7-AE7B-FA051788996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3" name="AutoShape 11121" descr="*">
          <a:extLst>
            <a:ext uri="{FF2B5EF4-FFF2-40B4-BE49-F238E27FC236}">
              <a16:creationId xmlns:a16="http://schemas.microsoft.com/office/drawing/2014/main" id="{FB15BD27-4371-4FCC-AB73-CD6285FE79B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4" name="AutoShape 11122" descr="*">
          <a:extLst>
            <a:ext uri="{FF2B5EF4-FFF2-40B4-BE49-F238E27FC236}">
              <a16:creationId xmlns:a16="http://schemas.microsoft.com/office/drawing/2014/main" id="{B971E861-061A-4DF8-A15D-4C213D6C139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5" name="AutoShape 11123" descr="*">
          <a:extLst>
            <a:ext uri="{FF2B5EF4-FFF2-40B4-BE49-F238E27FC236}">
              <a16:creationId xmlns:a16="http://schemas.microsoft.com/office/drawing/2014/main" id="{C24F6730-C389-44B5-91B3-F6D040E321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6" name="AutoShape 11124" descr="*">
          <a:extLst>
            <a:ext uri="{FF2B5EF4-FFF2-40B4-BE49-F238E27FC236}">
              <a16:creationId xmlns:a16="http://schemas.microsoft.com/office/drawing/2014/main" id="{32ADEE65-26B8-458A-B970-16522C3989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7" name="AutoShape 11125" descr="*">
          <a:extLst>
            <a:ext uri="{FF2B5EF4-FFF2-40B4-BE49-F238E27FC236}">
              <a16:creationId xmlns:a16="http://schemas.microsoft.com/office/drawing/2014/main" id="{08AB288A-15D2-44BA-988A-7852EB28CFF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298" name="AutoShape 11126" descr="*">
          <a:extLst>
            <a:ext uri="{FF2B5EF4-FFF2-40B4-BE49-F238E27FC236}">
              <a16:creationId xmlns:a16="http://schemas.microsoft.com/office/drawing/2014/main" id="{81DCD6F9-988F-4CEA-98A2-1EB3F1D3B52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299" name="AutoShape 11127" descr="*">
          <a:extLst>
            <a:ext uri="{FF2B5EF4-FFF2-40B4-BE49-F238E27FC236}">
              <a16:creationId xmlns:a16="http://schemas.microsoft.com/office/drawing/2014/main" id="{D0142CD2-ACC0-4ABE-8AE2-6434DA9443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0" name="AutoShape 11128" descr="*">
          <a:extLst>
            <a:ext uri="{FF2B5EF4-FFF2-40B4-BE49-F238E27FC236}">
              <a16:creationId xmlns:a16="http://schemas.microsoft.com/office/drawing/2014/main" id="{B38DC9BF-F48F-497F-AC8D-28D440A918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1" name="AutoShape 11129" descr="*">
          <a:extLst>
            <a:ext uri="{FF2B5EF4-FFF2-40B4-BE49-F238E27FC236}">
              <a16:creationId xmlns:a16="http://schemas.microsoft.com/office/drawing/2014/main" id="{EFDC5146-0CBF-4CF8-911D-3C44FE47AC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2" name="AutoShape 11130" descr="*">
          <a:extLst>
            <a:ext uri="{FF2B5EF4-FFF2-40B4-BE49-F238E27FC236}">
              <a16:creationId xmlns:a16="http://schemas.microsoft.com/office/drawing/2014/main" id="{F847C7AC-A906-4E65-87EB-4172132ACD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3" name="AutoShape 11131" descr="*">
          <a:extLst>
            <a:ext uri="{FF2B5EF4-FFF2-40B4-BE49-F238E27FC236}">
              <a16:creationId xmlns:a16="http://schemas.microsoft.com/office/drawing/2014/main" id="{3596A843-66C0-428F-9FE5-6350AB62EC9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4" name="AutoShape 11132" descr="*">
          <a:extLst>
            <a:ext uri="{FF2B5EF4-FFF2-40B4-BE49-F238E27FC236}">
              <a16:creationId xmlns:a16="http://schemas.microsoft.com/office/drawing/2014/main" id="{6E899A13-8DC0-449C-8516-BF4FAB7217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5" name="AutoShape 11133" descr="*">
          <a:extLst>
            <a:ext uri="{FF2B5EF4-FFF2-40B4-BE49-F238E27FC236}">
              <a16:creationId xmlns:a16="http://schemas.microsoft.com/office/drawing/2014/main" id="{70BC8CF4-9794-4A1B-819A-54411CC61B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06" name="AutoShape 11134" descr="*">
          <a:extLst>
            <a:ext uri="{FF2B5EF4-FFF2-40B4-BE49-F238E27FC236}">
              <a16:creationId xmlns:a16="http://schemas.microsoft.com/office/drawing/2014/main" id="{511A27EE-BF84-49FE-A28A-0720DE7DEB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7" name="AutoShape 11135" descr="*">
          <a:extLst>
            <a:ext uri="{FF2B5EF4-FFF2-40B4-BE49-F238E27FC236}">
              <a16:creationId xmlns:a16="http://schemas.microsoft.com/office/drawing/2014/main" id="{4789A3CD-3BE2-4A2C-85C0-5FE4A14724B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8" name="AutoShape 11136" descr="*">
          <a:extLst>
            <a:ext uri="{FF2B5EF4-FFF2-40B4-BE49-F238E27FC236}">
              <a16:creationId xmlns:a16="http://schemas.microsoft.com/office/drawing/2014/main" id="{9D2B0A44-54B2-4631-ADB6-F3F253BA61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09" name="AutoShape 11137" descr="*">
          <a:extLst>
            <a:ext uri="{FF2B5EF4-FFF2-40B4-BE49-F238E27FC236}">
              <a16:creationId xmlns:a16="http://schemas.microsoft.com/office/drawing/2014/main" id="{65EEC233-8165-446A-A6DD-86574DBCD5D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0" name="AutoShape 11138" descr="*">
          <a:extLst>
            <a:ext uri="{FF2B5EF4-FFF2-40B4-BE49-F238E27FC236}">
              <a16:creationId xmlns:a16="http://schemas.microsoft.com/office/drawing/2014/main" id="{FD94F7A6-ABAE-4E07-9F94-04C540AE575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11" name="AutoShape 11139" descr="*">
          <a:extLst>
            <a:ext uri="{FF2B5EF4-FFF2-40B4-BE49-F238E27FC236}">
              <a16:creationId xmlns:a16="http://schemas.microsoft.com/office/drawing/2014/main" id="{7B57BF5E-F6ED-46DA-B368-DD1D6B9F176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12" name="AutoShape 11140" descr="*">
          <a:extLst>
            <a:ext uri="{FF2B5EF4-FFF2-40B4-BE49-F238E27FC236}">
              <a16:creationId xmlns:a16="http://schemas.microsoft.com/office/drawing/2014/main" id="{59B97399-8907-4AAC-BF46-ABA975B0814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13" name="AutoShape 11141" descr="*">
          <a:extLst>
            <a:ext uri="{FF2B5EF4-FFF2-40B4-BE49-F238E27FC236}">
              <a16:creationId xmlns:a16="http://schemas.microsoft.com/office/drawing/2014/main" id="{E164C272-C94C-4B1C-83AA-8A819BFCD6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14" name="AutoShape 11142" descr="*">
          <a:extLst>
            <a:ext uri="{FF2B5EF4-FFF2-40B4-BE49-F238E27FC236}">
              <a16:creationId xmlns:a16="http://schemas.microsoft.com/office/drawing/2014/main" id="{BBBB542B-A125-4E8B-A4D0-8A893EBA01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5" name="AutoShape 11143" descr="*">
          <a:extLst>
            <a:ext uri="{FF2B5EF4-FFF2-40B4-BE49-F238E27FC236}">
              <a16:creationId xmlns:a16="http://schemas.microsoft.com/office/drawing/2014/main" id="{D014C9F3-CE31-453E-8236-E8255F2213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6" name="AutoShape 11144" descr="*">
          <a:extLst>
            <a:ext uri="{FF2B5EF4-FFF2-40B4-BE49-F238E27FC236}">
              <a16:creationId xmlns:a16="http://schemas.microsoft.com/office/drawing/2014/main" id="{42F8441A-43C2-43D8-AADB-8FFAC29924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7" name="AutoShape 11145" descr="*">
          <a:extLst>
            <a:ext uri="{FF2B5EF4-FFF2-40B4-BE49-F238E27FC236}">
              <a16:creationId xmlns:a16="http://schemas.microsoft.com/office/drawing/2014/main" id="{108473A2-CD35-46E0-8593-D809AECCC4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18" name="AutoShape 11146" descr="*">
          <a:extLst>
            <a:ext uri="{FF2B5EF4-FFF2-40B4-BE49-F238E27FC236}">
              <a16:creationId xmlns:a16="http://schemas.microsoft.com/office/drawing/2014/main" id="{690C9DD8-E430-42F4-AFFF-43DE37726E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319" name="AutoShape 11011" descr="*">
          <a:extLst>
            <a:ext uri="{FF2B5EF4-FFF2-40B4-BE49-F238E27FC236}">
              <a16:creationId xmlns:a16="http://schemas.microsoft.com/office/drawing/2014/main" id="{5F67E824-6AEE-4F10-93C1-52A8F264CF8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0" name="AutoShape 11012" descr="*">
          <a:extLst>
            <a:ext uri="{FF2B5EF4-FFF2-40B4-BE49-F238E27FC236}">
              <a16:creationId xmlns:a16="http://schemas.microsoft.com/office/drawing/2014/main" id="{1FE3F3F3-7AD8-4CBF-B1A5-1E3D6D59C01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1" name="AutoShape 11013" descr="*">
          <a:extLst>
            <a:ext uri="{FF2B5EF4-FFF2-40B4-BE49-F238E27FC236}">
              <a16:creationId xmlns:a16="http://schemas.microsoft.com/office/drawing/2014/main" id="{AE38C0B3-3161-40B2-B7B0-5489D3F12B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2" name="AutoShape 11014" descr="*">
          <a:extLst>
            <a:ext uri="{FF2B5EF4-FFF2-40B4-BE49-F238E27FC236}">
              <a16:creationId xmlns:a16="http://schemas.microsoft.com/office/drawing/2014/main" id="{DB57D9DF-694A-4C85-B085-A14FB938054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3" name="AutoShape 11015" descr="*">
          <a:extLst>
            <a:ext uri="{FF2B5EF4-FFF2-40B4-BE49-F238E27FC236}">
              <a16:creationId xmlns:a16="http://schemas.microsoft.com/office/drawing/2014/main" id="{6D044498-2D3D-4311-882D-90BA87AB767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24" name="AutoShape 11016" descr="*">
          <a:extLst>
            <a:ext uri="{FF2B5EF4-FFF2-40B4-BE49-F238E27FC236}">
              <a16:creationId xmlns:a16="http://schemas.microsoft.com/office/drawing/2014/main" id="{E9B7A9AA-7EAF-4AC3-981D-5F4ED8A801C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5" name="AutoShape 11017" descr="*">
          <a:extLst>
            <a:ext uri="{FF2B5EF4-FFF2-40B4-BE49-F238E27FC236}">
              <a16:creationId xmlns:a16="http://schemas.microsoft.com/office/drawing/2014/main" id="{6E581535-97C4-4839-AFD7-439EC3B356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6" name="AutoShape 11018" descr="*">
          <a:extLst>
            <a:ext uri="{FF2B5EF4-FFF2-40B4-BE49-F238E27FC236}">
              <a16:creationId xmlns:a16="http://schemas.microsoft.com/office/drawing/2014/main" id="{B3C1522B-361D-4C6D-AD8C-3E55B422A1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7" name="AutoShape 11019" descr="*">
          <a:extLst>
            <a:ext uri="{FF2B5EF4-FFF2-40B4-BE49-F238E27FC236}">
              <a16:creationId xmlns:a16="http://schemas.microsoft.com/office/drawing/2014/main" id="{9D3DF5C7-D11F-40A5-AE8B-A9FF29B12E1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28" name="AutoShape 11020" descr="*">
          <a:extLst>
            <a:ext uri="{FF2B5EF4-FFF2-40B4-BE49-F238E27FC236}">
              <a16:creationId xmlns:a16="http://schemas.microsoft.com/office/drawing/2014/main" id="{21EF0A2F-4F23-456C-91B6-51629C65CB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29" name="AutoShape 11021" descr="*">
          <a:extLst>
            <a:ext uri="{FF2B5EF4-FFF2-40B4-BE49-F238E27FC236}">
              <a16:creationId xmlns:a16="http://schemas.microsoft.com/office/drawing/2014/main" id="{BCF97D0E-D3E6-4B22-A901-9ADA59282B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0" name="AutoShape 11022" descr="*">
          <a:extLst>
            <a:ext uri="{FF2B5EF4-FFF2-40B4-BE49-F238E27FC236}">
              <a16:creationId xmlns:a16="http://schemas.microsoft.com/office/drawing/2014/main" id="{04BCC802-F786-4C0D-AC67-CE475F2030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1" name="AutoShape 11023" descr="*">
          <a:extLst>
            <a:ext uri="{FF2B5EF4-FFF2-40B4-BE49-F238E27FC236}">
              <a16:creationId xmlns:a16="http://schemas.microsoft.com/office/drawing/2014/main" id="{F057C523-B4B0-4653-864F-2B38C626C78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2" name="AutoShape 11024" descr="*">
          <a:extLst>
            <a:ext uri="{FF2B5EF4-FFF2-40B4-BE49-F238E27FC236}">
              <a16:creationId xmlns:a16="http://schemas.microsoft.com/office/drawing/2014/main" id="{E27538FE-55B0-4414-9445-23ED95FA9B2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3" name="AutoShape 11025" descr="*">
          <a:extLst>
            <a:ext uri="{FF2B5EF4-FFF2-40B4-BE49-F238E27FC236}">
              <a16:creationId xmlns:a16="http://schemas.microsoft.com/office/drawing/2014/main" id="{B42F240C-DA56-4FB2-8AEF-E962979607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34" name="AutoShape 11026" descr="*">
          <a:extLst>
            <a:ext uri="{FF2B5EF4-FFF2-40B4-BE49-F238E27FC236}">
              <a16:creationId xmlns:a16="http://schemas.microsoft.com/office/drawing/2014/main" id="{B9516CF8-6834-4463-A00A-895C2C2A9EA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5" name="AutoShape 11027" descr="*">
          <a:extLst>
            <a:ext uri="{FF2B5EF4-FFF2-40B4-BE49-F238E27FC236}">
              <a16:creationId xmlns:a16="http://schemas.microsoft.com/office/drawing/2014/main" id="{D2B7A1F4-1946-486C-9258-1D8280C398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6" name="AutoShape 11028" descr="*">
          <a:extLst>
            <a:ext uri="{FF2B5EF4-FFF2-40B4-BE49-F238E27FC236}">
              <a16:creationId xmlns:a16="http://schemas.microsoft.com/office/drawing/2014/main" id="{77D3B553-EBC8-468D-9394-2112E5268A1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7" name="AutoShape 11029" descr="*">
          <a:extLst>
            <a:ext uri="{FF2B5EF4-FFF2-40B4-BE49-F238E27FC236}">
              <a16:creationId xmlns:a16="http://schemas.microsoft.com/office/drawing/2014/main" id="{11B769DF-94FE-43D9-9259-DED8D4B65F9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38" name="AutoShape 11030" descr="*">
          <a:extLst>
            <a:ext uri="{FF2B5EF4-FFF2-40B4-BE49-F238E27FC236}">
              <a16:creationId xmlns:a16="http://schemas.microsoft.com/office/drawing/2014/main" id="{DA739932-3673-437C-8B19-2A1AC352A2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39" name="AutoShape 11031" descr="*">
          <a:extLst>
            <a:ext uri="{FF2B5EF4-FFF2-40B4-BE49-F238E27FC236}">
              <a16:creationId xmlns:a16="http://schemas.microsoft.com/office/drawing/2014/main" id="{E385F35C-B81D-4CDF-B7A8-3034D60C297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0" name="AutoShape 11032" descr="*">
          <a:extLst>
            <a:ext uri="{FF2B5EF4-FFF2-40B4-BE49-F238E27FC236}">
              <a16:creationId xmlns:a16="http://schemas.microsoft.com/office/drawing/2014/main" id="{60A844E2-37E1-4620-A89B-7424BC23A2D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1" name="AutoShape 11033" descr="*">
          <a:extLst>
            <a:ext uri="{FF2B5EF4-FFF2-40B4-BE49-F238E27FC236}">
              <a16:creationId xmlns:a16="http://schemas.microsoft.com/office/drawing/2014/main" id="{E7287E6C-67E7-4ED6-8EE7-30E94F597A5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2" name="AutoShape 11034" descr="*">
          <a:extLst>
            <a:ext uri="{FF2B5EF4-FFF2-40B4-BE49-F238E27FC236}">
              <a16:creationId xmlns:a16="http://schemas.microsoft.com/office/drawing/2014/main" id="{3444BA9A-2E96-42C4-9C31-844C49C785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3" name="AutoShape 11035" descr="*">
          <a:extLst>
            <a:ext uri="{FF2B5EF4-FFF2-40B4-BE49-F238E27FC236}">
              <a16:creationId xmlns:a16="http://schemas.microsoft.com/office/drawing/2014/main" id="{D46253FA-E477-42D0-B170-41E6D04DECF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44" name="AutoShape 11036" descr="*">
          <a:extLst>
            <a:ext uri="{FF2B5EF4-FFF2-40B4-BE49-F238E27FC236}">
              <a16:creationId xmlns:a16="http://schemas.microsoft.com/office/drawing/2014/main" id="{75FD54EF-1B5C-4EA9-9B0E-9C46D7E4E35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5" name="AutoShape 11037" descr="*">
          <a:extLst>
            <a:ext uri="{FF2B5EF4-FFF2-40B4-BE49-F238E27FC236}">
              <a16:creationId xmlns:a16="http://schemas.microsoft.com/office/drawing/2014/main" id="{047C5E88-8B4F-4654-A904-B103D7B488C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6" name="AutoShape 11038" descr="*">
          <a:extLst>
            <a:ext uri="{FF2B5EF4-FFF2-40B4-BE49-F238E27FC236}">
              <a16:creationId xmlns:a16="http://schemas.microsoft.com/office/drawing/2014/main" id="{4B040978-8D7D-4664-93DA-9008FD098D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7" name="AutoShape 11039" descr="*">
          <a:extLst>
            <a:ext uri="{FF2B5EF4-FFF2-40B4-BE49-F238E27FC236}">
              <a16:creationId xmlns:a16="http://schemas.microsoft.com/office/drawing/2014/main" id="{D1B2D400-7CE8-4776-8B68-87F54B4F149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48" name="AutoShape 11040" descr="*">
          <a:extLst>
            <a:ext uri="{FF2B5EF4-FFF2-40B4-BE49-F238E27FC236}">
              <a16:creationId xmlns:a16="http://schemas.microsoft.com/office/drawing/2014/main" id="{756411A9-9FA4-4359-B2F5-F521A289A81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49" name="AutoShape 11044" descr="*">
          <a:extLst>
            <a:ext uri="{FF2B5EF4-FFF2-40B4-BE49-F238E27FC236}">
              <a16:creationId xmlns:a16="http://schemas.microsoft.com/office/drawing/2014/main" id="{953C555C-C3C8-45BE-B6B4-3B7040BA673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0" name="AutoShape 11045" descr="*">
          <a:extLst>
            <a:ext uri="{FF2B5EF4-FFF2-40B4-BE49-F238E27FC236}">
              <a16:creationId xmlns:a16="http://schemas.microsoft.com/office/drawing/2014/main" id="{B1C3FCEC-E746-4D8E-B04F-291E5128CFD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1" name="AutoShape 11046" descr="*">
          <a:extLst>
            <a:ext uri="{FF2B5EF4-FFF2-40B4-BE49-F238E27FC236}">
              <a16:creationId xmlns:a16="http://schemas.microsoft.com/office/drawing/2014/main" id="{F1914F9B-CEC1-4FA5-85C5-B35A9CBD95E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2" name="AutoShape 11047" descr="*">
          <a:extLst>
            <a:ext uri="{FF2B5EF4-FFF2-40B4-BE49-F238E27FC236}">
              <a16:creationId xmlns:a16="http://schemas.microsoft.com/office/drawing/2014/main" id="{49160D7C-7176-4BE2-9D55-34FE2C9E3FF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3" name="AutoShape 11048" descr="*">
          <a:extLst>
            <a:ext uri="{FF2B5EF4-FFF2-40B4-BE49-F238E27FC236}">
              <a16:creationId xmlns:a16="http://schemas.microsoft.com/office/drawing/2014/main" id="{240E1ADA-96F9-4A94-ACDE-89CC0CC8EDB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54" name="AutoShape 11052" descr="*">
          <a:extLst>
            <a:ext uri="{FF2B5EF4-FFF2-40B4-BE49-F238E27FC236}">
              <a16:creationId xmlns:a16="http://schemas.microsoft.com/office/drawing/2014/main" id="{29233329-4ABF-484F-9D71-0180492D436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5" name="AutoShape 11053" descr="*">
          <a:extLst>
            <a:ext uri="{FF2B5EF4-FFF2-40B4-BE49-F238E27FC236}">
              <a16:creationId xmlns:a16="http://schemas.microsoft.com/office/drawing/2014/main" id="{7D5F8181-8120-4054-8B1E-65799DDBC4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6" name="AutoShape 11054" descr="*">
          <a:extLst>
            <a:ext uri="{FF2B5EF4-FFF2-40B4-BE49-F238E27FC236}">
              <a16:creationId xmlns:a16="http://schemas.microsoft.com/office/drawing/2014/main" id="{A197CCEF-DB0D-4722-97B5-DFC2E5AD03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7" name="AutoShape 11055" descr="*">
          <a:extLst>
            <a:ext uri="{FF2B5EF4-FFF2-40B4-BE49-F238E27FC236}">
              <a16:creationId xmlns:a16="http://schemas.microsoft.com/office/drawing/2014/main" id="{1FBC4897-1CEB-4086-BD28-2F4435B4F52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58" name="AutoShape 11056" descr="*">
          <a:extLst>
            <a:ext uri="{FF2B5EF4-FFF2-40B4-BE49-F238E27FC236}">
              <a16:creationId xmlns:a16="http://schemas.microsoft.com/office/drawing/2014/main" id="{54E5E6DF-134A-4CCF-A654-F0B2E4A5364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59" name="AutoShape 11060" descr="*">
          <a:extLst>
            <a:ext uri="{FF2B5EF4-FFF2-40B4-BE49-F238E27FC236}">
              <a16:creationId xmlns:a16="http://schemas.microsoft.com/office/drawing/2014/main" id="{D7537F44-5E11-410E-BE56-4277863820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0" name="AutoShape 11061" descr="*">
          <a:extLst>
            <a:ext uri="{FF2B5EF4-FFF2-40B4-BE49-F238E27FC236}">
              <a16:creationId xmlns:a16="http://schemas.microsoft.com/office/drawing/2014/main" id="{DBB6A30B-447A-497C-8237-151758A16E8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1" name="AutoShape 11062" descr="*">
          <a:extLst>
            <a:ext uri="{FF2B5EF4-FFF2-40B4-BE49-F238E27FC236}">
              <a16:creationId xmlns:a16="http://schemas.microsoft.com/office/drawing/2014/main" id="{C557B740-2861-470E-BF6F-25EF51E2A94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2" name="AutoShape 11063" descr="*">
          <a:extLst>
            <a:ext uri="{FF2B5EF4-FFF2-40B4-BE49-F238E27FC236}">
              <a16:creationId xmlns:a16="http://schemas.microsoft.com/office/drawing/2014/main" id="{46E124DE-FE1A-4289-BAF2-C5D62A67D9D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3" name="AutoShape 11064" descr="*">
          <a:extLst>
            <a:ext uri="{FF2B5EF4-FFF2-40B4-BE49-F238E27FC236}">
              <a16:creationId xmlns:a16="http://schemas.microsoft.com/office/drawing/2014/main" id="{A45413F8-4798-4981-8E82-D43E7420F3B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64" name="AutoShape 11068" descr="*">
          <a:extLst>
            <a:ext uri="{FF2B5EF4-FFF2-40B4-BE49-F238E27FC236}">
              <a16:creationId xmlns:a16="http://schemas.microsoft.com/office/drawing/2014/main" id="{E59CB235-EBFE-4CC8-ACF3-A1D4999B4DB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5" name="AutoShape 11069" descr="*">
          <a:extLst>
            <a:ext uri="{FF2B5EF4-FFF2-40B4-BE49-F238E27FC236}">
              <a16:creationId xmlns:a16="http://schemas.microsoft.com/office/drawing/2014/main" id="{B3B980DA-67C9-4CB4-891E-BB27D4FD19E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6" name="AutoShape 11070" descr="*">
          <a:extLst>
            <a:ext uri="{FF2B5EF4-FFF2-40B4-BE49-F238E27FC236}">
              <a16:creationId xmlns:a16="http://schemas.microsoft.com/office/drawing/2014/main" id="{879C6660-1928-44C7-AAB6-37ADD5F7E98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7" name="AutoShape 11071" descr="*">
          <a:extLst>
            <a:ext uri="{FF2B5EF4-FFF2-40B4-BE49-F238E27FC236}">
              <a16:creationId xmlns:a16="http://schemas.microsoft.com/office/drawing/2014/main" id="{7543C279-B1FA-4F58-8139-8E9902BF72A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68" name="AutoShape 11072" descr="*">
          <a:extLst>
            <a:ext uri="{FF2B5EF4-FFF2-40B4-BE49-F238E27FC236}">
              <a16:creationId xmlns:a16="http://schemas.microsoft.com/office/drawing/2014/main" id="{3C057DCE-1236-4AD4-A042-23C83D16C57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69" name="AutoShape 11076" descr="*">
          <a:extLst>
            <a:ext uri="{FF2B5EF4-FFF2-40B4-BE49-F238E27FC236}">
              <a16:creationId xmlns:a16="http://schemas.microsoft.com/office/drawing/2014/main" id="{3719F1BB-8F0F-40C5-AD32-6E2D6392064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0" name="AutoShape 11077" descr="*">
          <a:extLst>
            <a:ext uri="{FF2B5EF4-FFF2-40B4-BE49-F238E27FC236}">
              <a16:creationId xmlns:a16="http://schemas.microsoft.com/office/drawing/2014/main" id="{6E85EA76-E23F-470D-B074-E8AA7CDFBD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1" name="AutoShape 11078" descr="*">
          <a:extLst>
            <a:ext uri="{FF2B5EF4-FFF2-40B4-BE49-F238E27FC236}">
              <a16:creationId xmlns:a16="http://schemas.microsoft.com/office/drawing/2014/main" id="{AAAB8074-B317-4E6C-8886-A6525D1F040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2" name="AutoShape 11079" descr="*">
          <a:extLst>
            <a:ext uri="{FF2B5EF4-FFF2-40B4-BE49-F238E27FC236}">
              <a16:creationId xmlns:a16="http://schemas.microsoft.com/office/drawing/2014/main" id="{E96709E6-F271-4CA6-A740-9EFE694A856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3" name="AutoShape 11080" descr="*">
          <a:extLst>
            <a:ext uri="{FF2B5EF4-FFF2-40B4-BE49-F238E27FC236}">
              <a16:creationId xmlns:a16="http://schemas.microsoft.com/office/drawing/2014/main" id="{E2FD36CC-5EA7-45EE-9F6C-5D5A3295447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74" name="AutoShape 11084" descr="*">
          <a:extLst>
            <a:ext uri="{FF2B5EF4-FFF2-40B4-BE49-F238E27FC236}">
              <a16:creationId xmlns:a16="http://schemas.microsoft.com/office/drawing/2014/main" id="{255319F1-89A6-4020-92CB-FA4400839D6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733425</xdr:colOff>
      <xdr:row>30</xdr:row>
      <xdr:rowOff>0</xdr:rowOff>
    </xdr:from>
    <xdr:to>
      <xdr:col>7</xdr:col>
      <xdr:colOff>495300</xdr:colOff>
      <xdr:row>31</xdr:row>
      <xdr:rowOff>9525</xdr:rowOff>
    </xdr:to>
    <xdr:sp macro="" textlink="">
      <xdr:nvSpPr>
        <xdr:cNvPr id="4375" name="AutoShape 11098" descr="*">
          <a:extLst>
            <a:ext uri="{FF2B5EF4-FFF2-40B4-BE49-F238E27FC236}">
              <a16:creationId xmlns:a16="http://schemas.microsoft.com/office/drawing/2014/main" id="{A4A719A8-F5A2-48EE-B4A1-AD3B86E0B142}"/>
            </a:ext>
          </a:extLst>
        </xdr:cNvPr>
        <xdr:cNvSpPr>
          <a:spLocks noChangeAspect="1" noChangeArrowheads="1"/>
        </xdr:cNvSpPr>
      </xdr:nvSpPr>
      <xdr:spPr bwMode="auto">
        <a:xfrm>
          <a:off x="1666875" y="1159373475"/>
          <a:ext cx="1181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6" name="AutoShape 11099" descr="*">
          <a:extLst>
            <a:ext uri="{FF2B5EF4-FFF2-40B4-BE49-F238E27FC236}">
              <a16:creationId xmlns:a16="http://schemas.microsoft.com/office/drawing/2014/main" id="{5E9E3496-4C78-4E33-A539-C118DC4E6F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7" name="AutoShape 11100" descr="*">
          <a:extLst>
            <a:ext uri="{FF2B5EF4-FFF2-40B4-BE49-F238E27FC236}">
              <a16:creationId xmlns:a16="http://schemas.microsoft.com/office/drawing/2014/main" id="{6B3016C6-B1B2-478E-9F8E-BCB76D23FBC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8" name="AutoShape 11101" descr="*">
          <a:extLst>
            <a:ext uri="{FF2B5EF4-FFF2-40B4-BE49-F238E27FC236}">
              <a16:creationId xmlns:a16="http://schemas.microsoft.com/office/drawing/2014/main" id="{21274673-6A84-4788-96C9-99D6FBAA970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79" name="AutoShape 11102" descr="*">
          <a:extLst>
            <a:ext uri="{FF2B5EF4-FFF2-40B4-BE49-F238E27FC236}">
              <a16:creationId xmlns:a16="http://schemas.microsoft.com/office/drawing/2014/main" id="{00F2C3CD-AC17-497B-BC2F-65137DD6AE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0" name="AutoShape 11103" descr="*">
          <a:extLst>
            <a:ext uri="{FF2B5EF4-FFF2-40B4-BE49-F238E27FC236}">
              <a16:creationId xmlns:a16="http://schemas.microsoft.com/office/drawing/2014/main" id="{FB802416-53A5-46F5-8ADB-D6C04803695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1" name="AutoShape 11104" descr="*">
          <a:extLst>
            <a:ext uri="{FF2B5EF4-FFF2-40B4-BE49-F238E27FC236}">
              <a16:creationId xmlns:a16="http://schemas.microsoft.com/office/drawing/2014/main" id="{4F5FED13-BA0B-4E90-8927-36E9C342CA9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2" name="AutoShape 11105" descr="*">
          <a:extLst>
            <a:ext uri="{FF2B5EF4-FFF2-40B4-BE49-F238E27FC236}">
              <a16:creationId xmlns:a16="http://schemas.microsoft.com/office/drawing/2014/main" id="{9EF1F372-7980-444F-8DC2-C3B92A5D9ED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3" name="AutoShape 11106" descr="*">
          <a:extLst>
            <a:ext uri="{FF2B5EF4-FFF2-40B4-BE49-F238E27FC236}">
              <a16:creationId xmlns:a16="http://schemas.microsoft.com/office/drawing/2014/main" id="{C7120AF7-9285-4123-9322-2475442589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4" name="AutoShape 11107" descr="*">
          <a:extLst>
            <a:ext uri="{FF2B5EF4-FFF2-40B4-BE49-F238E27FC236}">
              <a16:creationId xmlns:a16="http://schemas.microsoft.com/office/drawing/2014/main" id="{D15D11D8-B7F2-4F28-942B-705CB9B0BC9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5" name="AutoShape 11108" descr="*">
          <a:extLst>
            <a:ext uri="{FF2B5EF4-FFF2-40B4-BE49-F238E27FC236}">
              <a16:creationId xmlns:a16="http://schemas.microsoft.com/office/drawing/2014/main" id="{5700CA41-C6B4-47F0-BD52-841E0B19C40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6" name="AutoShape 11109" descr="*">
          <a:extLst>
            <a:ext uri="{FF2B5EF4-FFF2-40B4-BE49-F238E27FC236}">
              <a16:creationId xmlns:a16="http://schemas.microsoft.com/office/drawing/2014/main" id="{8AC98869-9BBA-43E2-8005-8D69B0F82F9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87" name="AutoShape 11110" descr="*">
          <a:extLst>
            <a:ext uri="{FF2B5EF4-FFF2-40B4-BE49-F238E27FC236}">
              <a16:creationId xmlns:a16="http://schemas.microsoft.com/office/drawing/2014/main" id="{0B9A994A-B85D-4566-959E-768BD3998E3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8" name="AutoShape 11111" descr="*">
          <a:extLst>
            <a:ext uri="{FF2B5EF4-FFF2-40B4-BE49-F238E27FC236}">
              <a16:creationId xmlns:a16="http://schemas.microsoft.com/office/drawing/2014/main" id="{9EAF70F0-95EB-4443-8B0C-F4E5BA277CE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89" name="AutoShape 11112" descr="*">
          <a:extLst>
            <a:ext uri="{FF2B5EF4-FFF2-40B4-BE49-F238E27FC236}">
              <a16:creationId xmlns:a16="http://schemas.microsoft.com/office/drawing/2014/main" id="{0D0DA213-305D-472F-B576-31BB39B734E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0" name="AutoShape 11113" descr="*">
          <a:extLst>
            <a:ext uri="{FF2B5EF4-FFF2-40B4-BE49-F238E27FC236}">
              <a16:creationId xmlns:a16="http://schemas.microsoft.com/office/drawing/2014/main" id="{CF4B2E8B-C04D-4D42-86DA-7A05F9C7FCE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1" name="AutoShape 11114" descr="*">
          <a:extLst>
            <a:ext uri="{FF2B5EF4-FFF2-40B4-BE49-F238E27FC236}">
              <a16:creationId xmlns:a16="http://schemas.microsoft.com/office/drawing/2014/main" id="{ABE14ED2-1A9D-492F-A30C-204F02C1D6A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2" name="AutoShape 11115" descr="*">
          <a:extLst>
            <a:ext uri="{FF2B5EF4-FFF2-40B4-BE49-F238E27FC236}">
              <a16:creationId xmlns:a16="http://schemas.microsoft.com/office/drawing/2014/main" id="{8AA98934-9D4C-4321-86FF-3B5C4EFB590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3" name="AutoShape 11116" descr="*">
          <a:extLst>
            <a:ext uri="{FF2B5EF4-FFF2-40B4-BE49-F238E27FC236}">
              <a16:creationId xmlns:a16="http://schemas.microsoft.com/office/drawing/2014/main" id="{85406CDD-70B1-4069-A430-A43035CD363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4" name="AutoShape 11117" descr="*">
          <a:extLst>
            <a:ext uri="{FF2B5EF4-FFF2-40B4-BE49-F238E27FC236}">
              <a16:creationId xmlns:a16="http://schemas.microsoft.com/office/drawing/2014/main" id="{BBE35BC3-B2D8-4904-BA04-E7EC6A776119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395" name="AutoShape 11118" descr="*">
          <a:extLst>
            <a:ext uri="{FF2B5EF4-FFF2-40B4-BE49-F238E27FC236}">
              <a16:creationId xmlns:a16="http://schemas.microsoft.com/office/drawing/2014/main" id="{29D6F6D5-6A81-4B79-AE6C-0E4A7435DEB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6" name="AutoShape 11119" descr="*">
          <a:extLst>
            <a:ext uri="{FF2B5EF4-FFF2-40B4-BE49-F238E27FC236}">
              <a16:creationId xmlns:a16="http://schemas.microsoft.com/office/drawing/2014/main" id="{5FA9F7F0-B3DC-4470-8B7F-272766A5453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7" name="AutoShape 11120" descr="*">
          <a:extLst>
            <a:ext uri="{FF2B5EF4-FFF2-40B4-BE49-F238E27FC236}">
              <a16:creationId xmlns:a16="http://schemas.microsoft.com/office/drawing/2014/main" id="{B48E2F31-14E5-4892-BCF1-D63248F6F0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8" name="AutoShape 11121" descr="*">
          <a:extLst>
            <a:ext uri="{FF2B5EF4-FFF2-40B4-BE49-F238E27FC236}">
              <a16:creationId xmlns:a16="http://schemas.microsoft.com/office/drawing/2014/main" id="{708DD8C4-BB9D-4D70-A982-B133A699FC2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399" name="AutoShape 11122" descr="*">
          <a:extLst>
            <a:ext uri="{FF2B5EF4-FFF2-40B4-BE49-F238E27FC236}">
              <a16:creationId xmlns:a16="http://schemas.microsoft.com/office/drawing/2014/main" id="{82C8DD48-6627-493F-A6EF-FD4A7F564B1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0" name="AutoShape 11123" descr="*">
          <a:extLst>
            <a:ext uri="{FF2B5EF4-FFF2-40B4-BE49-F238E27FC236}">
              <a16:creationId xmlns:a16="http://schemas.microsoft.com/office/drawing/2014/main" id="{352DD459-176B-4E63-B6ED-E0B0EE269AC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1" name="AutoShape 11124" descr="*">
          <a:extLst>
            <a:ext uri="{FF2B5EF4-FFF2-40B4-BE49-F238E27FC236}">
              <a16:creationId xmlns:a16="http://schemas.microsoft.com/office/drawing/2014/main" id="{954BB844-F0C0-4D37-A2FB-87D42317F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2" name="AutoShape 11125" descr="*">
          <a:extLst>
            <a:ext uri="{FF2B5EF4-FFF2-40B4-BE49-F238E27FC236}">
              <a16:creationId xmlns:a16="http://schemas.microsoft.com/office/drawing/2014/main" id="{ECCD0D59-3502-4536-BC31-30B754321F4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3" name="AutoShape 11126" descr="*">
          <a:extLst>
            <a:ext uri="{FF2B5EF4-FFF2-40B4-BE49-F238E27FC236}">
              <a16:creationId xmlns:a16="http://schemas.microsoft.com/office/drawing/2014/main" id="{4DAC3ACF-F34C-4BCC-9573-03B3C386BB73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04" name="AutoShape 11127" descr="*">
          <a:extLst>
            <a:ext uri="{FF2B5EF4-FFF2-40B4-BE49-F238E27FC236}">
              <a16:creationId xmlns:a16="http://schemas.microsoft.com/office/drawing/2014/main" id="{0078ACC1-B12B-4BFB-A47D-A69CAECA078E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05" name="AutoShape 11128" descr="*">
          <a:extLst>
            <a:ext uri="{FF2B5EF4-FFF2-40B4-BE49-F238E27FC236}">
              <a16:creationId xmlns:a16="http://schemas.microsoft.com/office/drawing/2014/main" id="{EF78C4C9-4D25-4846-8C19-61D0E459D16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06" name="AutoShape 11129" descr="*">
          <a:extLst>
            <a:ext uri="{FF2B5EF4-FFF2-40B4-BE49-F238E27FC236}">
              <a16:creationId xmlns:a16="http://schemas.microsoft.com/office/drawing/2014/main" id="{93A98E95-05FD-4136-92D7-BFC65F71260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07" name="AutoShape 11130" descr="*">
          <a:extLst>
            <a:ext uri="{FF2B5EF4-FFF2-40B4-BE49-F238E27FC236}">
              <a16:creationId xmlns:a16="http://schemas.microsoft.com/office/drawing/2014/main" id="{6640FC26-51EA-4B80-908C-31C04B75D87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8" name="AutoShape 11131" descr="*">
          <a:extLst>
            <a:ext uri="{FF2B5EF4-FFF2-40B4-BE49-F238E27FC236}">
              <a16:creationId xmlns:a16="http://schemas.microsoft.com/office/drawing/2014/main" id="{BCE07E15-A023-4CEC-8FBC-BF0FFD78200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09" name="AutoShape 11132" descr="*">
          <a:extLst>
            <a:ext uri="{FF2B5EF4-FFF2-40B4-BE49-F238E27FC236}">
              <a16:creationId xmlns:a16="http://schemas.microsoft.com/office/drawing/2014/main" id="{03EAE1FD-1B7E-43CE-A3F7-18477C456495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0" name="AutoShape 11133" descr="*">
          <a:extLst>
            <a:ext uri="{FF2B5EF4-FFF2-40B4-BE49-F238E27FC236}">
              <a16:creationId xmlns:a16="http://schemas.microsoft.com/office/drawing/2014/main" id="{AC3DF7A3-9946-4BB0-B222-6124AAEE1FDD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1" name="AutoShape 11134" descr="*">
          <a:extLst>
            <a:ext uri="{FF2B5EF4-FFF2-40B4-BE49-F238E27FC236}">
              <a16:creationId xmlns:a16="http://schemas.microsoft.com/office/drawing/2014/main" id="{95C8C291-83D8-47BD-8EC5-D88262C4EE2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2" name="AutoShape 11135" descr="*">
          <a:extLst>
            <a:ext uri="{FF2B5EF4-FFF2-40B4-BE49-F238E27FC236}">
              <a16:creationId xmlns:a16="http://schemas.microsoft.com/office/drawing/2014/main" id="{3A49E840-B206-4ABD-9156-7B7A96C1275F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3" name="AutoShape 11136" descr="*">
          <a:extLst>
            <a:ext uri="{FF2B5EF4-FFF2-40B4-BE49-F238E27FC236}">
              <a16:creationId xmlns:a16="http://schemas.microsoft.com/office/drawing/2014/main" id="{D3A47882-3418-4B53-9FD3-CC76813E159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4" name="AutoShape 11137" descr="*">
          <a:extLst>
            <a:ext uri="{FF2B5EF4-FFF2-40B4-BE49-F238E27FC236}">
              <a16:creationId xmlns:a16="http://schemas.microsoft.com/office/drawing/2014/main" id="{1F84CF18-2166-4436-B8BD-E70EE85E318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15" name="AutoShape 11138" descr="*">
          <a:extLst>
            <a:ext uri="{FF2B5EF4-FFF2-40B4-BE49-F238E27FC236}">
              <a16:creationId xmlns:a16="http://schemas.microsoft.com/office/drawing/2014/main" id="{FE71356D-BF52-4118-B662-67F74CEDB8F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6" name="AutoShape 11139" descr="*">
          <a:extLst>
            <a:ext uri="{FF2B5EF4-FFF2-40B4-BE49-F238E27FC236}">
              <a16:creationId xmlns:a16="http://schemas.microsoft.com/office/drawing/2014/main" id="{E938D627-CE34-41DE-914F-08E7998DCB8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7" name="AutoShape 11140" descr="*">
          <a:extLst>
            <a:ext uri="{FF2B5EF4-FFF2-40B4-BE49-F238E27FC236}">
              <a16:creationId xmlns:a16="http://schemas.microsoft.com/office/drawing/2014/main" id="{F2D00DA9-8C88-4243-A66C-F32723B9E3A7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8" name="AutoShape 11141" descr="*">
          <a:extLst>
            <a:ext uri="{FF2B5EF4-FFF2-40B4-BE49-F238E27FC236}">
              <a16:creationId xmlns:a16="http://schemas.microsoft.com/office/drawing/2014/main" id="{DE551672-EA68-4376-80F9-9500265CF62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31</xdr:row>
      <xdr:rowOff>9525</xdr:rowOff>
    </xdr:to>
    <xdr:sp macro="" textlink="">
      <xdr:nvSpPr>
        <xdr:cNvPr id="4419" name="AutoShape 11142" descr="*">
          <a:extLst>
            <a:ext uri="{FF2B5EF4-FFF2-40B4-BE49-F238E27FC236}">
              <a16:creationId xmlns:a16="http://schemas.microsoft.com/office/drawing/2014/main" id="{C005B2DE-486A-41B3-9C3E-3FA22288FEF2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14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20" name="AutoShape 11143" descr="*">
          <a:extLst>
            <a:ext uri="{FF2B5EF4-FFF2-40B4-BE49-F238E27FC236}">
              <a16:creationId xmlns:a16="http://schemas.microsoft.com/office/drawing/2014/main" id="{49CAFAE4-81C9-420F-B509-32D5BAD2A9C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21" name="AutoShape 11144" descr="*">
          <a:extLst>
            <a:ext uri="{FF2B5EF4-FFF2-40B4-BE49-F238E27FC236}">
              <a16:creationId xmlns:a16="http://schemas.microsoft.com/office/drawing/2014/main" id="{B243E301-C302-42FE-98DF-440CDD84EBB6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22" name="AutoShape 11145" descr="*">
          <a:extLst>
            <a:ext uri="{FF2B5EF4-FFF2-40B4-BE49-F238E27FC236}">
              <a16:creationId xmlns:a16="http://schemas.microsoft.com/office/drawing/2014/main" id="{607A3C01-86A8-4C93-8D84-47CE68F195F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4423" name="AutoShape 11146" descr="*">
          <a:extLst>
            <a:ext uri="{FF2B5EF4-FFF2-40B4-BE49-F238E27FC236}">
              <a16:creationId xmlns:a16="http://schemas.microsoft.com/office/drawing/2014/main" id="{EAC6F092-1677-4EB4-AAC0-B29D72DD1E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3734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171450</xdr:rowOff>
    </xdr:from>
    <xdr:to>
      <xdr:col>5</xdr:col>
      <xdr:colOff>114300</xdr:colOff>
      <xdr:row>31</xdr:row>
      <xdr:rowOff>114300</xdr:rowOff>
    </xdr:to>
    <xdr:sp macro="" textlink="">
      <xdr:nvSpPr>
        <xdr:cNvPr id="4424" name="AutoShape 11009" descr="*">
          <a:extLst>
            <a:ext uri="{FF2B5EF4-FFF2-40B4-BE49-F238E27FC236}">
              <a16:creationId xmlns:a16="http://schemas.microsoft.com/office/drawing/2014/main" id="{616B15AB-4162-41F3-A82E-F70EA54AE6FA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59544925"/>
          <a:ext cx="114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47625</xdr:rowOff>
    </xdr:to>
    <xdr:sp macro="" textlink="">
      <xdr:nvSpPr>
        <xdr:cNvPr id="4425" name="AutoShape 11011" descr="*">
          <a:extLst>
            <a:ext uri="{FF2B5EF4-FFF2-40B4-BE49-F238E27FC236}">
              <a16:creationId xmlns:a16="http://schemas.microsoft.com/office/drawing/2014/main" id="{2D6AD489-4CC8-467D-A2A0-5623AE0CD8B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47625</xdr:rowOff>
    </xdr:to>
    <xdr:sp macro="" textlink="">
      <xdr:nvSpPr>
        <xdr:cNvPr id="4426" name="AutoShape 11011" descr="*">
          <a:extLst>
            <a:ext uri="{FF2B5EF4-FFF2-40B4-BE49-F238E27FC236}">
              <a16:creationId xmlns:a16="http://schemas.microsoft.com/office/drawing/2014/main" id="{52284703-2EA7-48C6-9C03-357AC66C48D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27" name="AutoShape 11011" descr="*">
          <a:extLst>
            <a:ext uri="{FF2B5EF4-FFF2-40B4-BE49-F238E27FC236}">
              <a16:creationId xmlns:a16="http://schemas.microsoft.com/office/drawing/2014/main" id="{1244F002-72AB-456F-8C12-EB5A570C61B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28" name="AutoShape 11011" descr="*">
          <a:extLst>
            <a:ext uri="{FF2B5EF4-FFF2-40B4-BE49-F238E27FC236}">
              <a16:creationId xmlns:a16="http://schemas.microsoft.com/office/drawing/2014/main" id="{5C32AFDD-A3F9-43A3-8755-07BC58792A79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29" name="AutoShape 11011" descr="*">
          <a:extLst>
            <a:ext uri="{FF2B5EF4-FFF2-40B4-BE49-F238E27FC236}">
              <a16:creationId xmlns:a16="http://schemas.microsoft.com/office/drawing/2014/main" id="{AEC5375C-60E1-4AA6-A455-885175C56B5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0" name="AutoShape 11011" descr="*">
          <a:extLst>
            <a:ext uri="{FF2B5EF4-FFF2-40B4-BE49-F238E27FC236}">
              <a16:creationId xmlns:a16="http://schemas.microsoft.com/office/drawing/2014/main" id="{68479A68-946D-4AAC-9454-82FD84E4105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733425</xdr:colOff>
      <xdr:row>30</xdr:row>
      <xdr:rowOff>0</xdr:rowOff>
    </xdr:from>
    <xdr:to>
      <xdr:col>8</xdr:col>
      <xdr:colOff>133350</xdr:colOff>
      <xdr:row>31</xdr:row>
      <xdr:rowOff>9525</xdr:rowOff>
    </xdr:to>
    <xdr:sp macro="" textlink="">
      <xdr:nvSpPr>
        <xdr:cNvPr id="4431" name="AutoShape 11098" descr="*">
          <a:extLst>
            <a:ext uri="{FF2B5EF4-FFF2-40B4-BE49-F238E27FC236}">
              <a16:creationId xmlns:a16="http://schemas.microsoft.com/office/drawing/2014/main" id="{C74C3839-F569-4FD9-9953-60DF0B1B14C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159373475"/>
          <a:ext cx="21907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2" name="AutoShape 11011" descr="*">
          <a:extLst>
            <a:ext uri="{FF2B5EF4-FFF2-40B4-BE49-F238E27FC236}">
              <a16:creationId xmlns:a16="http://schemas.microsoft.com/office/drawing/2014/main" id="{EFFB90A3-2CC3-45B7-8C80-97840AF006F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3" name="AutoShape 11011" descr="*">
          <a:extLst>
            <a:ext uri="{FF2B5EF4-FFF2-40B4-BE49-F238E27FC236}">
              <a16:creationId xmlns:a16="http://schemas.microsoft.com/office/drawing/2014/main" id="{01599EBC-F402-408C-BEE9-93D7286B953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4" name="AutoShape 11011" descr="*">
          <a:extLst>
            <a:ext uri="{FF2B5EF4-FFF2-40B4-BE49-F238E27FC236}">
              <a16:creationId xmlns:a16="http://schemas.microsoft.com/office/drawing/2014/main" id="{98DA01FC-8AA4-4C87-BBF6-ECFE54F7F53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5" name="AutoShape 11011" descr="*">
          <a:extLst>
            <a:ext uri="{FF2B5EF4-FFF2-40B4-BE49-F238E27FC236}">
              <a16:creationId xmlns:a16="http://schemas.microsoft.com/office/drawing/2014/main" id="{D367F99D-DF87-491D-B540-A01B34C3A04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6" name="AutoShape 11011" descr="*">
          <a:extLst>
            <a:ext uri="{FF2B5EF4-FFF2-40B4-BE49-F238E27FC236}">
              <a16:creationId xmlns:a16="http://schemas.microsoft.com/office/drawing/2014/main" id="{9A4ADB63-7C07-4865-819D-956779A1D61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7" name="AutoShape 11011" descr="*">
          <a:extLst>
            <a:ext uri="{FF2B5EF4-FFF2-40B4-BE49-F238E27FC236}">
              <a16:creationId xmlns:a16="http://schemas.microsoft.com/office/drawing/2014/main" id="{D2D5CDCE-D24E-425E-9DEF-6FAABC40F74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8" name="AutoShape 11011" descr="*">
          <a:extLst>
            <a:ext uri="{FF2B5EF4-FFF2-40B4-BE49-F238E27FC236}">
              <a16:creationId xmlns:a16="http://schemas.microsoft.com/office/drawing/2014/main" id="{C21F7598-9FB0-4608-B14C-19E752DABA2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39" name="AutoShape 11011" descr="*">
          <a:extLst>
            <a:ext uri="{FF2B5EF4-FFF2-40B4-BE49-F238E27FC236}">
              <a16:creationId xmlns:a16="http://schemas.microsoft.com/office/drawing/2014/main" id="{948BF885-0DFD-4600-95B1-E8808EFFED1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0" name="AutoShape 11011" descr="*">
          <a:extLst>
            <a:ext uri="{FF2B5EF4-FFF2-40B4-BE49-F238E27FC236}">
              <a16:creationId xmlns:a16="http://schemas.microsoft.com/office/drawing/2014/main" id="{9D2C30A5-950F-4DB5-9C73-6EE0B400DD99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1" name="AutoShape 11011" descr="*">
          <a:extLst>
            <a:ext uri="{FF2B5EF4-FFF2-40B4-BE49-F238E27FC236}">
              <a16:creationId xmlns:a16="http://schemas.microsoft.com/office/drawing/2014/main" id="{566A0E48-034E-456B-8E68-A7E91980DE4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42" name="AutoShape 11011" descr="*">
          <a:extLst>
            <a:ext uri="{FF2B5EF4-FFF2-40B4-BE49-F238E27FC236}">
              <a16:creationId xmlns:a16="http://schemas.microsoft.com/office/drawing/2014/main" id="{DE02B2BA-C252-4409-96F7-3549D61D68E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3" name="AutoShape 11011" descr="*">
          <a:extLst>
            <a:ext uri="{FF2B5EF4-FFF2-40B4-BE49-F238E27FC236}">
              <a16:creationId xmlns:a16="http://schemas.microsoft.com/office/drawing/2014/main" id="{C1E86BF2-BD38-4E04-A1FE-152BB9927E9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4" name="AutoShape 11011" descr="*">
          <a:extLst>
            <a:ext uri="{FF2B5EF4-FFF2-40B4-BE49-F238E27FC236}">
              <a16:creationId xmlns:a16="http://schemas.microsoft.com/office/drawing/2014/main" id="{A2711BCC-1FAF-42AA-A5EF-C549EDEF333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5" name="AutoShape 11011" descr="*">
          <a:extLst>
            <a:ext uri="{FF2B5EF4-FFF2-40B4-BE49-F238E27FC236}">
              <a16:creationId xmlns:a16="http://schemas.microsoft.com/office/drawing/2014/main" id="{161D3C06-F811-4DAD-82E0-49486A743B1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6" name="AutoShape 11011" descr="*">
          <a:extLst>
            <a:ext uri="{FF2B5EF4-FFF2-40B4-BE49-F238E27FC236}">
              <a16:creationId xmlns:a16="http://schemas.microsoft.com/office/drawing/2014/main" id="{7A74218A-87DF-43D1-8782-56D75217DBBC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7" name="AutoShape 11011" descr="*">
          <a:extLst>
            <a:ext uri="{FF2B5EF4-FFF2-40B4-BE49-F238E27FC236}">
              <a16:creationId xmlns:a16="http://schemas.microsoft.com/office/drawing/2014/main" id="{ADA3A8F1-98B2-402A-AEF0-44386C86756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8" name="AutoShape 11011" descr="*">
          <a:extLst>
            <a:ext uri="{FF2B5EF4-FFF2-40B4-BE49-F238E27FC236}">
              <a16:creationId xmlns:a16="http://schemas.microsoft.com/office/drawing/2014/main" id="{2B9FCD69-3618-41E6-9069-61B0B068B9B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49" name="AutoShape 11011" descr="*">
          <a:extLst>
            <a:ext uri="{FF2B5EF4-FFF2-40B4-BE49-F238E27FC236}">
              <a16:creationId xmlns:a16="http://schemas.microsoft.com/office/drawing/2014/main" id="{E55FA11F-9542-4210-A03E-DBF75419E8F6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50" name="AutoShape 11011" descr="*">
          <a:extLst>
            <a:ext uri="{FF2B5EF4-FFF2-40B4-BE49-F238E27FC236}">
              <a16:creationId xmlns:a16="http://schemas.microsoft.com/office/drawing/2014/main" id="{A7CA735E-9DAD-4C77-BF24-118FC19FBE7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152400</xdr:rowOff>
    </xdr:to>
    <xdr:sp macro="" textlink="">
      <xdr:nvSpPr>
        <xdr:cNvPr id="4451" name="AutoShape 11011" descr="*">
          <a:extLst>
            <a:ext uri="{FF2B5EF4-FFF2-40B4-BE49-F238E27FC236}">
              <a16:creationId xmlns:a16="http://schemas.microsoft.com/office/drawing/2014/main" id="{12000487-AA49-4C4A-87AE-6FE1770DD22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2" name="AutoShape 11011" descr="*">
          <a:extLst>
            <a:ext uri="{FF2B5EF4-FFF2-40B4-BE49-F238E27FC236}">
              <a16:creationId xmlns:a16="http://schemas.microsoft.com/office/drawing/2014/main" id="{12596F6C-1AE1-4378-958C-E846CF0F919E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3" name="AutoShape 11011" descr="*">
          <a:extLst>
            <a:ext uri="{FF2B5EF4-FFF2-40B4-BE49-F238E27FC236}">
              <a16:creationId xmlns:a16="http://schemas.microsoft.com/office/drawing/2014/main" id="{0A4D6B56-AF48-4478-9ABB-F3C68854571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9525</xdr:rowOff>
    </xdr:to>
    <xdr:sp macro="" textlink="">
      <xdr:nvSpPr>
        <xdr:cNvPr id="4454" name="AutoShape 11011" descr="*">
          <a:extLst>
            <a:ext uri="{FF2B5EF4-FFF2-40B4-BE49-F238E27FC236}">
              <a16:creationId xmlns:a16="http://schemas.microsoft.com/office/drawing/2014/main" id="{6AD92E2C-4CD4-4BAD-AED9-9307213B3B2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5" name="AutoShape 11011" descr="*">
          <a:extLst>
            <a:ext uri="{FF2B5EF4-FFF2-40B4-BE49-F238E27FC236}">
              <a16:creationId xmlns:a16="http://schemas.microsoft.com/office/drawing/2014/main" id="{0E068CEE-34AC-4526-B47E-2C5BD2E8FAE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6" name="AutoShape 11011" descr="*">
          <a:extLst>
            <a:ext uri="{FF2B5EF4-FFF2-40B4-BE49-F238E27FC236}">
              <a16:creationId xmlns:a16="http://schemas.microsoft.com/office/drawing/2014/main" id="{1A441A4B-B6C9-48BA-826D-34E6EF75B40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7" name="AutoShape 11011" descr="*">
          <a:extLst>
            <a:ext uri="{FF2B5EF4-FFF2-40B4-BE49-F238E27FC236}">
              <a16:creationId xmlns:a16="http://schemas.microsoft.com/office/drawing/2014/main" id="{4CF77591-20B3-4471-B819-A9845AB60E0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8" name="AutoShape 11011" descr="*">
          <a:extLst>
            <a:ext uri="{FF2B5EF4-FFF2-40B4-BE49-F238E27FC236}">
              <a16:creationId xmlns:a16="http://schemas.microsoft.com/office/drawing/2014/main" id="{2A5AB1EB-2084-4F87-9CF0-A9D54254A94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59" name="AutoShape 11011" descr="*">
          <a:extLst>
            <a:ext uri="{FF2B5EF4-FFF2-40B4-BE49-F238E27FC236}">
              <a16:creationId xmlns:a16="http://schemas.microsoft.com/office/drawing/2014/main" id="{246C488D-DD02-49CD-BA23-73DC24FD77BF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60" name="AutoShape 11011" descr="*">
          <a:extLst>
            <a:ext uri="{FF2B5EF4-FFF2-40B4-BE49-F238E27FC236}">
              <a16:creationId xmlns:a16="http://schemas.microsoft.com/office/drawing/2014/main" id="{85BD4A55-7586-4861-B831-73F709DF0AE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61" name="AutoShape 11011" descr="*">
          <a:extLst>
            <a:ext uri="{FF2B5EF4-FFF2-40B4-BE49-F238E27FC236}">
              <a16:creationId xmlns:a16="http://schemas.microsoft.com/office/drawing/2014/main" id="{C6BF5458-8213-4C36-A987-56E2E86B992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62" name="AutoShape 11011" descr="*">
          <a:extLst>
            <a:ext uri="{FF2B5EF4-FFF2-40B4-BE49-F238E27FC236}">
              <a16:creationId xmlns:a16="http://schemas.microsoft.com/office/drawing/2014/main" id="{4D215A10-FEFF-44CD-B1EE-433B0381CDC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161925</xdr:colOff>
      <xdr:row>31</xdr:row>
      <xdr:rowOff>85725</xdr:rowOff>
    </xdr:to>
    <xdr:sp macro="" textlink="">
      <xdr:nvSpPr>
        <xdr:cNvPr id="4463" name="AutoShape 11011" descr="*">
          <a:extLst>
            <a:ext uri="{FF2B5EF4-FFF2-40B4-BE49-F238E27FC236}">
              <a16:creationId xmlns:a16="http://schemas.microsoft.com/office/drawing/2014/main" id="{B90F9C55-F962-4377-A179-659C8E2317C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4" name="AutoShape 11011" descr="*">
          <a:extLst>
            <a:ext uri="{FF2B5EF4-FFF2-40B4-BE49-F238E27FC236}">
              <a16:creationId xmlns:a16="http://schemas.microsoft.com/office/drawing/2014/main" id="{7F78E1F2-6D69-4DF3-895F-CF37CD01958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5" name="AutoShape 11011" descr="*">
          <a:extLst>
            <a:ext uri="{FF2B5EF4-FFF2-40B4-BE49-F238E27FC236}">
              <a16:creationId xmlns:a16="http://schemas.microsoft.com/office/drawing/2014/main" id="{5A677494-FF5F-4C08-9342-4957EAD40E5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9525</xdr:rowOff>
    </xdr:to>
    <xdr:sp macro="" textlink="">
      <xdr:nvSpPr>
        <xdr:cNvPr id="4466" name="AutoShape 11011" descr="*">
          <a:extLst>
            <a:ext uri="{FF2B5EF4-FFF2-40B4-BE49-F238E27FC236}">
              <a16:creationId xmlns:a16="http://schemas.microsoft.com/office/drawing/2014/main" id="{99BEC41E-420F-4B33-A2C5-DF50CC2B274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7" name="AutoShape 11011" descr="*">
          <a:extLst>
            <a:ext uri="{FF2B5EF4-FFF2-40B4-BE49-F238E27FC236}">
              <a16:creationId xmlns:a16="http://schemas.microsoft.com/office/drawing/2014/main" id="{2E9454AD-6DA1-49E1-9C73-E325FBA416F5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8" name="AutoShape 11011" descr="*">
          <a:extLst>
            <a:ext uri="{FF2B5EF4-FFF2-40B4-BE49-F238E27FC236}">
              <a16:creationId xmlns:a16="http://schemas.microsoft.com/office/drawing/2014/main" id="{5F290C2B-B3A6-40F0-BFFB-EDFB985D65C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69" name="AutoShape 11011" descr="*">
          <a:extLst>
            <a:ext uri="{FF2B5EF4-FFF2-40B4-BE49-F238E27FC236}">
              <a16:creationId xmlns:a16="http://schemas.microsoft.com/office/drawing/2014/main" id="{38DA3EA4-ED00-49D2-9A59-9E2ED8D5B1D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0" name="AutoShape 11011" descr="*">
          <a:extLst>
            <a:ext uri="{FF2B5EF4-FFF2-40B4-BE49-F238E27FC236}">
              <a16:creationId xmlns:a16="http://schemas.microsoft.com/office/drawing/2014/main" id="{9CD922AC-C95D-4A6F-93D7-E7D1706D573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1" name="AutoShape 11011" descr="*">
          <a:extLst>
            <a:ext uri="{FF2B5EF4-FFF2-40B4-BE49-F238E27FC236}">
              <a16:creationId xmlns:a16="http://schemas.microsoft.com/office/drawing/2014/main" id="{4A1D843C-9EE4-4746-82C5-96A7143F2FB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2" name="AutoShape 11011" descr="*">
          <a:extLst>
            <a:ext uri="{FF2B5EF4-FFF2-40B4-BE49-F238E27FC236}">
              <a16:creationId xmlns:a16="http://schemas.microsoft.com/office/drawing/2014/main" id="{6F529203-63E4-4DBA-B640-B42BAC7BD94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3" name="AutoShape 11011" descr="*">
          <a:extLst>
            <a:ext uri="{FF2B5EF4-FFF2-40B4-BE49-F238E27FC236}">
              <a16:creationId xmlns:a16="http://schemas.microsoft.com/office/drawing/2014/main" id="{E5F41269-B8F4-417B-9F35-E8DB1FD6015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4" name="AutoShape 11011" descr="*">
          <a:extLst>
            <a:ext uri="{FF2B5EF4-FFF2-40B4-BE49-F238E27FC236}">
              <a16:creationId xmlns:a16="http://schemas.microsoft.com/office/drawing/2014/main" id="{FA752C9F-4F5B-4467-A6C7-FD4909C56614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5" name="AutoShape 11011" descr="*">
          <a:extLst>
            <a:ext uri="{FF2B5EF4-FFF2-40B4-BE49-F238E27FC236}">
              <a16:creationId xmlns:a16="http://schemas.microsoft.com/office/drawing/2014/main" id="{A0F3E822-D57F-4C53-AEAF-330F36986070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6" name="AutoShape 11011" descr="*">
          <a:extLst>
            <a:ext uri="{FF2B5EF4-FFF2-40B4-BE49-F238E27FC236}">
              <a16:creationId xmlns:a16="http://schemas.microsoft.com/office/drawing/2014/main" id="{B81AACBB-2B11-4D73-9AC5-0D33635B680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7" name="AutoShape 11011" descr="*">
          <a:extLst>
            <a:ext uri="{FF2B5EF4-FFF2-40B4-BE49-F238E27FC236}">
              <a16:creationId xmlns:a16="http://schemas.microsoft.com/office/drawing/2014/main" id="{C26202D3-ABFD-4F7E-9804-888447565431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9525</xdr:rowOff>
    </xdr:to>
    <xdr:sp macro="" textlink="">
      <xdr:nvSpPr>
        <xdr:cNvPr id="4478" name="AutoShape 11011" descr="*">
          <a:extLst>
            <a:ext uri="{FF2B5EF4-FFF2-40B4-BE49-F238E27FC236}">
              <a16:creationId xmlns:a16="http://schemas.microsoft.com/office/drawing/2014/main" id="{0DAD4C65-EABF-4A63-9237-BC394E9520F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79" name="AutoShape 11011" descr="*">
          <a:extLst>
            <a:ext uri="{FF2B5EF4-FFF2-40B4-BE49-F238E27FC236}">
              <a16:creationId xmlns:a16="http://schemas.microsoft.com/office/drawing/2014/main" id="{26A9C32A-2FE2-4C6D-8B1B-79B3883C195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0" name="AutoShape 11011" descr="*">
          <a:extLst>
            <a:ext uri="{FF2B5EF4-FFF2-40B4-BE49-F238E27FC236}">
              <a16:creationId xmlns:a16="http://schemas.microsoft.com/office/drawing/2014/main" id="{B28BD205-DD85-4209-B37F-83480D9177B9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1" name="AutoShape 11011" descr="*">
          <a:extLst>
            <a:ext uri="{FF2B5EF4-FFF2-40B4-BE49-F238E27FC236}">
              <a16:creationId xmlns:a16="http://schemas.microsoft.com/office/drawing/2014/main" id="{122633AB-2553-4EF7-9E74-78C116FDEE13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2" name="AutoShape 11011" descr="*">
          <a:extLst>
            <a:ext uri="{FF2B5EF4-FFF2-40B4-BE49-F238E27FC236}">
              <a16:creationId xmlns:a16="http://schemas.microsoft.com/office/drawing/2014/main" id="{7A3E6318-B98E-4558-ACBD-C550E754727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3" name="AutoShape 11011" descr="*">
          <a:extLst>
            <a:ext uri="{FF2B5EF4-FFF2-40B4-BE49-F238E27FC236}">
              <a16:creationId xmlns:a16="http://schemas.microsoft.com/office/drawing/2014/main" id="{E5B7D95E-E05A-436F-90C3-8A747C5FD78D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4" name="AutoShape 11011" descr="*">
          <a:extLst>
            <a:ext uri="{FF2B5EF4-FFF2-40B4-BE49-F238E27FC236}">
              <a16:creationId xmlns:a16="http://schemas.microsoft.com/office/drawing/2014/main" id="{D08B1F92-800A-4CDC-A394-506C21A09992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5" name="AutoShape 11011" descr="*">
          <a:extLst>
            <a:ext uri="{FF2B5EF4-FFF2-40B4-BE49-F238E27FC236}">
              <a16:creationId xmlns:a16="http://schemas.microsoft.com/office/drawing/2014/main" id="{78EE43CF-9FE8-41B7-912E-C2367E446908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6" name="AutoShape 11011" descr="*">
          <a:extLst>
            <a:ext uri="{FF2B5EF4-FFF2-40B4-BE49-F238E27FC236}">
              <a16:creationId xmlns:a16="http://schemas.microsoft.com/office/drawing/2014/main" id="{F707FB02-4558-4E42-879D-F14C9C21DFAC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876300</xdr:colOff>
      <xdr:row>30</xdr:row>
      <xdr:rowOff>123825</xdr:rowOff>
    </xdr:from>
    <xdr:to>
      <xdr:col>5</xdr:col>
      <xdr:colOff>104775</xdr:colOff>
      <xdr:row>31</xdr:row>
      <xdr:rowOff>85725</xdr:rowOff>
    </xdr:to>
    <xdr:sp macro="" textlink="">
      <xdr:nvSpPr>
        <xdr:cNvPr id="4487" name="AutoShape 11011" descr="*">
          <a:extLst>
            <a:ext uri="{FF2B5EF4-FFF2-40B4-BE49-F238E27FC236}">
              <a16:creationId xmlns:a16="http://schemas.microsoft.com/office/drawing/2014/main" id="{9B45990A-13B1-43B1-8734-B578F2A468BA}"/>
            </a:ext>
          </a:extLst>
        </xdr:cNvPr>
        <xdr:cNvSpPr>
          <a:spLocks noChangeAspect="1" noChangeArrowheads="1"/>
        </xdr:cNvSpPr>
      </xdr:nvSpPr>
      <xdr:spPr bwMode="auto">
        <a:xfrm>
          <a:off x="876300" y="11594973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X1248"/>
  <sheetViews>
    <sheetView tabSelected="1" view="pageLayout" topLeftCell="A16" zoomScaleNormal="71" workbookViewId="0">
      <selection activeCell="E352" sqref="E352"/>
    </sheetView>
  </sheetViews>
  <sheetFormatPr defaultColWidth="9.125" defaultRowHeight="15" x14ac:dyDescent="0.25"/>
  <cols>
    <col min="1" max="1" width="10.375" style="1" customWidth="1"/>
    <col min="2" max="2" width="29.625" style="10" customWidth="1"/>
    <col min="3" max="3" width="8.25" style="3" customWidth="1"/>
    <col min="4" max="4" width="6.625" style="3" customWidth="1"/>
    <col min="5" max="5" width="14.125" style="6" customWidth="1"/>
    <col min="6" max="6" width="10.375" style="6" customWidth="1"/>
    <col min="7" max="7" width="10.5" style="13" customWidth="1"/>
    <col min="8" max="8" width="13" style="7" bestFit="1" customWidth="1"/>
    <col min="9" max="9" width="11" style="7" bestFit="1" customWidth="1"/>
    <col min="10" max="10" width="9.125" style="7"/>
    <col min="11" max="11" width="17.125" style="7" customWidth="1"/>
    <col min="12" max="14" width="9.125" style="7"/>
    <col min="15" max="15" width="19.375" style="7" customWidth="1"/>
    <col min="16" max="16384" width="9.125" style="7"/>
  </cols>
  <sheetData>
    <row r="1" spans="1:7" ht="20.25" x14ac:dyDescent="0.2">
      <c r="A1" s="59"/>
      <c r="B1" s="57"/>
      <c r="C1" s="69"/>
      <c r="D1" s="69"/>
      <c r="E1" s="69"/>
      <c r="F1" s="69"/>
      <c r="G1" s="69"/>
    </row>
    <row r="2" spans="1:7" ht="57" customHeight="1" x14ac:dyDescent="0.2">
      <c r="A2" s="74" t="s">
        <v>23</v>
      </c>
      <c r="B2" s="74"/>
      <c r="C2" s="74"/>
      <c r="D2" s="74"/>
      <c r="E2" s="74"/>
      <c r="F2" s="74"/>
      <c r="G2" s="74"/>
    </row>
    <row r="3" spans="1:7" ht="15" customHeight="1" x14ac:dyDescent="0.2">
      <c r="A3" s="59"/>
      <c r="B3" s="57"/>
      <c r="C3" s="58"/>
      <c r="D3" s="58"/>
      <c r="E3" s="72" t="s">
        <v>4</v>
      </c>
      <c r="F3" s="72"/>
      <c r="G3" s="58"/>
    </row>
    <row r="4" spans="1:7" ht="15" customHeight="1" x14ac:dyDescent="0.2">
      <c r="A4" s="59"/>
      <c r="B4" s="57"/>
      <c r="C4" s="58"/>
      <c r="D4" s="58"/>
      <c r="E4" s="58"/>
      <c r="F4" s="58"/>
      <c r="G4" s="58"/>
    </row>
    <row r="5" spans="1:7" ht="17.25" x14ac:dyDescent="0.2">
      <c r="A5" s="59"/>
      <c r="B5" s="57"/>
      <c r="C5" s="59"/>
      <c r="D5" s="59"/>
      <c r="E5" s="75" t="s">
        <v>281</v>
      </c>
      <c r="F5" s="75"/>
      <c r="G5" s="75"/>
    </row>
    <row r="6" spans="1:7" ht="14.25" x14ac:dyDescent="0.2">
      <c r="A6" s="59"/>
      <c r="B6" s="57"/>
      <c r="C6" s="59"/>
      <c r="D6" s="59"/>
      <c r="E6" s="59"/>
      <c r="F6" s="59"/>
      <c r="G6" s="59"/>
    </row>
    <row r="7" spans="1:7" ht="14.25" x14ac:dyDescent="0.2">
      <c r="A7" s="59"/>
      <c r="B7" s="57"/>
      <c r="C7" s="59"/>
      <c r="D7" s="59"/>
      <c r="E7" s="59"/>
      <c r="F7" s="59"/>
      <c r="G7" s="59"/>
    </row>
    <row r="8" spans="1:7" ht="22.5" x14ac:dyDescent="0.2">
      <c r="A8" s="71" t="s">
        <v>3</v>
      </c>
      <c r="B8" s="71"/>
      <c r="C8" s="71"/>
      <c r="D8" s="71"/>
      <c r="E8" s="71"/>
      <c r="F8" s="71"/>
      <c r="G8" s="71"/>
    </row>
    <row r="9" spans="1:7" ht="16.5" customHeight="1" x14ac:dyDescent="0.2">
      <c r="A9" s="72" t="s">
        <v>20</v>
      </c>
      <c r="B9" s="72"/>
      <c r="C9" s="72"/>
      <c r="D9" s="72"/>
      <c r="E9" s="72"/>
      <c r="F9" s="72"/>
      <c r="G9" s="72"/>
    </row>
    <row r="10" spans="1:7" ht="14.25" x14ac:dyDescent="0.2">
      <c r="A10" s="73" t="s">
        <v>11</v>
      </c>
      <c r="B10" s="73"/>
      <c r="C10" s="73"/>
      <c r="D10" s="73"/>
      <c r="E10" s="73"/>
      <c r="F10" s="73"/>
      <c r="G10" s="73"/>
    </row>
    <row r="11" spans="1:7" ht="14.25" x14ac:dyDescent="0.2">
      <c r="A11" s="59"/>
      <c r="B11" s="57"/>
      <c r="C11" s="59"/>
      <c r="D11" s="59"/>
      <c r="E11" s="59"/>
      <c r="F11" s="59"/>
      <c r="G11" s="59"/>
    </row>
    <row r="12" spans="1:7" ht="15" customHeight="1" x14ac:dyDescent="0.2">
      <c r="A12" s="70" t="s">
        <v>9</v>
      </c>
      <c r="B12" s="70"/>
      <c r="C12" s="70"/>
      <c r="D12" s="70"/>
      <c r="E12" s="70"/>
      <c r="F12" s="70"/>
      <c r="G12" s="70"/>
    </row>
    <row r="13" spans="1:7" ht="14.25" x14ac:dyDescent="0.2">
      <c r="A13" s="70" t="s">
        <v>21</v>
      </c>
      <c r="B13" s="70"/>
      <c r="C13" s="70"/>
      <c r="D13" s="70"/>
      <c r="E13" s="70"/>
      <c r="F13" s="70"/>
      <c r="G13" s="70"/>
    </row>
    <row r="14" spans="1:7" ht="14.25" x14ac:dyDescent="0.2">
      <c r="A14" s="70" t="s">
        <v>22</v>
      </c>
      <c r="B14" s="70"/>
      <c r="C14" s="70"/>
      <c r="D14" s="70"/>
      <c r="E14" s="70"/>
      <c r="F14" s="70"/>
      <c r="G14" s="70"/>
    </row>
    <row r="15" spans="1:7" ht="14.25" x14ac:dyDescent="0.2">
      <c r="A15" s="70" t="s">
        <v>10</v>
      </c>
      <c r="B15" s="70"/>
      <c r="C15" s="70"/>
      <c r="D15" s="70"/>
      <c r="E15" s="70"/>
      <c r="F15" s="70"/>
      <c r="G15" s="70"/>
    </row>
    <row r="16" spans="1:7" ht="13.5" customHeight="1" x14ac:dyDescent="0.2">
      <c r="A16" s="2"/>
      <c r="B16" s="9"/>
      <c r="C16" s="2"/>
      <c r="D16" s="2"/>
      <c r="E16" s="5"/>
      <c r="F16" s="5"/>
      <c r="G16" s="5"/>
    </row>
    <row r="17" spans="1:7" ht="14.25" customHeight="1" x14ac:dyDescent="0.2">
      <c r="A17" s="76" t="s">
        <v>30</v>
      </c>
      <c r="B17" s="76"/>
      <c r="C17" s="77" t="s">
        <v>26</v>
      </c>
      <c r="D17" s="77" t="s">
        <v>27</v>
      </c>
      <c r="E17" s="78" t="s">
        <v>28</v>
      </c>
      <c r="F17" s="78" t="s">
        <v>0</v>
      </c>
      <c r="G17" s="78" t="s">
        <v>29</v>
      </c>
    </row>
    <row r="18" spans="1:7" ht="42.75" x14ac:dyDescent="0.2">
      <c r="A18" s="79" t="s">
        <v>25</v>
      </c>
      <c r="B18" s="79" t="s">
        <v>1</v>
      </c>
      <c r="C18" s="68"/>
      <c r="D18" s="68"/>
      <c r="E18" s="68"/>
      <c r="F18" s="68"/>
      <c r="G18" s="68"/>
    </row>
    <row r="19" spans="1:7" ht="15" customHeight="1" x14ac:dyDescent="0.2">
      <c r="A19" s="80"/>
      <c r="B19" s="80"/>
      <c r="C19" s="80"/>
      <c r="D19" s="80"/>
      <c r="E19" s="80"/>
      <c r="F19" s="80"/>
      <c r="G19" s="80"/>
    </row>
    <row r="20" spans="1:7" ht="14.25" x14ac:dyDescent="0.2">
      <c r="A20" s="81">
        <v>1</v>
      </c>
      <c r="B20" s="82">
        <v>2</v>
      </c>
      <c r="C20" s="81">
        <v>3</v>
      </c>
      <c r="D20" s="81">
        <v>4</v>
      </c>
      <c r="E20" s="83">
        <v>5</v>
      </c>
      <c r="F20" s="83">
        <v>6</v>
      </c>
      <c r="G20" s="81">
        <v>7</v>
      </c>
    </row>
    <row r="21" spans="1:7" ht="14.25" x14ac:dyDescent="0.2">
      <c r="A21" s="84"/>
      <c r="B21" s="85"/>
      <c r="C21" s="84"/>
      <c r="D21" s="84"/>
      <c r="E21" s="86"/>
      <c r="F21" s="86"/>
      <c r="G21" s="84"/>
    </row>
    <row r="22" spans="1:7" ht="14.25" customHeight="1" x14ac:dyDescent="0.2">
      <c r="A22" s="87" t="s">
        <v>24</v>
      </c>
      <c r="B22" s="61"/>
      <c r="C22" s="61"/>
      <c r="D22" s="61"/>
      <c r="E22" s="61"/>
      <c r="F22" s="61"/>
      <c r="G22" s="61"/>
    </row>
    <row r="23" spans="1:7" ht="14.25" x14ac:dyDescent="0.2">
      <c r="A23" s="16"/>
      <c r="B23" s="17"/>
      <c r="C23" s="18"/>
      <c r="D23" s="18"/>
      <c r="E23" s="18"/>
      <c r="F23" s="18"/>
      <c r="G23" s="18"/>
    </row>
    <row r="24" spans="1:7" ht="14.25" x14ac:dyDescent="0.2">
      <c r="A24" s="15">
        <v>24951470</v>
      </c>
      <c r="B24" s="32" t="s">
        <v>19</v>
      </c>
      <c r="C24" s="33" t="s">
        <v>14</v>
      </c>
      <c r="D24" s="33" t="s">
        <v>17</v>
      </c>
      <c r="E24" s="37">
        <v>640000</v>
      </c>
      <c r="F24" s="37">
        <v>43</v>
      </c>
      <c r="G24" s="37">
        <f>E24*F24/1000</f>
        <v>27520</v>
      </c>
    </row>
    <row r="25" spans="1:7" ht="14.25" x14ac:dyDescent="0.2">
      <c r="A25" s="24" t="s">
        <v>15</v>
      </c>
      <c r="B25" s="31" t="s">
        <v>16</v>
      </c>
      <c r="C25" s="33" t="s">
        <v>8</v>
      </c>
      <c r="D25" s="33" t="s">
        <v>17</v>
      </c>
      <c r="E25" s="37">
        <v>0</v>
      </c>
      <c r="F25" s="37">
        <v>50000</v>
      </c>
      <c r="G25" s="37">
        <f t="shared" ref="G25:G88" si="0">E25*F25/1000</f>
        <v>0</v>
      </c>
    </row>
    <row r="26" spans="1:7" ht="14.25" x14ac:dyDescent="0.2">
      <c r="A26" s="24">
        <v>34221260</v>
      </c>
      <c r="B26" s="31" t="s">
        <v>36</v>
      </c>
      <c r="C26" s="33" t="s">
        <v>35</v>
      </c>
      <c r="D26" s="33" t="s">
        <v>17</v>
      </c>
      <c r="E26" s="37">
        <v>2500</v>
      </c>
      <c r="F26" s="37">
        <v>2</v>
      </c>
      <c r="G26" s="37">
        <f t="shared" si="0"/>
        <v>5</v>
      </c>
    </row>
    <row r="27" spans="1:7" ht="14.25" x14ac:dyDescent="0.2">
      <c r="A27" s="24">
        <v>34221260</v>
      </c>
      <c r="B27" s="31" t="s">
        <v>36</v>
      </c>
      <c r="C27" s="33" t="s">
        <v>35</v>
      </c>
      <c r="D27" s="33" t="s">
        <v>17</v>
      </c>
      <c r="E27" s="37">
        <v>500</v>
      </c>
      <c r="F27" s="37">
        <v>2</v>
      </c>
      <c r="G27" s="37">
        <f t="shared" si="0"/>
        <v>1</v>
      </c>
    </row>
    <row r="28" spans="1:7" ht="27" x14ac:dyDescent="0.2">
      <c r="A28" s="24">
        <v>34221260</v>
      </c>
      <c r="B28" s="31" t="s">
        <v>36</v>
      </c>
      <c r="C28" s="33" t="s">
        <v>35</v>
      </c>
      <c r="D28" s="33" t="s">
        <v>127</v>
      </c>
      <c r="E28" s="37">
        <v>5000</v>
      </c>
      <c r="F28" s="37">
        <v>1</v>
      </c>
      <c r="G28" s="37">
        <f t="shared" si="0"/>
        <v>5</v>
      </c>
    </row>
    <row r="29" spans="1:7" ht="14.25" x14ac:dyDescent="0.2">
      <c r="A29" s="35">
        <v>34311100</v>
      </c>
      <c r="B29" s="21" t="s">
        <v>37</v>
      </c>
      <c r="C29" s="20" t="s">
        <v>35</v>
      </c>
      <c r="D29" s="20" t="s">
        <v>17</v>
      </c>
      <c r="E29" s="38">
        <v>5000</v>
      </c>
      <c r="F29" s="38">
        <v>1</v>
      </c>
      <c r="G29" s="38">
        <f t="shared" si="0"/>
        <v>5</v>
      </c>
    </row>
    <row r="30" spans="1:7" ht="14.25" x14ac:dyDescent="0.2">
      <c r="A30" s="35">
        <v>30211280</v>
      </c>
      <c r="B30" s="21" t="s">
        <v>40</v>
      </c>
      <c r="C30" s="20" t="s">
        <v>35</v>
      </c>
      <c r="D30" s="20" t="s">
        <v>17</v>
      </c>
      <c r="E30" s="38">
        <v>185000</v>
      </c>
      <c r="F30" s="38">
        <v>1</v>
      </c>
      <c r="G30" s="38">
        <f t="shared" si="0"/>
        <v>185</v>
      </c>
    </row>
    <row r="31" spans="1:7" ht="14.25" x14ac:dyDescent="0.2">
      <c r="A31" s="35">
        <v>30211280</v>
      </c>
      <c r="B31" s="21" t="s">
        <v>40</v>
      </c>
      <c r="C31" s="20" t="s">
        <v>35</v>
      </c>
      <c r="D31" s="20" t="s">
        <v>17</v>
      </c>
      <c r="E31" s="38">
        <v>255000</v>
      </c>
      <c r="F31" s="38">
        <v>1</v>
      </c>
      <c r="G31" s="38">
        <f t="shared" si="0"/>
        <v>255</v>
      </c>
    </row>
    <row r="32" spans="1:7" ht="14.25" x14ac:dyDescent="0.2">
      <c r="A32" s="35">
        <v>30211280</v>
      </c>
      <c r="B32" s="21" t="s">
        <v>40</v>
      </c>
      <c r="C32" s="20" t="s">
        <v>35</v>
      </c>
      <c r="D32" s="20" t="s">
        <v>17</v>
      </c>
      <c r="E32" s="38">
        <v>160000</v>
      </c>
      <c r="F32" s="38">
        <v>1</v>
      </c>
      <c r="G32" s="38">
        <f t="shared" si="0"/>
        <v>160</v>
      </c>
    </row>
    <row r="33" spans="1:518" ht="14.25" x14ac:dyDescent="0.2">
      <c r="A33" s="35">
        <v>39111140</v>
      </c>
      <c r="B33" s="21" t="s">
        <v>44</v>
      </c>
      <c r="C33" s="20" t="s">
        <v>35</v>
      </c>
      <c r="D33" s="20" t="s">
        <v>17</v>
      </c>
      <c r="E33" s="38">
        <v>240000</v>
      </c>
      <c r="F33" s="38">
        <v>1</v>
      </c>
      <c r="G33" s="38">
        <f t="shared" si="0"/>
        <v>240</v>
      </c>
    </row>
    <row r="34" spans="1:518" ht="14.25" x14ac:dyDescent="0.2">
      <c r="A34" s="35" t="s">
        <v>45</v>
      </c>
      <c r="B34" s="21" t="s">
        <v>46</v>
      </c>
      <c r="C34" s="20" t="s">
        <v>35</v>
      </c>
      <c r="D34" s="20" t="s">
        <v>47</v>
      </c>
      <c r="E34" s="38">
        <v>240</v>
      </c>
      <c r="F34" s="38">
        <v>200</v>
      </c>
      <c r="G34" s="38">
        <f t="shared" si="0"/>
        <v>48</v>
      </c>
    </row>
    <row r="35" spans="1:518" ht="14.25" x14ac:dyDescent="0.2">
      <c r="A35" s="35" t="s">
        <v>49</v>
      </c>
      <c r="B35" s="21" t="s">
        <v>50</v>
      </c>
      <c r="C35" s="20" t="s">
        <v>35</v>
      </c>
      <c r="D35" s="20" t="s">
        <v>17</v>
      </c>
      <c r="E35" s="38">
        <v>9950</v>
      </c>
      <c r="F35" s="38">
        <v>10</v>
      </c>
      <c r="G35" s="37">
        <f t="shared" si="0"/>
        <v>99.5</v>
      </c>
    </row>
    <row r="36" spans="1:518" ht="14.25" x14ac:dyDescent="0.2">
      <c r="A36" s="35" t="s">
        <v>49</v>
      </c>
      <c r="B36" s="21" t="s">
        <v>50</v>
      </c>
      <c r="C36" s="20" t="s">
        <v>35</v>
      </c>
      <c r="D36" s="20" t="s">
        <v>17</v>
      </c>
      <c r="E36" s="38">
        <v>7600</v>
      </c>
      <c r="F36" s="38">
        <v>8</v>
      </c>
      <c r="G36" s="37">
        <f t="shared" si="0"/>
        <v>60.8</v>
      </c>
    </row>
    <row r="37" spans="1:518" ht="14.25" x14ac:dyDescent="0.2">
      <c r="A37" s="35">
        <v>34921470</v>
      </c>
      <c r="B37" s="21" t="s">
        <v>51</v>
      </c>
      <c r="C37" s="20" t="s">
        <v>35</v>
      </c>
      <c r="D37" s="20" t="s">
        <v>17</v>
      </c>
      <c r="E37" s="38">
        <v>28950</v>
      </c>
      <c r="F37" s="38">
        <v>2</v>
      </c>
      <c r="G37" s="37">
        <f t="shared" si="0"/>
        <v>57.9</v>
      </c>
    </row>
    <row r="38" spans="1:518" ht="14.25" x14ac:dyDescent="0.2">
      <c r="A38" s="35">
        <v>31681700</v>
      </c>
      <c r="B38" s="21" t="s">
        <v>52</v>
      </c>
      <c r="C38" s="20" t="s">
        <v>35</v>
      </c>
      <c r="D38" s="20" t="s">
        <v>17</v>
      </c>
      <c r="E38" s="38">
        <v>180</v>
      </c>
      <c r="F38" s="38">
        <v>5</v>
      </c>
      <c r="G38" s="37">
        <f t="shared" si="0"/>
        <v>0.9</v>
      </c>
    </row>
    <row r="39" spans="1:518" ht="14.25" x14ac:dyDescent="0.2">
      <c r="A39" s="35" t="s">
        <v>55</v>
      </c>
      <c r="B39" s="21" t="s">
        <v>56</v>
      </c>
      <c r="C39" s="20" t="s">
        <v>35</v>
      </c>
      <c r="D39" s="20" t="s">
        <v>17</v>
      </c>
      <c r="E39" s="38">
        <v>700</v>
      </c>
      <c r="F39" s="38">
        <v>5</v>
      </c>
      <c r="G39" s="37">
        <f t="shared" si="0"/>
        <v>3.5</v>
      </c>
    </row>
    <row r="40" spans="1:518" ht="14.25" x14ac:dyDescent="0.2">
      <c r="A40" s="35">
        <v>31684400</v>
      </c>
      <c r="B40" s="21" t="s">
        <v>53</v>
      </c>
      <c r="C40" s="20" t="s">
        <v>35</v>
      </c>
      <c r="D40" s="20" t="s">
        <v>17</v>
      </c>
      <c r="E40" s="38">
        <v>600</v>
      </c>
      <c r="F40" s="38">
        <v>5</v>
      </c>
      <c r="G40" s="37">
        <f t="shared" si="0"/>
        <v>3</v>
      </c>
    </row>
    <row r="41" spans="1:518" ht="14.25" x14ac:dyDescent="0.2">
      <c r="A41" s="35">
        <v>31684400</v>
      </c>
      <c r="B41" s="21" t="s">
        <v>53</v>
      </c>
      <c r="C41" s="20" t="s">
        <v>35</v>
      </c>
      <c r="D41" s="20" t="s">
        <v>17</v>
      </c>
      <c r="E41" s="38">
        <v>900</v>
      </c>
      <c r="F41" s="38">
        <v>5</v>
      </c>
      <c r="G41" s="37">
        <f t="shared" si="0"/>
        <v>4.5</v>
      </c>
    </row>
    <row r="42" spans="1:518" ht="14.25" x14ac:dyDescent="0.2">
      <c r="A42" s="35">
        <v>44611430</v>
      </c>
      <c r="B42" s="21" t="s">
        <v>61</v>
      </c>
      <c r="C42" s="20" t="s">
        <v>35</v>
      </c>
      <c r="D42" s="20" t="s">
        <v>17</v>
      </c>
      <c r="E42" s="38">
        <v>5200</v>
      </c>
      <c r="F42" s="38">
        <v>1</v>
      </c>
      <c r="G42" s="37">
        <f t="shared" si="0"/>
        <v>5.2</v>
      </c>
    </row>
    <row r="43" spans="1:518" ht="14.25" x14ac:dyDescent="0.2">
      <c r="A43" s="35" t="s">
        <v>57</v>
      </c>
      <c r="B43" s="21" t="s">
        <v>58</v>
      </c>
      <c r="C43" s="20" t="s">
        <v>35</v>
      </c>
      <c r="D43" s="20" t="s">
        <v>17</v>
      </c>
      <c r="E43" s="38">
        <v>4100</v>
      </c>
      <c r="F43" s="38">
        <v>4</v>
      </c>
      <c r="G43" s="37">
        <f t="shared" si="0"/>
        <v>16.399999999999999</v>
      </c>
    </row>
    <row r="44" spans="1:518" s="23" customFormat="1" ht="27" x14ac:dyDescent="0.2">
      <c r="A44" s="20">
        <v>31681630</v>
      </c>
      <c r="B44" s="25" t="s">
        <v>54</v>
      </c>
      <c r="C44" s="20" t="s">
        <v>35</v>
      </c>
      <c r="D44" s="20" t="s">
        <v>17</v>
      </c>
      <c r="E44" s="41">
        <v>4600</v>
      </c>
      <c r="F44" s="41">
        <v>1</v>
      </c>
      <c r="G44" s="37">
        <f t="shared" si="0"/>
        <v>4.5999999999999996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</row>
    <row r="45" spans="1:518" s="34" customFormat="1" ht="14.25" x14ac:dyDescent="0.2">
      <c r="A45" s="20">
        <v>31681800</v>
      </c>
      <c r="B45" s="25" t="s">
        <v>59</v>
      </c>
      <c r="C45" s="20" t="s">
        <v>35</v>
      </c>
      <c r="D45" s="20" t="s">
        <v>17</v>
      </c>
      <c r="E45" s="41">
        <v>1100</v>
      </c>
      <c r="F45" s="41">
        <v>6</v>
      </c>
      <c r="G45" s="37">
        <f t="shared" si="0"/>
        <v>6.6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</row>
    <row r="46" spans="1:518" s="34" customFormat="1" ht="14.25" x14ac:dyDescent="0.2">
      <c r="A46" s="20">
        <v>44521230</v>
      </c>
      <c r="B46" s="25" t="s">
        <v>60</v>
      </c>
      <c r="C46" s="20" t="s">
        <v>35</v>
      </c>
      <c r="D46" s="42" t="s">
        <v>48</v>
      </c>
      <c r="E46" s="41">
        <v>1200</v>
      </c>
      <c r="F46" s="41">
        <v>2</v>
      </c>
      <c r="G46" s="37">
        <f t="shared" si="0"/>
        <v>2.4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</row>
    <row r="47" spans="1:518" s="34" customFormat="1" ht="14.25" x14ac:dyDescent="0.2">
      <c r="A47" s="20">
        <v>44521230</v>
      </c>
      <c r="B47" s="25" t="s">
        <v>60</v>
      </c>
      <c r="C47" s="20" t="s">
        <v>35</v>
      </c>
      <c r="D47" s="42" t="s">
        <v>48</v>
      </c>
      <c r="E47" s="41">
        <v>600</v>
      </c>
      <c r="F47" s="41">
        <v>1</v>
      </c>
      <c r="G47" s="37">
        <f t="shared" si="0"/>
        <v>0.6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</row>
    <row r="48" spans="1:518" s="34" customFormat="1" ht="14.25" x14ac:dyDescent="0.2">
      <c r="A48" s="20" t="s">
        <v>49</v>
      </c>
      <c r="B48" s="25" t="s">
        <v>50</v>
      </c>
      <c r="C48" s="20" t="s">
        <v>35</v>
      </c>
      <c r="D48" s="20" t="s">
        <v>17</v>
      </c>
      <c r="E48" s="41">
        <v>7600</v>
      </c>
      <c r="F48" s="41">
        <v>5</v>
      </c>
      <c r="G48" s="37">
        <f t="shared" si="0"/>
        <v>38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</row>
    <row r="49" spans="1:518" s="34" customFormat="1" ht="14.25" x14ac:dyDescent="0.2">
      <c r="A49" s="35">
        <v>31684400</v>
      </c>
      <c r="B49" s="21" t="s">
        <v>53</v>
      </c>
      <c r="C49" s="20" t="s">
        <v>35</v>
      </c>
      <c r="D49" s="20" t="s">
        <v>17</v>
      </c>
      <c r="E49" s="41">
        <v>1100</v>
      </c>
      <c r="F49" s="41">
        <v>5</v>
      </c>
      <c r="G49" s="37">
        <f t="shared" si="0"/>
        <v>5.5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</row>
    <row r="50" spans="1:518" s="34" customFormat="1" ht="14.25" x14ac:dyDescent="0.2">
      <c r="A50" s="20">
        <v>31684400</v>
      </c>
      <c r="B50" s="25" t="s">
        <v>53</v>
      </c>
      <c r="C50" s="20" t="s">
        <v>35</v>
      </c>
      <c r="D50" s="20" t="s">
        <v>17</v>
      </c>
      <c r="E50" s="41">
        <v>650</v>
      </c>
      <c r="F50" s="41">
        <v>3</v>
      </c>
      <c r="G50" s="37">
        <f t="shared" si="0"/>
        <v>1.95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</row>
    <row r="51" spans="1:518" s="34" customFormat="1" ht="14.25" x14ac:dyDescent="0.2">
      <c r="A51" s="35" t="s">
        <v>55</v>
      </c>
      <c r="B51" s="21" t="s">
        <v>56</v>
      </c>
      <c r="C51" s="20" t="s">
        <v>35</v>
      </c>
      <c r="D51" s="20" t="s">
        <v>17</v>
      </c>
      <c r="E51" s="41">
        <v>500</v>
      </c>
      <c r="F51" s="41">
        <v>1</v>
      </c>
      <c r="G51" s="37">
        <f t="shared" si="0"/>
        <v>0.5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</row>
    <row r="52" spans="1:518" s="34" customFormat="1" ht="14.25" x14ac:dyDescent="0.2">
      <c r="A52" s="20">
        <v>44611430</v>
      </c>
      <c r="B52" s="25" t="s">
        <v>61</v>
      </c>
      <c r="C52" s="20" t="s">
        <v>35</v>
      </c>
      <c r="D52" s="20" t="s">
        <v>17</v>
      </c>
      <c r="E52" s="41">
        <v>1600</v>
      </c>
      <c r="F52" s="41">
        <v>1</v>
      </c>
      <c r="G52" s="37">
        <f t="shared" si="0"/>
        <v>1.6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</row>
    <row r="53" spans="1:518" s="34" customFormat="1" ht="14.25" x14ac:dyDescent="0.2">
      <c r="A53" s="20">
        <v>31681800</v>
      </c>
      <c r="B53" s="25" t="s">
        <v>59</v>
      </c>
      <c r="C53" s="20" t="s">
        <v>35</v>
      </c>
      <c r="D53" s="20" t="s">
        <v>17</v>
      </c>
      <c r="E53" s="41">
        <v>1100</v>
      </c>
      <c r="F53" s="41">
        <v>4</v>
      </c>
      <c r="G53" s="37">
        <f t="shared" si="0"/>
        <v>4.4000000000000004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</row>
    <row r="54" spans="1:518" s="34" customFormat="1" ht="14.25" x14ac:dyDescent="0.2">
      <c r="A54" s="35" t="s">
        <v>45</v>
      </c>
      <c r="B54" s="21" t="s">
        <v>46</v>
      </c>
      <c r="C54" s="20" t="s">
        <v>35</v>
      </c>
      <c r="D54" s="42" t="s">
        <v>47</v>
      </c>
      <c r="E54" s="41">
        <v>400</v>
      </c>
      <c r="F54" s="41">
        <v>50</v>
      </c>
      <c r="G54" s="37">
        <f t="shared" si="0"/>
        <v>20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</row>
    <row r="55" spans="1:518" s="34" customFormat="1" ht="14.25" x14ac:dyDescent="0.2">
      <c r="A55" s="35">
        <v>42121190</v>
      </c>
      <c r="B55" s="21" t="s">
        <v>63</v>
      </c>
      <c r="C55" s="20" t="s">
        <v>35</v>
      </c>
      <c r="D55" s="20" t="s">
        <v>17</v>
      </c>
      <c r="E55" s="41">
        <v>52000</v>
      </c>
      <c r="F55" s="41">
        <v>1</v>
      </c>
      <c r="G55" s="37">
        <f t="shared" si="0"/>
        <v>52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</row>
    <row r="56" spans="1:518" s="34" customFormat="1" ht="14.25" x14ac:dyDescent="0.2">
      <c r="A56" s="35">
        <v>34311140</v>
      </c>
      <c r="B56" s="21" t="s">
        <v>66</v>
      </c>
      <c r="C56" s="20" t="s">
        <v>35</v>
      </c>
      <c r="D56" s="20" t="s">
        <v>17</v>
      </c>
      <c r="E56" s="41">
        <v>36000</v>
      </c>
      <c r="F56" s="41">
        <v>1</v>
      </c>
      <c r="G56" s="37">
        <f t="shared" si="0"/>
        <v>36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</row>
    <row r="57" spans="1:518" s="34" customFormat="1" ht="14.25" x14ac:dyDescent="0.2">
      <c r="A57" s="35">
        <v>34311140</v>
      </c>
      <c r="B57" s="21" t="s">
        <v>66</v>
      </c>
      <c r="C57" s="20" t="s">
        <v>35</v>
      </c>
      <c r="D57" s="20" t="s">
        <v>17</v>
      </c>
      <c r="E57" s="41">
        <v>13000</v>
      </c>
      <c r="F57" s="41">
        <v>1</v>
      </c>
      <c r="G57" s="37">
        <f t="shared" si="0"/>
        <v>13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</row>
    <row r="58" spans="1:518" s="34" customFormat="1" ht="14.25" x14ac:dyDescent="0.2">
      <c r="A58" s="35">
        <v>22821500</v>
      </c>
      <c r="B58" s="21" t="s">
        <v>67</v>
      </c>
      <c r="C58" s="20" t="s">
        <v>35</v>
      </c>
      <c r="D58" s="20" t="s">
        <v>17</v>
      </c>
      <c r="E58" s="41">
        <v>29</v>
      </c>
      <c r="F58" s="41">
        <v>500</v>
      </c>
      <c r="G58" s="37">
        <f t="shared" si="0"/>
        <v>14.5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</row>
    <row r="59" spans="1:518" s="34" customFormat="1" ht="14.25" x14ac:dyDescent="0.2">
      <c r="A59" s="35" t="s">
        <v>12</v>
      </c>
      <c r="B59" s="21" t="s">
        <v>13</v>
      </c>
      <c r="C59" s="20" t="s">
        <v>68</v>
      </c>
      <c r="D59" s="20" t="s">
        <v>7</v>
      </c>
      <c r="E59" s="41">
        <v>450</v>
      </c>
      <c r="F59" s="41">
        <v>100000</v>
      </c>
      <c r="G59" s="37">
        <f t="shared" si="0"/>
        <v>45000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</row>
    <row r="60" spans="1:518" s="34" customFormat="1" ht="14.25" x14ac:dyDescent="0.2">
      <c r="A60" s="35" t="s">
        <v>86</v>
      </c>
      <c r="B60" s="21" t="s">
        <v>87</v>
      </c>
      <c r="C60" s="20" t="s">
        <v>35</v>
      </c>
      <c r="D60" s="20" t="s">
        <v>17</v>
      </c>
      <c r="E60" s="41">
        <v>225</v>
      </c>
      <c r="F60" s="41">
        <v>10</v>
      </c>
      <c r="G60" s="37">
        <f t="shared" si="0"/>
        <v>2.25</v>
      </c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</row>
    <row r="61" spans="1:518" s="34" customFormat="1" ht="14.25" x14ac:dyDescent="0.2">
      <c r="A61" s="35" t="s">
        <v>86</v>
      </c>
      <c r="B61" s="21" t="s">
        <v>87</v>
      </c>
      <c r="C61" s="20" t="s">
        <v>35</v>
      </c>
      <c r="D61" s="20" t="s">
        <v>17</v>
      </c>
      <c r="E61" s="41">
        <v>225</v>
      </c>
      <c r="F61" s="41">
        <v>20</v>
      </c>
      <c r="G61" s="37">
        <f t="shared" si="0"/>
        <v>4.5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</row>
    <row r="62" spans="1:518" s="34" customFormat="1" ht="14.25" x14ac:dyDescent="0.2">
      <c r="A62" s="35">
        <v>39831245</v>
      </c>
      <c r="B62" s="21" t="s">
        <v>88</v>
      </c>
      <c r="C62" s="20" t="s">
        <v>35</v>
      </c>
      <c r="D62" s="20" t="s">
        <v>17</v>
      </c>
      <c r="E62" s="41">
        <v>1850</v>
      </c>
      <c r="F62" s="41">
        <v>5</v>
      </c>
      <c r="G62" s="37">
        <f t="shared" si="0"/>
        <v>9.25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</row>
    <row r="63" spans="1:518" s="34" customFormat="1" ht="14.25" x14ac:dyDescent="0.2">
      <c r="A63" s="35">
        <v>33761300</v>
      </c>
      <c r="B63" s="21" t="s">
        <v>89</v>
      </c>
      <c r="C63" s="20" t="s">
        <v>35</v>
      </c>
      <c r="D63" s="20" t="s">
        <v>17</v>
      </c>
      <c r="E63" s="41">
        <v>550</v>
      </c>
      <c r="F63" s="41">
        <v>20</v>
      </c>
      <c r="G63" s="37">
        <f t="shared" si="0"/>
        <v>11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</row>
    <row r="64" spans="1:518" s="34" customFormat="1" ht="14.25" x14ac:dyDescent="0.2">
      <c r="A64" s="35">
        <v>35121320</v>
      </c>
      <c r="B64" s="21" t="s">
        <v>90</v>
      </c>
      <c r="C64" s="20" t="s">
        <v>35</v>
      </c>
      <c r="D64" s="20" t="s">
        <v>17</v>
      </c>
      <c r="E64" s="41">
        <v>990000</v>
      </c>
      <c r="F64" s="41">
        <v>1</v>
      </c>
      <c r="G64" s="37">
        <f t="shared" si="0"/>
        <v>990</v>
      </c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</row>
    <row r="65" spans="1:518" s="34" customFormat="1" ht="14.25" x14ac:dyDescent="0.2">
      <c r="A65" s="35" t="s">
        <v>91</v>
      </c>
      <c r="B65" s="39" t="s">
        <v>92</v>
      </c>
      <c r="C65" s="20" t="s">
        <v>35</v>
      </c>
      <c r="D65" s="20" t="s">
        <v>93</v>
      </c>
      <c r="E65" s="43">
        <v>60</v>
      </c>
      <c r="F65" s="41">
        <v>100</v>
      </c>
      <c r="G65" s="37">
        <f t="shared" si="0"/>
        <v>6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</row>
    <row r="66" spans="1:518" s="34" customFormat="1" ht="14.25" x14ac:dyDescent="0.2">
      <c r="A66" s="35" t="s">
        <v>94</v>
      </c>
      <c r="B66" s="39" t="s">
        <v>95</v>
      </c>
      <c r="C66" s="20" t="s">
        <v>35</v>
      </c>
      <c r="D66" s="20" t="s">
        <v>96</v>
      </c>
      <c r="E66" s="43">
        <v>4375</v>
      </c>
      <c r="F66" s="41">
        <v>0.8</v>
      </c>
      <c r="G66" s="37">
        <f t="shared" si="0"/>
        <v>3.5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</row>
    <row r="67" spans="1:518" s="34" customFormat="1" ht="14.25" x14ac:dyDescent="0.2">
      <c r="A67" s="35">
        <v>39831245</v>
      </c>
      <c r="B67" s="39" t="s">
        <v>88</v>
      </c>
      <c r="C67" s="20" t="s">
        <v>35</v>
      </c>
      <c r="D67" s="20" t="s">
        <v>98</v>
      </c>
      <c r="E67" s="44">
        <v>20000</v>
      </c>
      <c r="F67" s="41">
        <v>1</v>
      </c>
      <c r="G67" s="38">
        <f t="shared" si="0"/>
        <v>20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</row>
    <row r="68" spans="1:518" s="34" customFormat="1" ht="14.25" x14ac:dyDescent="0.2">
      <c r="A68" s="35">
        <v>39831260</v>
      </c>
      <c r="B68" s="39" t="s">
        <v>117</v>
      </c>
      <c r="C68" s="20" t="s">
        <v>35</v>
      </c>
      <c r="D68" s="20" t="s">
        <v>17</v>
      </c>
      <c r="E68" s="43">
        <v>60000</v>
      </c>
      <c r="F68" s="41">
        <v>1</v>
      </c>
      <c r="G68" s="38">
        <f t="shared" si="0"/>
        <v>60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</row>
    <row r="69" spans="1:518" s="34" customFormat="1" ht="14.25" x14ac:dyDescent="0.2">
      <c r="A69" s="35">
        <v>22821500</v>
      </c>
      <c r="B69" s="21" t="s">
        <v>67</v>
      </c>
      <c r="C69" s="20" t="s">
        <v>35</v>
      </c>
      <c r="D69" s="20" t="s">
        <v>17</v>
      </c>
      <c r="E69" s="43">
        <v>29</v>
      </c>
      <c r="F69" s="41">
        <v>1000</v>
      </c>
      <c r="G69" s="38">
        <f t="shared" si="0"/>
        <v>29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</row>
    <row r="70" spans="1:518" s="34" customFormat="1" ht="14.25" x14ac:dyDescent="0.2">
      <c r="A70" s="35">
        <v>34921230</v>
      </c>
      <c r="B70" s="39" t="s">
        <v>99</v>
      </c>
      <c r="C70" s="20" t="s">
        <v>35</v>
      </c>
      <c r="D70" s="20" t="s">
        <v>17</v>
      </c>
      <c r="E70" s="43">
        <v>500000</v>
      </c>
      <c r="F70" s="41">
        <v>1</v>
      </c>
      <c r="G70" s="38">
        <f t="shared" si="0"/>
        <v>500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</row>
    <row r="71" spans="1:518" s="34" customFormat="1" ht="14.25" x14ac:dyDescent="0.2">
      <c r="A71" s="35" t="s">
        <v>120</v>
      </c>
      <c r="B71" s="39" t="s">
        <v>121</v>
      </c>
      <c r="C71" s="20" t="s">
        <v>35</v>
      </c>
      <c r="D71" s="20" t="s">
        <v>17</v>
      </c>
      <c r="E71" s="43">
        <v>200</v>
      </c>
      <c r="F71" s="41">
        <v>10</v>
      </c>
      <c r="G71" s="38">
        <f t="shared" ref="G71" si="1">E71*F71/1000</f>
        <v>2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</row>
    <row r="72" spans="1:518" s="34" customFormat="1" ht="14.25" x14ac:dyDescent="0.2">
      <c r="A72" s="35" t="s">
        <v>100</v>
      </c>
      <c r="B72" s="39" t="s">
        <v>101</v>
      </c>
      <c r="C72" s="20" t="s">
        <v>35</v>
      </c>
      <c r="D72" s="20" t="s">
        <v>17</v>
      </c>
      <c r="E72" s="41">
        <v>20</v>
      </c>
      <c r="F72" s="41">
        <v>50</v>
      </c>
      <c r="G72" s="38">
        <f t="shared" si="0"/>
        <v>1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</row>
    <row r="73" spans="1:518" s="34" customFormat="1" ht="14.25" x14ac:dyDescent="0.2">
      <c r="A73" s="35">
        <v>22811170</v>
      </c>
      <c r="B73" s="39" t="s">
        <v>102</v>
      </c>
      <c r="C73" s="20" t="s">
        <v>35</v>
      </c>
      <c r="D73" s="20" t="s">
        <v>17</v>
      </c>
      <c r="E73" s="41">
        <v>900</v>
      </c>
      <c r="F73" s="41">
        <v>5</v>
      </c>
      <c r="G73" s="38">
        <f t="shared" si="0"/>
        <v>4.5</v>
      </c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</row>
    <row r="74" spans="1:518" s="34" customFormat="1" ht="14.25" x14ac:dyDescent="0.2">
      <c r="A74" s="35">
        <v>22811170</v>
      </c>
      <c r="B74" s="39" t="s">
        <v>102</v>
      </c>
      <c r="C74" s="20" t="s">
        <v>35</v>
      </c>
      <c r="D74" s="20" t="s">
        <v>17</v>
      </c>
      <c r="E74" s="41">
        <v>900</v>
      </c>
      <c r="F74" s="41">
        <v>3</v>
      </c>
      <c r="G74" s="38">
        <f t="shared" si="0"/>
        <v>2.7</v>
      </c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</row>
    <row r="75" spans="1:518" s="34" customFormat="1" ht="14.25" x14ac:dyDescent="0.2">
      <c r="A75" s="35">
        <v>39241210</v>
      </c>
      <c r="B75" s="39" t="s">
        <v>103</v>
      </c>
      <c r="C75" s="20" t="s">
        <v>35</v>
      </c>
      <c r="D75" s="20" t="s">
        <v>17</v>
      </c>
      <c r="E75" s="41">
        <v>720</v>
      </c>
      <c r="F75" s="41">
        <v>2</v>
      </c>
      <c r="G75" s="38">
        <f t="shared" si="0"/>
        <v>1.44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</row>
    <row r="76" spans="1:518" s="34" customFormat="1" ht="14.25" x14ac:dyDescent="0.2">
      <c r="A76" s="35">
        <v>30197340</v>
      </c>
      <c r="B76" s="39" t="s">
        <v>104</v>
      </c>
      <c r="C76" s="20" t="s">
        <v>35</v>
      </c>
      <c r="D76" s="20" t="s">
        <v>17</v>
      </c>
      <c r="E76" s="41">
        <v>270</v>
      </c>
      <c r="F76" s="41">
        <v>3</v>
      </c>
      <c r="G76" s="38">
        <f t="shared" si="0"/>
        <v>0.81</v>
      </c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</row>
    <row r="77" spans="1:518" s="34" customFormat="1" ht="14.25" x14ac:dyDescent="0.2">
      <c r="A77" s="35" t="s">
        <v>105</v>
      </c>
      <c r="B77" s="39" t="s">
        <v>106</v>
      </c>
      <c r="C77" s="20" t="s">
        <v>35</v>
      </c>
      <c r="D77" s="20" t="s">
        <v>17</v>
      </c>
      <c r="E77" s="41">
        <v>70</v>
      </c>
      <c r="F77" s="41">
        <v>10</v>
      </c>
      <c r="G77" s="38">
        <f t="shared" si="0"/>
        <v>0.7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</row>
    <row r="78" spans="1:518" s="34" customFormat="1" ht="14.25" x14ac:dyDescent="0.2">
      <c r="A78" s="35" t="s">
        <v>107</v>
      </c>
      <c r="B78" s="39" t="s">
        <v>108</v>
      </c>
      <c r="C78" s="20" t="s">
        <v>35</v>
      </c>
      <c r="D78" s="20" t="s">
        <v>17</v>
      </c>
      <c r="E78" s="41">
        <v>200</v>
      </c>
      <c r="F78" s="41">
        <v>5</v>
      </c>
      <c r="G78" s="38">
        <f t="shared" si="0"/>
        <v>1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</row>
    <row r="79" spans="1:518" s="34" customFormat="1" ht="14.25" x14ac:dyDescent="0.2">
      <c r="A79" s="35" t="s">
        <v>109</v>
      </c>
      <c r="B79" s="39" t="s">
        <v>110</v>
      </c>
      <c r="C79" s="20" t="s">
        <v>35</v>
      </c>
      <c r="D79" s="20" t="s">
        <v>17</v>
      </c>
      <c r="E79" s="41">
        <v>250</v>
      </c>
      <c r="F79" s="41">
        <v>15</v>
      </c>
      <c r="G79" s="38">
        <f t="shared" si="0"/>
        <v>3.75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7"/>
      <c r="LC79" s="7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  <c r="MB79" s="7"/>
      <c r="MC79" s="7"/>
      <c r="MD79" s="7"/>
      <c r="ME79" s="7"/>
      <c r="MF79" s="7"/>
      <c r="MG79" s="7"/>
      <c r="MH79" s="7"/>
      <c r="MI79" s="7"/>
      <c r="MJ79" s="7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  <c r="QM79" s="7"/>
      <c r="QN79" s="7"/>
      <c r="QO79" s="7"/>
      <c r="QP79" s="7"/>
      <c r="QQ79" s="7"/>
      <c r="QR79" s="7"/>
      <c r="QS79" s="7"/>
      <c r="QT79" s="7"/>
      <c r="QU79" s="7"/>
      <c r="QV79" s="7"/>
      <c r="QW79" s="7"/>
      <c r="QX79" s="7"/>
      <c r="QY79" s="7"/>
      <c r="QZ79" s="7"/>
      <c r="RA79" s="7"/>
      <c r="RB79" s="7"/>
      <c r="RC79" s="7"/>
      <c r="RD79" s="7"/>
      <c r="RE79" s="7"/>
      <c r="RF79" s="7"/>
      <c r="RG79" s="7"/>
      <c r="RH79" s="7"/>
      <c r="RI79" s="7"/>
      <c r="RJ79" s="7"/>
      <c r="RK79" s="7"/>
      <c r="RL79" s="7"/>
      <c r="RM79" s="7"/>
      <c r="RN79" s="7"/>
      <c r="RO79" s="7"/>
      <c r="RP79" s="7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7"/>
      <c r="SJ79" s="7"/>
      <c r="SK79" s="7"/>
      <c r="SL79" s="7"/>
      <c r="SM79" s="7"/>
      <c r="SN79" s="7"/>
      <c r="SO79" s="7"/>
      <c r="SP79" s="7"/>
      <c r="SQ79" s="7"/>
      <c r="SR79" s="7"/>
      <c r="SS79" s="7"/>
      <c r="ST79" s="7"/>
      <c r="SU79" s="7"/>
      <c r="SV79" s="7"/>
      <c r="SW79" s="7"/>
      <c r="SX79" s="7"/>
    </row>
    <row r="80" spans="1:518" s="34" customFormat="1" ht="14.25" x14ac:dyDescent="0.2">
      <c r="A80" s="35">
        <v>30197112</v>
      </c>
      <c r="B80" s="39" t="s">
        <v>111</v>
      </c>
      <c r="C80" s="20" t="s">
        <v>35</v>
      </c>
      <c r="D80" s="20" t="s">
        <v>48</v>
      </c>
      <c r="E80" s="41">
        <v>110</v>
      </c>
      <c r="F80" s="41">
        <v>20</v>
      </c>
      <c r="G80" s="38">
        <f t="shared" si="0"/>
        <v>2.2000000000000002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</row>
    <row r="81" spans="1:518" s="34" customFormat="1" ht="14.25" x14ac:dyDescent="0.2">
      <c r="A81" s="35" t="s">
        <v>105</v>
      </c>
      <c r="B81" s="39" t="s">
        <v>106</v>
      </c>
      <c r="C81" s="20" t="s">
        <v>35</v>
      </c>
      <c r="D81" s="20" t="s">
        <v>17</v>
      </c>
      <c r="E81" s="41">
        <v>45</v>
      </c>
      <c r="F81" s="41">
        <v>24</v>
      </c>
      <c r="G81" s="38">
        <f t="shared" si="0"/>
        <v>1.08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</row>
    <row r="82" spans="1:518" s="34" customFormat="1" ht="27" x14ac:dyDescent="0.2">
      <c r="A82" s="35">
        <v>30197231</v>
      </c>
      <c r="B82" s="39" t="s">
        <v>112</v>
      </c>
      <c r="C82" s="20" t="s">
        <v>35</v>
      </c>
      <c r="D82" s="20" t="s">
        <v>17</v>
      </c>
      <c r="E82" s="41">
        <v>5.5</v>
      </c>
      <c r="F82" s="41">
        <v>2000</v>
      </c>
      <c r="G82" s="38">
        <f t="shared" si="0"/>
        <v>11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</row>
    <row r="83" spans="1:518" s="34" customFormat="1" ht="14.25" x14ac:dyDescent="0.2">
      <c r="A83" s="35">
        <v>22811150</v>
      </c>
      <c r="B83" s="39" t="s">
        <v>113</v>
      </c>
      <c r="C83" s="20" t="s">
        <v>35</v>
      </c>
      <c r="D83" s="20" t="s">
        <v>17</v>
      </c>
      <c r="E83" s="41">
        <v>480</v>
      </c>
      <c r="F83" s="41">
        <v>10</v>
      </c>
      <c r="G83" s="38">
        <f t="shared" si="0"/>
        <v>4.8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</row>
    <row r="84" spans="1:518" s="34" customFormat="1" ht="14.25" x14ac:dyDescent="0.2">
      <c r="A84" s="35">
        <v>22851100</v>
      </c>
      <c r="B84" s="39" t="s">
        <v>114</v>
      </c>
      <c r="C84" s="20" t="s">
        <v>35</v>
      </c>
      <c r="D84" s="20" t="s">
        <v>17</v>
      </c>
      <c r="E84" s="41">
        <v>65</v>
      </c>
      <c r="F84" s="41">
        <v>20</v>
      </c>
      <c r="G84" s="38">
        <f t="shared" si="0"/>
        <v>1.3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</row>
    <row r="85" spans="1:518" s="34" customFormat="1" ht="14.25" x14ac:dyDescent="0.2">
      <c r="A85" s="35" t="s">
        <v>115</v>
      </c>
      <c r="B85" s="39" t="s">
        <v>116</v>
      </c>
      <c r="C85" s="20" t="s">
        <v>35</v>
      </c>
      <c r="D85" s="20" t="s">
        <v>17</v>
      </c>
      <c r="E85" s="41">
        <v>6600</v>
      </c>
      <c r="F85" s="41">
        <v>2</v>
      </c>
      <c r="G85" s="38">
        <f t="shared" si="0"/>
        <v>13.2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</row>
    <row r="86" spans="1:518" s="34" customFormat="1" ht="14.25" x14ac:dyDescent="0.2">
      <c r="A86" s="35">
        <v>41111100</v>
      </c>
      <c r="B86" s="39" t="s">
        <v>119</v>
      </c>
      <c r="C86" s="20" t="s">
        <v>35</v>
      </c>
      <c r="D86" s="20" t="s">
        <v>7</v>
      </c>
      <c r="E86" s="41">
        <v>100</v>
      </c>
      <c r="F86" s="41">
        <v>1300</v>
      </c>
      <c r="G86" s="38">
        <f t="shared" si="0"/>
        <v>130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</row>
    <row r="87" spans="1:518" s="34" customFormat="1" ht="14.25" x14ac:dyDescent="0.2">
      <c r="A87" s="35" t="s">
        <v>100</v>
      </c>
      <c r="B87" s="39" t="s">
        <v>101</v>
      </c>
      <c r="C87" s="20" t="s">
        <v>35</v>
      </c>
      <c r="D87" s="20" t="s">
        <v>17</v>
      </c>
      <c r="E87" s="41">
        <v>25</v>
      </c>
      <c r="F87" s="41">
        <v>50</v>
      </c>
      <c r="G87" s="38">
        <f t="shared" si="0"/>
        <v>1.25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7"/>
      <c r="SJ87" s="7"/>
      <c r="SK87" s="7"/>
      <c r="SL87" s="7"/>
      <c r="SM87" s="7"/>
      <c r="SN87" s="7"/>
      <c r="SO87" s="7"/>
      <c r="SP87" s="7"/>
      <c r="SQ87" s="7"/>
      <c r="SR87" s="7"/>
      <c r="SS87" s="7"/>
      <c r="ST87" s="7"/>
      <c r="SU87" s="7"/>
      <c r="SV87" s="7"/>
      <c r="SW87" s="7"/>
      <c r="SX87" s="7"/>
    </row>
    <row r="88" spans="1:518" s="34" customFormat="1" ht="14.25" x14ac:dyDescent="0.2">
      <c r="A88" s="35">
        <v>32421700</v>
      </c>
      <c r="B88" s="39" t="s">
        <v>126</v>
      </c>
      <c r="C88" s="20" t="s">
        <v>35</v>
      </c>
      <c r="D88" s="20" t="s">
        <v>17</v>
      </c>
      <c r="E88" s="41">
        <v>16000</v>
      </c>
      <c r="F88" s="41">
        <v>1</v>
      </c>
      <c r="G88" s="38">
        <f t="shared" si="0"/>
        <v>16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</row>
    <row r="89" spans="1:518" ht="14.25" x14ac:dyDescent="0.2">
      <c r="A89" s="30">
        <v>34921230</v>
      </c>
      <c r="B89" s="21" t="s">
        <v>99</v>
      </c>
      <c r="C89" s="20" t="s">
        <v>35</v>
      </c>
      <c r="D89" s="20" t="s">
        <v>17</v>
      </c>
      <c r="E89" s="36">
        <v>7000</v>
      </c>
      <c r="F89" s="36">
        <v>15</v>
      </c>
      <c r="G89" s="38">
        <f t="shared" ref="G89" si="2">E89*F89/1000</f>
        <v>105</v>
      </c>
    </row>
    <row r="90" spans="1:518" s="34" customFormat="1" ht="14.25" x14ac:dyDescent="0.2">
      <c r="A90" s="35" t="s">
        <v>49</v>
      </c>
      <c r="B90" s="39" t="s">
        <v>50</v>
      </c>
      <c r="C90" s="20" t="s">
        <v>35</v>
      </c>
      <c r="D90" s="20" t="s">
        <v>17</v>
      </c>
      <c r="E90" s="41">
        <v>2000</v>
      </c>
      <c r="F90" s="41">
        <v>200</v>
      </c>
      <c r="G90" s="38">
        <f t="shared" ref="G90:G99" si="3">E90*F90/1000</f>
        <v>400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</row>
    <row r="91" spans="1:518" s="34" customFormat="1" ht="14.25" x14ac:dyDescent="0.2">
      <c r="A91" s="35">
        <v>31512360</v>
      </c>
      <c r="B91" s="39" t="s">
        <v>128</v>
      </c>
      <c r="C91" s="20" t="s">
        <v>35</v>
      </c>
      <c r="D91" s="20" t="s">
        <v>17</v>
      </c>
      <c r="E91" s="41">
        <v>21000</v>
      </c>
      <c r="F91" s="41">
        <v>5</v>
      </c>
      <c r="G91" s="38">
        <f t="shared" si="3"/>
        <v>105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7"/>
      <c r="SJ91" s="7"/>
      <c r="SK91" s="7"/>
      <c r="SL91" s="7"/>
      <c r="SM91" s="7"/>
      <c r="SN91" s="7"/>
      <c r="SO91" s="7"/>
      <c r="SP91" s="7"/>
      <c r="SQ91" s="7"/>
      <c r="SR91" s="7"/>
      <c r="SS91" s="7"/>
      <c r="ST91" s="7"/>
      <c r="SU91" s="7"/>
      <c r="SV91" s="7"/>
      <c r="SW91" s="7"/>
      <c r="SX91" s="7"/>
    </row>
    <row r="92" spans="1:518" s="34" customFormat="1" ht="14.25" x14ac:dyDescent="0.2">
      <c r="A92" s="35">
        <v>24211140</v>
      </c>
      <c r="B92" s="39" t="s">
        <v>135</v>
      </c>
      <c r="C92" s="20" t="s">
        <v>35</v>
      </c>
      <c r="D92" s="20" t="s">
        <v>93</v>
      </c>
      <c r="E92" s="41">
        <v>2000</v>
      </c>
      <c r="F92" s="41">
        <v>100</v>
      </c>
      <c r="G92" s="38">
        <f t="shared" si="3"/>
        <v>200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</row>
    <row r="93" spans="1:518" s="34" customFormat="1" ht="14.25" x14ac:dyDescent="0.2">
      <c r="A93" s="35">
        <v>44111414</v>
      </c>
      <c r="B93" s="39" t="s">
        <v>136</v>
      </c>
      <c r="C93" s="20" t="s">
        <v>35</v>
      </c>
      <c r="D93" s="20" t="s">
        <v>93</v>
      </c>
      <c r="E93" s="41">
        <v>1466.6666666666667</v>
      </c>
      <c r="F93" s="41">
        <v>75</v>
      </c>
      <c r="G93" s="38">
        <f t="shared" si="3"/>
        <v>110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</row>
    <row r="94" spans="1:518" s="34" customFormat="1" ht="14.25" x14ac:dyDescent="0.2">
      <c r="A94" s="35">
        <v>44111412</v>
      </c>
      <c r="B94" s="39" t="s">
        <v>137</v>
      </c>
      <c r="C94" s="20" t="s">
        <v>35</v>
      </c>
      <c r="D94" s="20" t="s">
        <v>93</v>
      </c>
      <c r="E94" s="41">
        <v>1466.6666666666667</v>
      </c>
      <c r="F94" s="41">
        <v>75</v>
      </c>
      <c r="G94" s="38">
        <f t="shared" si="3"/>
        <v>110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</row>
    <row r="95" spans="1:518" s="34" customFormat="1" ht="14.25" x14ac:dyDescent="0.2">
      <c r="A95" s="35" t="s">
        <v>130</v>
      </c>
      <c r="B95" s="39" t="s">
        <v>131</v>
      </c>
      <c r="C95" s="20" t="s">
        <v>35</v>
      </c>
      <c r="D95" s="20" t="s">
        <v>17</v>
      </c>
      <c r="E95" s="41">
        <v>3000</v>
      </c>
      <c r="F95" s="41">
        <v>5</v>
      </c>
      <c r="G95" s="38">
        <f t="shared" si="3"/>
        <v>15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</row>
    <row r="96" spans="1:518" s="34" customFormat="1" ht="14.25" x14ac:dyDescent="0.2">
      <c r="A96" s="35">
        <v>39221460</v>
      </c>
      <c r="B96" s="39" t="s">
        <v>129</v>
      </c>
      <c r="C96" s="20" t="s">
        <v>35</v>
      </c>
      <c r="D96" s="20" t="s">
        <v>17</v>
      </c>
      <c r="E96" s="41">
        <v>1000</v>
      </c>
      <c r="F96" s="41">
        <v>5</v>
      </c>
      <c r="G96" s="38">
        <f t="shared" si="3"/>
        <v>5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</row>
    <row r="97" spans="1:518" s="34" customFormat="1" ht="14.25" x14ac:dyDescent="0.2">
      <c r="A97" s="35" t="s">
        <v>49</v>
      </c>
      <c r="B97" s="39" t="s">
        <v>50</v>
      </c>
      <c r="C97" s="20" t="s">
        <v>35</v>
      </c>
      <c r="D97" s="20" t="s">
        <v>17</v>
      </c>
      <c r="E97" s="41">
        <v>3500</v>
      </c>
      <c r="F97" s="41">
        <v>12</v>
      </c>
      <c r="G97" s="38">
        <f t="shared" si="3"/>
        <v>42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</row>
    <row r="98" spans="1:518" s="34" customFormat="1" ht="14.25" x14ac:dyDescent="0.2">
      <c r="A98" s="35">
        <v>31681100</v>
      </c>
      <c r="B98" s="39" t="s">
        <v>132</v>
      </c>
      <c r="C98" s="20" t="s">
        <v>35</v>
      </c>
      <c r="D98" s="20" t="s">
        <v>17</v>
      </c>
      <c r="E98" s="41">
        <v>3500</v>
      </c>
      <c r="F98" s="41">
        <v>12</v>
      </c>
      <c r="G98" s="38">
        <f t="shared" si="3"/>
        <v>42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</row>
    <row r="99" spans="1:518" s="34" customFormat="1" ht="14.25" x14ac:dyDescent="0.2">
      <c r="A99" s="35" t="s">
        <v>133</v>
      </c>
      <c r="B99" s="39" t="s">
        <v>134</v>
      </c>
      <c r="C99" s="20" t="s">
        <v>35</v>
      </c>
      <c r="D99" s="20" t="s">
        <v>17</v>
      </c>
      <c r="E99" s="41">
        <v>8000</v>
      </c>
      <c r="F99" s="41">
        <v>6</v>
      </c>
      <c r="G99" s="38">
        <f t="shared" si="3"/>
        <v>48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7"/>
      <c r="SJ99" s="7"/>
      <c r="SK99" s="7"/>
      <c r="SL99" s="7"/>
      <c r="SM99" s="7"/>
      <c r="SN99" s="7"/>
      <c r="SO99" s="7"/>
      <c r="SP99" s="7"/>
      <c r="SQ99" s="7"/>
      <c r="SR99" s="7"/>
      <c r="SS99" s="7"/>
      <c r="ST99" s="7"/>
      <c r="SU99" s="7"/>
      <c r="SV99" s="7"/>
      <c r="SW99" s="7"/>
      <c r="SX99" s="7"/>
    </row>
    <row r="100" spans="1:518" s="34" customFormat="1" ht="14.25" x14ac:dyDescent="0.2">
      <c r="A100" s="35">
        <v>34921230</v>
      </c>
      <c r="B100" s="39" t="s">
        <v>99</v>
      </c>
      <c r="C100" s="20" t="s">
        <v>35</v>
      </c>
      <c r="D100" s="20" t="s">
        <v>17</v>
      </c>
      <c r="E100" s="41">
        <v>7000</v>
      </c>
      <c r="F100" s="41">
        <v>2</v>
      </c>
      <c r="G100" s="38">
        <f t="shared" ref="G100:G102" si="4">E100*F100/1000</f>
        <v>14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7"/>
      <c r="LC100" s="7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  <c r="LZ100" s="7"/>
      <c r="MA100" s="7"/>
      <c r="MB100" s="7"/>
      <c r="MC100" s="7"/>
      <c r="MD100" s="7"/>
      <c r="ME100" s="7"/>
      <c r="MF100" s="7"/>
      <c r="MG100" s="7"/>
      <c r="MH100" s="7"/>
      <c r="MI100" s="7"/>
      <c r="MJ100" s="7"/>
      <c r="MK100" s="7"/>
      <c r="ML100" s="7"/>
      <c r="MM100" s="7"/>
      <c r="MN100" s="7"/>
      <c r="MO100" s="7"/>
      <c r="MP100" s="7"/>
      <c r="MQ100" s="7"/>
      <c r="MR100" s="7"/>
      <c r="MS100" s="7"/>
      <c r="MT100" s="7"/>
      <c r="MU100" s="7"/>
      <c r="MV100" s="7"/>
      <c r="MW100" s="7"/>
      <c r="MX100" s="7"/>
      <c r="MY100" s="7"/>
      <c r="MZ100" s="7"/>
      <c r="NA100" s="7"/>
      <c r="NB100" s="7"/>
      <c r="NC100" s="7"/>
      <c r="ND100" s="7"/>
      <c r="NE100" s="7"/>
      <c r="NF100" s="7"/>
      <c r="NG100" s="7"/>
      <c r="NH100" s="7"/>
      <c r="NI100" s="7"/>
      <c r="NJ100" s="7"/>
      <c r="NK100" s="7"/>
      <c r="NL100" s="7"/>
      <c r="NM100" s="7"/>
      <c r="NN100" s="7"/>
      <c r="NO100" s="7"/>
      <c r="NP100" s="7"/>
      <c r="NQ100" s="7"/>
      <c r="NR100" s="7"/>
      <c r="NS100" s="7"/>
      <c r="NT100" s="7"/>
      <c r="NU100" s="7"/>
      <c r="NV100" s="7"/>
      <c r="NW100" s="7"/>
      <c r="NX100" s="7"/>
      <c r="NY100" s="7"/>
      <c r="NZ100" s="7"/>
      <c r="OA100" s="7"/>
      <c r="OB100" s="7"/>
      <c r="OC100" s="7"/>
      <c r="OD100" s="7"/>
      <c r="OE100" s="7"/>
      <c r="OF100" s="7"/>
      <c r="OG100" s="7"/>
      <c r="OH100" s="7"/>
      <c r="OI100" s="7"/>
      <c r="OJ100" s="7"/>
      <c r="OK100" s="7"/>
      <c r="OL100" s="7"/>
      <c r="OM100" s="7"/>
      <c r="ON100" s="7"/>
      <c r="OO100" s="7"/>
      <c r="OP100" s="7"/>
      <c r="OQ100" s="7"/>
      <c r="OR100" s="7"/>
      <c r="OS100" s="7"/>
      <c r="OT100" s="7"/>
      <c r="OU100" s="7"/>
      <c r="OV100" s="7"/>
      <c r="OW100" s="7"/>
      <c r="OX100" s="7"/>
      <c r="OY100" s="7"/>
      <c r="OZ100" s="7"/>
      <c r="PA100" s="7"/>
      <c r="PB100" s="7"/>
      <c r="PC100" s="7"/>
      <c r="PD100" s="7"/>
      <c r="PE100" s="7"/>
      <c r="PF100" s="7"/>
      <c r="PG100" s="7"/>
      <c r="PH100" s="7"/>
      <c r="PI100" s="7"/>
      <c r="PJ100" s="7"/>
      <c r="PK100" s="7"/>
      <c r="PL100" s="7"/>
      <c r="PM100" s="7"/>
      <c r="PN100" s="7"/>
      <c r="PO100" s="7"/>
      <c r="PP100" s="7"/>
      <c r="PQ100" s="7"/>
      <c r="PR100" s="7"/>
      <c r="PS100" s="7"/>
      <c r="PT100" s="7"/>
      <c r="PU100" s="7"/>
      <c r="PV100" s="7"/>
      <c r="PW100" s="7"/>
      <c r="PX100" s="7"/>
      <c r="PY100" s="7"/>
      <c r="PZ100" s="7"/>
      <c r="QA100" s="7"/>
      <c r="QB100" s="7"/>
      <c r="QC100" s="7"/>
      <c r="QD100" s="7"/>
      <c r="QE100" s="7"/>
      <c r="QF100" s="7"/>
      <c r="QG100" s="7"/>
      <c r="QH100" s="7"/>
      <c r="QI100" s="7"/>
      <c r="QJ100" s="7"/>
      <c r="QK100" s="7"/>
      <c r="QL100" s="7"/>
      <c r="QM100" s="7"/>
      <c r="QN100" s="7"/>
      <c r="QO100" s="7"/>
      <c r="QP100" s="7"/>
      <c r="QQ100" s="7"/>
      <c r="QR100" s="7"/>
      <c r="QS100" s="7"/>
      <c r="QT100" s="7"/>
      <c r="QU100" s="7"/>
      <c r="QV100" s="7"/>
      <c r="QW100" s="7"/>
      <c r="QX100" s="7"/>
      <c r="QY100" s="7"/>
      <c r="QZ100" s="7"/>
      <c r="RA100" s="7"/>
      <c r="RB100" s="7"/>
      <c r="RC100" s="7"/>
      <c r="RD100" s="7"/>
      <c r="RE100" s="7"/>
      <c r="RF100" s="7"/>
      <c r="RG100" s="7"/>
      <c r="RH100" s="7"/>
      <c r="RI100" s="7"/>
      <c r="RJ100" s="7"/>
      <c r="RK100" s="7"/>
      <c r="RL100" s="7"/>
      <c r="RM100" s="7"/>
      <c r="RN100" s="7"/>
      <c r="RO100" s="7"/>
      <c r="RP100" s="7"/>
      <c r="RQ100" s="7"/>
      <c r="RR100" s="7"/>
      <c r="RS100" s="7"/>
      <c r="RT100" s="7"/>
      <c r="RU100" s="7"/>
      <c r="RV100" s="7"/>
      <c r="RW100" s="7"/>
      <c r="RX100" s="7"/>
      <c r="RY100" s="7"/>
      <c r="RZ100" s="7"/>
      <c r="SA100" s="7"/>
      <c r="SB100" s="7"/>
      <c r="SC100" s="7"/>
      <c r="SD100" s="7"/>
      <c r="SE100" s="7"/>
      <c r="SF100" s="7"/>
      <c r="SG100" s="7"/>
      <c r="SH100" s="7"/>
      <c r="SI100" s="7"/>
      <c r="SJ100" s="7"/>
      <c r="SK100" s="7"/>
      <c r="SL100" s="7"/>
      <c r="SM100" s="7"/>
      <c r="SN100" s="7"/>
      <c r="SO100" s="7"/>
      <c r="SP100" s="7"/>
      <c r="SQ100" s="7"/>
      <c r="SR100" s="7"/>
      <c r="SS100" s="7"/>
      <c r="ST100" s="7"/>
      <c r="SU100" s="7"/>
      <c r="SV100" s="7"/>
      <c r="SW100" s="7"/>
      <c r="SX100" s="7"/>
    </row>
    <row r="101" spans="1:518" s="34" customFormat="1" ht="14.25" x14ac:dyDescent="0.2">
      <c r="A101" s="35">
        <v>34921240</v>
      </c>
      <c r="B101" s="39" t="s">
        <v>140</v>
      </c>
      <c r="C101" s="20" t="s">
        <v>35</v>
      </c>
      <c r="D101" s="20" t="s">
        <v>17</v>
      </c>
      <c r="E101" s="41">
        <v>21000</v>
      </c>
      <c r="F101" s="41">
        <v>4</v>
      </c>
      <c r="G101" s="38">
        <f t="shared" si="4"/>
        <v>84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7"/>
      <c r="SJ101" s="7"/>
      <c r="SK101" s="7"/>
      <c r="SL101" s="7"/>
      <c r="SM101" s="7"/>
      <c r="SN101" s="7"/>
      <c r="SO101" s="7"/>
      <c r="SP101" s="7"/>
      <c r="SQ101" s="7"/>
      <c r="SR101" s="7"/>
      <c r="SS101" s="7"/>
      <c r="ST101" s="7"/>
      <c r="SU101" s="7"/>
      <c r="SV101" s="7"/>
      <c r="SW101" s="7"/>
      <c r="SX101" s="7"/>
    </row>
    <row r="102" spans="1:518" s="34" customFormat="1" ht="14.25" x14ac:dyDescent="0.2">
      <c r="A102" s="35">
        <v>34921240</v>
      </c>
      <c r="B102" s="39" t="s">
        <v>140</v>
      </c>
      <c r="C102" s="20" t="s">
        <v>35</v>
      </c>
      <c r="D102" s="20" t="s">
        <v>17</v>
      </c>
      <c r="E102" s="41">
        <v>6000</v>
      </c>
      <c r="F102" s="41">
        <v>4</v>
      </c>
      <c r="G102" s="38">
        <f t="shared" si="4"/>
        <v>24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  <c r="KZ102" s="7"/>
      <c r="LA102" s="7"/>
      <c r="LB102" s="7"/>
      <c r="LC102" s="7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7"/>
      <c r="LT102" s="7"/>
      <c r="LU102" s="7"/>
      <c r="LV102" s="7"/>
      <c r="LW102" s="7"/>
      <c r="LX102" s="7"/>
      <c r="LY102" s="7"/>
      <c r="LZ102" s="7"/>
      <c r="MA102" s="7"/>
      <c r="MB102" s="7"/>
      <c r="MC102" s="7"/>
      <c r="MD102" s="7"/>
      <c r="ME102" s="7"/>
      <c r="MF102" s="7"/>
      <c r="MG102" s="7"/>
      <c r="MH102" s="7"/>
      <c r="MI102" s="7"/>
      <c r="MJ102" s="7"/>
      <c r="MK102" s="7"/>
      <c r="ML102" s="7"/>
      <c r="MM102" s="7"/>
      <c r="MN102" s="7"/>
      <c r="MO102" s="7"/>
      <c r="MP102" s="7"/>
      <c r="MQ102" s="7"/>
      <c r="MR102" s="7"/>
      <c r="MS102" s="7"/>
      <c r="MT102" s="7"/>
      <c r="MU102" s="7"/>
      <c r="MV102" s="7"/>
      <c r="MW102" s="7"/>
      <c r="MX102" s="7"/>
      <c r="MY102" s="7"/>
      <c r="MZ102" s="7"/>
      <c r="NA102" s="7"/>
      <c r="NB102" s="7"/>
      <c r="NC102" s="7"/>
      <c r="ND102" s="7"/>
      <c r="NE102" s="7"/>
      <c r="NF102" s="7"/>
      <c r="NG102" s="7"/>
      <c r="NH102" s="7"/>
      <c r="NI102" s="7"/>
      <c r="NJ102" s="7"/>
      <c r="NK102" s="7"/>
      <c r="NL102" s="7"/>
      <c r="NM102" s="7"/>
      <c r="NN102" s="7"/>
      <c r="NO102" s="7"/>
      <c r="NP102" s="7"/>
      <c r="NQ102" s="7"/>
      <c r="NR102" s="7"/>
      <c r="NS102" s="7"/>
      <c r="NT102" s="7"/>
      <c r="NU102" s="7"/>
      <c r="NV102" s="7"/>
      <c r="NW102" s="7"/>
      <c r="NX102" s="7"/>
      <c r="NY102" s="7"/>
      <c r="NZ102" s="7"/>
      <c r="OA102" s="7"/>
      <c r="OB102" s="7"/>
      <c r="OC102" s="7"/>
      <c r="OD102" s="7"/>
      <c r="OE102" s="7"/>
      <c r="OF102" s="7"/>
      <c r="OG102" s="7"/>
      <c r="OH102" s="7"/>
      <c r="OI102" s="7"/>
      <c r="OJ102" s="7"/>
      <c r="OK102" s="7"/>
      <c r="OL102" s="7"/>
      <c r="OM102" s="7"/>
      <c r="ON102" s="7"/>
      <c r="OO102" s="7"/>
      <c r="OP102" s="7"/>
      <c r="OQ102" s="7"/>
      <c r="OR102" s="7"/>
      <c r="OS102" s="7"/>
      <c r="OT102" s="7"/>
      <c r="OU102" s="7"/>
      <c r="OV102" s="7"/>
      <c r="OW102" s="7"/>
      <c r="OX102" s="7"/>
      <c r="OY102" s="7"/>
      <c r="OZ102" s="7"/>
      <c r="PA102" s="7"/>
      <c r="PB102" s="7"/>
      <c r="PC102" s="7"/>
      <c r="PD102" s="7"/>
      <c r="PE102" s="7"/>
      <c r="PF102" s="7"/>
      <c r="PG102" s="7"/>
      <c r="PH102" s="7"/>
      <c r="PI102" s="7"/>
      <c r="PJ102" s="7"/>
      <c r="PK102" s="7"/>
      <c r="PL102" s="7"/>
      <c r="PM102" s="7"/>
      <c r="PN102" s="7"/>
      <c r="PO102" s="7"/>
      <c r="PP102" s="7"/>
      <c r="PQ102" s="7"/>
      <c r="PR102" s="7"/>
      <c r="PS102" s="7"/>
      <c r="PT102" s="7"/>
      <c r="PU102" s="7"/>
      <c r="PV102" s="7"/>
      <c r="PW102" s="7"/>
      <c r="PX102" s="7"/>
      <c r="PY102" s="7"/>
      <c r="PZ102" s="7"/>
      <c r="QA102" s="7"/>
      <c r="QB102" s="7"/>
      <c r="QC102" s="7"/>
      <c r="QD102" s="7"/>
      <c r="QE102" s="7"/>
      <c r="QF102" s="7"/>
      <c r="QG102" s="7"/>
      <c r="QH102" s="7"/>
      <c r="QI102" s="7"/>
      <c r="QJ102" s="7"/>
      <c r="QK102" s="7"/>
      <c r="QL102" s="7"/>
      <c r="QM102" s="7"/>
      <c r="QN102" s="7"/>
      <c r="QO102" s="7"/>
      <c r="QP102" s="7"/>
      <c r="QQ102" s="7"/>
      <c r="QR102" s="7"/>
      <c r="QS102" s="7"/>
      <c r="QT102" s="7"/>
      <c r="QU102" s="7"/>
      <c r="QV102" s="7"/>
      <c r="QW102" s="7"/>
      <c r="QX102" s="7"/>
      <c r="QY102" s="7"/>
      <c r="QZ102" s="7"/>
      <c r="RA102" s="7"/>
      <c r="RB102" s="7"/>
      <c r="RC102" s="7"/>
      <c r="RD102" s="7"/>
      <c r="RE102" s="7"/>
      <c r="RF102" s="7"/>
      <c r="RG102" s="7"/>
      <c r="RH102" s="7"/>
      <c r="RI102" s="7"/>
      <c r="RJ102" s="7"/>
      <c r="RK102" s="7"/>
      <c r="RL102" s="7"/>
      <c r="RM102" s="7"/>
      <c r="RN102" s="7"/>
      <c r="RO102" s="7"/>
      <c r="RP102" s="7"/>
      <c r="RQ102" s="7"/>
      <c r="RR102" s="7"/>
      <c r="RS102" s="7"/>
      <c r="RT102" s="7"/>
      <c r="RU102" s="7"/>
      <c r="RV102" s="7"/>
      <c r="RW102" s="7"/>
      <c r="RX102" s="7"/>
      <c r="RY102" s="7"/>
      <c r="RZ102" s="7"/>
      <c r="SA102" s="7"/>
      <c r="SB102" s="7"/>
      <c r="SC102" s="7"/>
      <c r="SD102" s="7"/>
      <c r="SE102" s="7"/>
      <c r="SF102" s="7"/>
      <c r="SG102" s="7"/>
      <c r="SH102" s="7"/>
      <c r="SI102" s="7"/>
      <c r="SJ102" s="7"/>
      <c r="SK102" s="7"/>
      <c r="SL102" s="7"/>
      <c r="SM102" s="7"/>
      <c r="SN102" s="7"/>
      <c r="SO102" s="7"/>
      <c r="SP102" s="7"/>
      <c r="SQ102" s="7"/>
      <c r="SR102" s="7"/>
      <c r="SS102" s="7"/>
      <c r="ST102" s="7"/>
      <c r="SU102" s="7"/>
      <c r="SV102" s="7"/>
      <c r="SW102" s="7"/>
      <c r="SX102" s="7"/>
    </row>
    <row r="103" spans="1:518" s="34" customFormat="1" ht="14.25" x14ac:dyDescent="0.2">
      <c r="A103" s="35">
        <v>39224500</v>
      </c>
      <c r="B103" s="39" t="s">
        <v>142</v>
      </c>
      <c r="C103" s="20" t="s">
        <v>35</v>
      </c>
      <c r="D103" s="20" t="s">
        <v>17</v>
      </c>
      <c r="E103" s="41">
        <v>25000</v>
      </c>
      <c r="F103" s="41">
        <v>2</v>
      </c>
      <c r="G103" s="38">
        <f t="shared" ref="G103:G104" si="5">E103*F103/1000</f>
        <v>50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7"/>
      <c r="SJ103" s="7"/>
      <c r="SK103" s="7"/>
      <c r="SL103" s="7"/>
      <c r="SM103" s="7"/>
      <c r="SN103" s="7"/>
      <c r="SO103" s="7"/>
      <c r="SP103" s="7"/>
      <c r="SQ103" s="7"/>
      <c r="SR103" s="7"/>
      <c r="SS103" s="7"/>
      <c r="ST103" s="7"/>
      <c r="SU103" s="7"/>
      <c r="SV103" s="7"/>
      <c r="SW103" s="7"/>
      <c r="SX103" s="7"/>
    </row>
    <row r="104" spans="1:518" s="34" customFormat="1" ht="14.25" x14ac:dyDescent="0.2">
      <c r="A104" s="35">
        <v>39224430</v>
      </c>
      <c r="B104" s="39" t="s">
        <v>143</v>
      </c>
      <c r="C104" s="20" t="s">
        <v>35</v>
      </c>
      <c r="D104" s="20" t="s">
        <v>17</v>
      </c>
      <c r="E104" s="41">
        <v>7000</v>
      </c>
      <c r="F104" s="41">
        <v>8</v>
      </c>
      <c r="G104" s="38">
        <f t="shared" si="5"/>
        <v>56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7"/>
      <c r="KM104" s="7"/>
      <c r="KN104" s="7"/>
      <c r="KO104" s="7"/>
      <c r="KP104" s="7"/>
      <c r="KQ104" s="7"/>
      <c r="KR104" s="7"/>
      <c r="KS104" s="7"/>
      <c r="KT104" s="7"/>
      <c r="KU104" s="7"/>
      <c r="KV104" s="7"/>
      <c r="KW104" s="7"/>
      <c r="KX104" s="7"/>
      <c r="KY104" s="7"/>
      <c r="KZ104" s="7"/>
      <c r="LA104" s="7"/>
      <c r="LB104" s="7"/>
      <c r="LC104" s="7"/>
      <c r="LD104" s="7"/>
      <c r="LE104" s="7"/>
      <c r="LF104" s="7"/>
      <c r="LG104" s="7"/>
      <c r="LH104" s="7"/>
      <c r="LI104" s="7"/>
      <c r="LJ104" s="7"/>
      <c r="LK104" s="7"/>
      <c r="LL104" s="7"/>
      <c r="LM104" s="7"/>
      <c r="LN104" s="7"/>
      <c r="LO104" s="7"/>
      <c r="LP104" s="7"/>
      <c r="LQ104" s="7"/>
      <c r="LR104" s="7"/>
      <c r="LS104" s="7"/>
      <c r="LT104" s="7"/>
      <c r="LU104" s="7"/>
      <c r="LV104" s="7"/>
      <c r="LW104" s="7"/>
      <c r="LX104" s="7"/>
      <c r="LY104" s="7"/>
      <c r="LZ104" s="7"/>
      <c r="MA104" s="7"/>
      <c r="MB104" s="7"/>
      <c r="MC104" s="7"/>
      <c r="MD104" s="7"/>
      <c r="ME104" s="7"/>
      <c r="MF104" s="7"/>
      <c r="MG104" s="7"/>
      <c r="MH104" s="7"/>
      <c r="MI104" s="7"/>
      <c r="MJ104" s="7"/>
      <c r="MK104" s="7"/>
      <c r="ML104" s="7"/>
      <c r="MM104" s="7"/>
      <c r="MN104" s="7"/>
      <c r="MO104" s="7"/>
      <c r="MP104" s="7"/>
      <c r="MQ104" s="7"/>
      <c r="MR104" s="7"/>
      <c r="MS104" s="7"/>
      <c r="MT104" s="7"/>
      <c r="MU104" s="7"/>
      <c r="MV104" s="7"/>
      <c r="MW104" s="7"/>
      <c r="MX104" s="7"/>
      <c r="MY104" s="7"/>
      <c r="MZ104" s="7"/>
      <c r="NA104" s="7"/>
      <c r="NB104" s="7"/>
      <c r="NC104" s="7"/>
      <c r="ND104" s="7"/>
      <c r="NE104" s="7"/>
      <c r="NF104" s="7"/>
      <c r="NG104" s="7"/>
      <c r="NH104" s="7"/>
      <c r="NI104" s="7"/>
      <c r="NJ104" s="7"/>
      <c r="NK104" s="7"/>
      <c r="NL104" s="7"/>
      <c r="NM104" s="7"/>
      <c r="NN104" s="7"/>
      <c r="NO104" s="7"/>
      <c r="NP104" s="7"/>
      <c r="NQ104" s="7"/>
      <c r="NR104" s="7"/>
      <c r="NS104" s="7"/>
      <c r="NT104" s="7"/>
      <c r="NU104" s="7"/>
      <c r="NV104" s="7"/>
      <c r="NW104" s="7"/>
      <c r="NX104" s="7"/>
      <c r="NY104" s="7"/>
      <c r="NZ104" s="7"/>
      <c r="OA104" s="7"/>
      <c r="OB104" s="7"/>
      <c r="OC104" s="7"/>
      <c r="OD104" s="7"/>
      <c r="OE104" s="7"/>
      <c r="OF104" s="7"/>
      <c r="OG104" s="7"/>
      <c r="OH104" s="7"/>
      <c r="OI104" s="7"/>
      <c r="OJ104" s="7"/>
      <c r="OK104" s="7"/>
      <c r="OL104" s="7"/>
      <c r="OM104" s="7"/>
      <c r="ON104" s="7"/>
      <c r="OO104" s="7"/>
      <c r="OP104" s="7"/>
      <c r="OQ104" s="7"/>
      <c r="OR104" s="7"/>
      <c r="OS104" s="7"/>
      <c r="OT104" s="7"/>
      <c r="OU104" s="7"/>
      <c r="OV104" s="7"/>
      <c r="OW104" s="7"/>
      <c r="OX104" s="7"/>
      <c r="OY104" s="7"/>
      <c r="OZ104" s="7"/>
      <c r="PA104" s="7"/>
      <c r="PB104" s="7"/>
      <c r="PC104" s="7"/>
      <c r="PD104" s="7"/>
      <c r="PE104" s="7"/>
      <c r="PF104" s="7"/>
      <c r="PG104" s="7"/>
      <c r="PH104" s="7"/>
      <c r="PI104" s="7"/>
      <c r="PJ104" s="7"/>
      <c r="PK104" s="7"/>
      <c r="PL104" s="7"/>
      <c r="PM104" s="7"/>
      <c r="PN104" s="7"/>
      <c r="PO104" s="7"/>
      <c r="PP104" s="7"/>
      <c r="PQ104" s="7"/>
      <c r="PR104" s="7"/>
      <c r="PS104" s="7"/>
      <c r="PT104" s="7"/>
      <c r="PU104" s="7"/>
      <c r="PV104" s="7"/>
      <c r="PW104" s="7"/>
      <c r="PX104" s="7"/>
      <c r="PY104" s="7"/>
      <c r="PZ104" s="7"/>
      <c r="QA104" s="7"/>
      <c r="QB104" s="7"/>
      <c r="QC104" s="7"/>
      <c r="QD104" s="7"/>
      <c r="QE104" s="7"/>
      <c r="QF104" s="7"/>
      <c r="QG104" s="7"/>
      <c r="QH104" s="7"/>
      <c r="QI104" s="7"/>
      <c r="QJ104" s="7"/>
      <c r="QK104" s="7"/>
      <c r="QL104" s="7"/>
      <c r="QM104" s="7"/>
      <c r="QN104" s="7"/>
      <c r="QO104" s="7"/>
      <c r="QP104" s="7"/>
      <c r="QQ104" s="7"/>
      <c r="QR104" s="7"/>
      <c r="QS104" s="7"/>
      <c r="QT104" s="7"/>
      <c r="QU104" s="7"/>
      <c r="QV104" s="7"/>
      <c r="QW104" s="7"/>
      <c r="QX104" s="7"/>
      <c r="QY104" s="7"/>
      <c r="QZ104" s="7"/>
      <c r="RA104" s="7"/>
      <c r="RB104" s="7"/>
      <c r="RC104" s="7"/>
      <c r="RD104" s="7"/>
      <c r="RE104" s="7"/>
      <c r="RF104" s="7"/>
      <c r="RG104" s="7"/>
      <c r="RH104" s="7"/>
      <c r="RI104" s="7"/>
      <c r="RJ104" s="7"/>
      <c r="RK104" s="7"/>
      <c r="RL104" s="7"/>
      <c r="RM104" s="7"/>
      <c r="RN104" s="7"/>
      <c r="RO104" s="7"/>
      <c r="RP104" s="7"/>
      <c r="RQ104" s="7"/>
      <c r="RR104" s="7"/>
      <c r="RS104" s="7"/>
      <c r="RT104" s="7"/>
      <c r="RU104" s="7"/>
      <c r="RV104" s="7"/>
      <c r="RW104" s="7"/>
      <c r="RX104" s="7"/>
      <c r="RY104" s="7"/>
      <c r="RZ104" s="7"/>
      <c r="SA104" s="7"/>
      <c r="SB104" s="7"/>
      <c r="SC104" s="7"/>
      <c r="SD104" s="7"/>
      <c r="SE104" s="7"/>
      <c r="SF104" s="7"/>
      <c r="SG104" s="7"/>
      <c r="SH104" s="7"/>
      <c r="SI104" s="7"/>
      <c r="SJ104" s="7"/>
      <c r="SK104" s="7"/>
      <c r="SL104" s="7"/>
      <c r="SM104" s="7"/>
      <c r="SN104" s="7"/>
      <c r="SO104" s="7"/>
      <c r="SP104" s="7"/>
      <c r="SQ104" s="7"/>
      <c r="SR104" s="7"/>
      <c r="SS104" s="7"/>
      <c r="ST104" s="7"/>
      <c r="SU104" s="7"/>
      <c r="SV104" s="7"/>
      <c r="SW104" s="7"/>
      <c r="SX104" s="7"/>
    </row>
    <row r="105" spans="1:518" s="34" customFormat="1" ht="14.25" x14ac:dyDescent="0.2">
      <c r="A105" s="35">
        <v>44521230</v>
      </c>
      <c r="B105" s="39" t="s">
        <v>60</v>
      </c>
      <c r="C105" s="20" t="s">
        <v>35</v>
      </c>
      <c r="D105" s="20" t="s">
        <v>17</v>
      </c>
      <c r="E105" s="41">
        <f>4400/200</f>
        <v>22</v>
      </c>
      <c r="F105" s="41">
        <v>200</v>
      </c>
      <c r="G105" s="38">
        <f t="shared" ref="G105" si="6">E105*F105/1000</f>
        <v>4.4000000000000004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7"/>
      <c r="SJ105" s="7"/>
      <c r="SK105" s="7"/>
      <c r="SL105" s="7"/>
      <c r="SM105" s="7"/>
      <c r="SN105" s="7"/>
      <c r="SO105" s="7"/>
      <c r="SP105" s="7"/>
      <c r="SQ105" s="7"/>
      <c r="SR105" s="7"/>
      <c r="SS105" s="7"/>
      <c r="ST105" s="7"/>
      <c r="SU105" s="7"/>
      <c r="SV105" s="7"/>
      <c r="SW105" s="7"/>
      <c r="SX105" s="7"/>
    </row>
    <row r="106" spans="1:518" s="34" customFormat="1" ht="14.25" x14ac:dyDescent="0.2">
      <c r="A106" s="35" t="s">
        <v>45</v>
      </c>
      <c r="B106" s="39" t="s">
        <v>46</v>
      </c>
      <c r="C106" s="20" t="s">
        <v>35</v>
      </c>
      <c r="D106" s="20" t="s">
        <v>47</v>
      </c>
      <c r="E106" s="41">
        <v>350</v>
      </c>
      <c r="F106" s="41">
        <v>100</v>
      </c>
      <c r="G106" s="38">
        <f t="shared" ref="G106" si="7">E106*F106/1000</f>
        <v>35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7"/>
      <c r="KM106" s="7"/>
      <c r="KN106" s="7"/>
      <c r="KO106" s="7"/>
      <c r="KP106" s="7"/>
      <c r="KQ106" s="7"/>
      <c r="KR106" s="7"/>
      <c r="KS106" s="7"/>
      <c r="KT106" s="7"/>
      <c r="KU106" s="7"/>
      <c r="KV106" s="7"/>
      <c r="KW106" s="7"/>
      <c r="KX106" s="7"/>
      <c r="KY106" s="7"/>
      <c r="KZ106" s="7"/>
      <c r="LA106" s="7"/>
      <c r="LB106" s="7"/>
      <c r="LC106" s="7"/>
      <c r="LD106" s="7"/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7"/>
      <c r="LT106" s="7"/>
      <c r="LU106" s="7"/>
      <c r="LV106" s="7"/>
      <c r="LW106" s="7"/>
      <c r="LX106" s="7"/>
      <c r="LY106" s="7"/>
      <c r="LZ106" s="7"/>
      <c r="MA106" s="7"/>
      <c r="MB106" s="7"/>
      <c r="MC106" s="7"/>
      <c r="MD106" s="7"/>
      <c r="ME106" s="7"/>
      <c r="MF106" s="7"/>
      <c r="MG106" s="7"/>
      <c r="MH106" s="7"/>
      <c r="MI106" s="7"/>
      <c r="MJ106" s="7"/>
      <c r="MK106" s="7"/>
      <c r="ML106" s="7"/>
      <c r="MM106" s="7"/>
      <c r="MN106" s="7"/>
      <c r="MO106" s="7"/>
      <c r="MP106" s="7"/>
      <c r="MQ106" s="7"/>
      <c r="MR106" s="7"/>
      <c r="MS106" s="7"/>
      <c r="MT106" s="7"/>
      <c r="MU106" s="7"/>
      <c r="MV106" s="7"/>
      <c r="MW106" s="7"/>
      <c r="MX106" s="7"/>
      <c r="MY106" s="7"/>
      <c r="MZ106" s="7"/>
      <c r="NA106" s="7"/>
      <c r="NB106" s="7"/>
      <c r="NC106" s="7"/>
      <c r="ND106" s="7"/>
      <c r="NE106" s="7"/>
      <c r="NF106" s="7"/>
      <c r="NG106" s="7"/>
      <c r="NH106" s="7"/>
      <c r="NI106" s="7"/>
      <c r="NJ106" s="7"/>
      <c r="NK106" s="7"/>
      <c r="NL106" s="7"/>
      <c r="NM106" s="7"/>
      <c r="NN106" s="7"/>
      <c r="NO106" s="7"/>
      <c r="NP106" s="7"/>
      <c r="NQ106" s="7"/>
      <c r="NR106" s="7"/>
      <c r="NS106" s="7"/>
      <c r="NT106" s="7"/>
      <c r="NU106" s="7"/>
      <c r="NV106" s="7"/>
      <c r="NW106" s="7"/>
      <c r="NX106" s="7"/>
      <c r="NY106" s="7"/>
      <c r="NZ106" s="7"/>
      <c r="OA106" s="7"/>
      <c r="OB106" s="7"/>
      <c r="OC106" s="7"/>
      <c r="OD106" s="7"/>
      <c r="OE106" s="7"/>
      <c r="OF106" s="7"/>
      <c r="OG106" s="7"/>
      <c r="OH106" s="7"/>
      <c r="OI106" s="7"/>
      <c r="OJ106" s="7"/>
      <c r="OK106" s="7"/>
      <c r="OL106" s="7"/>
      <c r="OM106" s="7"/>
      <c r="ON106" s="7"/>
      <c r="OO106" s="7"/>
      <c r="OP106" s="7"/>
      <c r="OQ106" s="7"/>
      <c r="OR106" s="7"/>
      <c r="OS106" s="7"/>
      <c r="OT106" s="7"/>
      <c r="OU106" s="7"/>
      <c r="OV106" s="7"/>
      <c r="OW106" s="7"/>
      <c r="OX106" s="7"/>
      <c r="OY106" s="7"/>
      <c r="OZ106" s="7"/>
      <c r="PA106" s="7"/>
      <c r="PB106" s="7"/>
      <c r="PC106" s="7"/>
      <c r="PD106" s="7"/>
      <c r="PE106" s="7"/>
      <c r="PF106" s="7"/>
      <c r="PG106" s="7"/>
      <c r="PH106" s="7"/>
      <c r="PI106" s="7"/>
      <c r="PJ106" s="7"/>
      <c r="PK106" s="7"/>
      <c r="PL106" s="7"/>
      <c r="PM106" s="7"/>
      <c r="PN106" s="7"/>
      <c r="PO106" s="7"/>
      <c r="PP106" s="7"/>
      <c r="PQ106" s="7"/>
      <c r="PR106" s="7"/>
      <c r="PS106" s="7"/>
      <c r="PT106" s="7"/>
      <c r="PU106" s="7"/>
      <c r="PV106" s="7"/>
      <c r="PW106" s="7"/>
      <c r="PX106" s="7"/>
      <c r="PY106" s="7"/>
      <c r="PZ106" s="7"/>
      <c r="QA106" s="7"/>
      <c r="QB106" s="7"/>
      <c r="QC106" s="7"/>
      <c r="QD106" s="7"/>
      <c r="QE106" s="7"/>
      <c r="QF106" s="7"/>
      <c r="QG106" s="7"/>
      <c r="QH106" s="7"/>
      <c r="QI106" s="7"/>
      <c r="QJ106" s="7"/>
      <c r="QK106" s="7"/>
      <c r="QL106" s="7"/>
      <c r="QM106" s="7"/>
      <c r="QN106" s="7"/>
      <c r="QO106" s="7"/>
      <c r="QP106" s="7"/>
      <c r="QQ106" s="7"/>
      <c r="QR106" s="7"/>
      <c r="QS106" s="7"/>
      <c r="QT106" s="7"/>
      <c r="QU106" s="7"/>
      <c r="QV106" s="7"/>
      <c r="QW106" s="7"/>
      <c r="QX106" s="7"/>
      <c r="QY106" s="7"/>
      <c r="QZ106" s="7"/>
      <c r="RA106" s="7"/>
      <c r="RB106" s="7"/>
      <c r="RC106" s="7"/>
      <c r="RD106" s="7"/>
      <c r="RE106" s="7"/>
      <c r="RF106" s="7"/>
      <c r="RG106" s="7"/>
      <c r="RH106" s="7"/>
      <c r="RI106" s="7"/>
      <c r="RJ106" s="7"/>
      <c r="RK106" s="7"/>
      <c r="RL106" s="7"/>
      <c r="RM106" s="7"/>
      <c r="RN106" s="7"/>
      <c r="RO106" s="7"/>
      <c r="RP106" s="7"/>
      <c r="RQ106" s="7"/>
      <c r="RR106" s="7"/>
      <c r="RS106" s="7"/>
      <c r="RT106" s="7"/>
      <c r="RU106" s="7"/>
      <c r="RV106" s="7"/>
      <c r="RW106" s="7"/>
      <c r="RX106" s="7"/>
      <c r="RY106" s="7"/>
      <c r="RZ106" s="7"/>
      <c r="SA106" s="7"/>
      <c r="SB106" s="7"/>
      <c r="SC106" s="7"/>
      <c r="SD106" s="7"/>
      <c r="SE106" s="7"/>
      <c r="SF106" s="7"/>
      <c r="SG106" s="7"/>
      <c r="SH106" s="7"/>
      <c r="SI106" s="7"/>
      <c r="SJ106" s="7"/>
      <c r="SK106" s="7"/>
      <c r="SL106" s="7"/>
      <c r="SM106" s="7"/>
      <c r="SN106" s="7"/>
      <c r="SO106" s="7"/>
      <c r="SP106" s="7"/>
      <c r="SQ106" s="7"/>
      <c r="SR106" s="7"/>
      <c r="SS106" s="7"/>
      <c r="ST106" s="7"/>
      <c r="SU106" s="7"/>
      <c r="SV106" s="7"/>
      <c r="SW106" s="7"/>
      <c r="SX106" s="7"/>
    </row>
    <row r="107" spans="1:518" s="34" customFormat="1" ht="14.25" x14ac:dyDescent="0.2">
      <c r="A107" s="35" t="s">
        <v>49</v>
      </c>
      <c r="B107" s="39" t="s">
        <v>50</v>
      </c>
      <c r="C107" s="20" t="s">
        <v>35</v>
      </c>
      <c r="D107" s="20" t="s">
        <v>17</v>
      </c>
      <c r="E107" s="41">
        <v>4500</v>
      </c>
      <c r="F107" s="41">
        <v>5</v>
      </c>
      <c r="G107" s="38">
        <f t="shared" ref="G107" si="8">E107*F107/1000</f>
        <v>22.5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7"/>
      <c r="SJ107" s="7"/>
      <c r="SK107" s="7"/>
      <c r="SL107" s="7"/>
      <c r="SM107" s="7"/>
      <c r="SN107" s="7"/>
      <c r="SO107" s="7"/>
      <c r="SP107" s="7"/>
      <c r="SQ107" s="7"/>
      <c r="SR107" s="7"/>
      <c r="SS107" s="7"/>
      <c r="ST107" s="7"/>
      <c r="SU107" s="7"/>
      <c r="SV107" s="7"/>
      <c r="SW107" s="7"/>
      <c r="SX107" s="7"/>
    </row>
    <row r="108" spans="1:518" s="34" customFormat="1" ht="14.25" x14ac:dyDescent="0.2">
      <c r="A108" s="35">
        <v>35121290</v>
      </c>
      <c r="B108" s="39" t="s">
        <v>170</v>
      </c>
      <c r="C108" s="20" t="s">
        <v>35</v>
      </c>
      <c r="D108" s="20" t="s">
        <v>17</v>
      </c>
      <c r="E108" s="41">
        <v>3200</v>
      </c>
      <c r="F108" s="41">
        <v>10</v>
      </c>
      <c r="G108" s="38">
        <f t="shared" ref="G108" si="9">E108*F108/1000</f>
        <v>32</v>
      </c>
      <c r="H108" s="4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7"/>
      <c r="KT108" s="7"/>
      <c r="KU108" s="7"/>
      <c r="KV108" s="7"/>
      <c r="KW108" s="7"/>
      <c r="KX108" s="7"/>
      <c r="KY108" s="7"/>
      <c r="KZ108" s="7"/>
      <c r="LA108" s="7"/>
      <c r="LB108" s="7"/>
      <c r="LC108" s="7"/>
      <c r="LD108" s="7"/>
      <c r="LE108" s="7"/>
      <c r="LF108" s="7"/>
      <c r="LG108" s="7"/>
      <c r="LH108" s="7"/>
      <c r="LI108" s="7"/>
      <c r="LJ108" s="7"/>
      <c r="LK108" s="7"/>
      <c r="LL108" s="7"/>
      <c r="LM108" s="7"/>
      <c r="LN108" s="7"/>
      <c r="LO108" s="7"/>
      <c r="LP108" s="7"/>
      <c r="LQ108" s="7"/>
      <c r="LR108" s="7"/>
      <c r="LS108" s="7"/>
      <c r="LT108" s="7"/>
      <c r="LU108" s="7"/>
      <c r="LV108" s="7"/>
      <c r="LW108" s="7"/>
      <c r="LX108" s="7"/>
      <c r="LY108" s="7"/>
      <c r="LZ108" s="7"/>
      <c r="MA108" s="7"/>
      <c r="MB108" s="7"/>
      <c r="MC108" s="7"/>
      <c r="MD108" s="7"/>
      <c r="ME108" s="7"/>
      <c r="MF108" s="7"/>
      <c r="MG108" s="7"/>
      <c r="MH108" s="7"/>
      <c r="MI108" s="7"/>
      <c r="MJ108" s="7"/>
      <c r="MK108" s="7"/>
      <c r="ML108" s="7"/>
      <c r="MM108" s="7"/>
      <c r="MN108" s="7"/>
      <c r="MO108" s="7"/>
      <c r="MP108" s="7"/>
      <c r="MQ108" s="7"/>
      <c r="MR108" s="7"/>
      <c r="MS108" s="7"/>
      <c r="MT108" s="7"/>
      <c r="MU108" s="7"/>
      <c r="MV108" s="7"/>
      <c r="MW108" s="7"/>
      <c r="MX108" s="7"/>
      <c r="MY108" s="7"/>
      <c r="MZ108" s="7"/>
      <c r="NA108" s="7"/>
      <c r="NB108" s="7"/>
      <c r="NC108" s="7"/>
      <c r="ND108" s="7"/>
      <c r="NE108" s="7"/>
      <c r="NF108" s="7"/>
      <c r="NG108" s="7"/>
      <c r="NH108" s="7"/>
      <c r="NI108" s="7"/>
      <c r="NJ108" s="7"/>
      <c r="NK108" s="7"/>
      <c r="NL108" s="7"/>
      <c r="NM108" s="7"/>
      <c r="NN108" s="7"/>
      <c r="NO108" s="7"/>
      <c r="NP108" s="7"/>
      <c r="NQ108" s="7"/>
      <c r="NR108" s="7"/>
      <c r="NS108" s="7"/>
      <c r="NT108" s="7"/>
      <c r="NU108" s="7"/>
      <c r="NV108" s="7"/>
      <c r="NW108" s="7"/>
      <c r="NX108" s="7"/>
      <c r="NY108" s="7"/>
      <c r="NZ108" s="7"/>
      <c r="OA108" s="7"/>
      <c r="OB108" s="7"/>
      <c r="OC108" s="7"/>
      <c r="OD108" s="7"/>
      <c r="OE108" s="7"/>
      <c r="OF108" s="7"/>
      <c r="OG108" s="7"/>
      <c r="OH108" s="7"/>
      <c r="OI108" s="7"/>
      <c r="OJ108" s="7"/>
      <c r="OK108" s="7"/>
      <c r="OL108" s="7"/>
      <c r="OM108" s="7"/>
      <c r="ON108" s="7"/>
      <c r="OO108" s="7"/>
      <c r="OP108" s="7"/>
      <c r="OQ108" s="7"/>
      <c r="OR108" s="7"/>
      <c r="OS108" s="7"/>
      <c r="OT108" s="7"/>
      <c r="OU108" s="7"/>
      <c r="OV108" s="7"/>
      <c r="OW108" s="7"/>
      <c r="OX108" s="7"/>
      <c r="OY108" s="7"/>
      <c r="OZ108" s="7"/>
      <c r="PA108" s="7"/>
      <c r="PB108" s="7"/>
      <c r="PC108" s="7"/>
      <c r="PD108" s="7"/>
      <c r="PE108" s="7"/>
      <c r="PF108" s="7"/>
      <c r="PG108" s="7"/>
      <c r="PH108" s="7"/>
      <c r="PI108" s="7"/>
      <c r="PJ108" s="7"/>
      <c r="PK108" s="7"/>
      <c r="PL108" s="7"/>
      <c r="PM108" s="7"/>
      <c r="PN108" s="7"/>
      <c r="PO108" s="7"/>
      <c r="PP108" s="7"/>
      <c r="PQ108" s="7"/>
      <c r="PR108" s="7"/>
      <c r="PS108" s="7"/>
      <c r="PT108" s="7"/>
      <c r="PU108" s="7"/>
      <c r="PV108" s="7"/>
      <c r="PW108" s="7"/>
      <c r="PX108" s="7"/>
      <c r="PY108" s="7"/>
      <c r="PZ108" s="7"/>
      <c r="QA108" s="7"/>
      <c r="QB108" s="7"/>
      <c r="QC108" s="7"/>
      <c r="QD108" s="7"/>
      <c r="QE108" s="7"/>
      <c r="QF108" s="7"/>
      <c r="QG108" s="7"/>
      <c r="QH108" s="7"/>
      <c r="QI108" s="7"/>
      <c r="QJ108" s="7"/>
      <c r="QK108" s="7"/>
      <c r="QL108" s="7"/>
      <c r="QM108" s="7"/>
      <c r="QN108" s="7"/>
      <c r="QO108" s="7"/>
      <c r="QP108" s="7"/>
      <c r="QQ108" s="7"/>
      <c r="QR108" s="7"/>
      <c r="QS108" s="7"/>
      <c r="QT108" s="7"/>
      <c r="QU108" s="7"/>
      <c r="QV108" s="7"/>
      <c r="QW108" s="7"/>
      <c r="QX108" s="7"/>
      <c r="QY108" s="7"/>
      <c r="QZ108" s="7"/>
      <c r="RA108" s="7"/>
      <c r="RB108" s="7"/>
      <c r="RC108" s="7"/>
      <c r="RD108" s="7"/>
      <c r="RE108" s="7"/>
      <c r="RF108" s="7"/>
      <c r="RG108" s="7"/>
      <c r="RH108" s="7"/>
      <c r="RI108" s="7"/>
      <c r="RJ108" s="7"/>
      <c r="RK108" s="7"/>
      <c r="RL108" s="7"/>
      <c r="RM108" s="7"/>
      <c r="RN108" s="7"/>
      <c r="RO108" s="7"/>
      <c r="RP108" s="7"/>
      <c r="RQ108" s="7"/>
      <c r="RR108" s="7"/>
      <c r="RS108" s="7"/>
      <c r="RT108" s="7"/>
      <c r="RU108" s="7"/>
      <c r="RV108" s="7"/>
      <c r="RW108" s="7"/>
      <c r="RX108" s="7"/>
      <c r="RY108" s="7"/>
      <c r="RZ108" s="7"/>
      <c r="SA108" s="7"/>
      <c r="SB108" s="7"/>
      <c r="SC108" s="7"/>
      <c r="SD108" s="7"/>
      <c r="SE108" s="7"/>
      <c r="SF108" s="7"/>
      <c r="SG108" s="7"/>
      <c r="SH108" s="7"/>
      <c r="SI108" s="7"/>
      <c r="SJ108" s="7"/>
      <c r="SK108" s="7"/>
      <c r="SL108" s="7"/>
      <c r="SM108" s="7"/>
      <c r="SN108" s="7"/>
      <c r="SO108" s="7"/>
      <c r="SP108" s="7"/>
      <c r="SQ108" s="7"/>
      <c r="SR108" s="7"/>
      <c r="SS108" s="7"/>
      <c r="ST108" s="7"/>
      <c r="SU108" s="7"/>
      <c r="SV108" s="7"/>
      <c r="SW108" s="7"/>
      <c r="SX108" s="7"/>
    </row>
    <row r="109" spans="1:518" s="34" customFormat="1" ht="14.25" x14ac:dyDescent="0.2">
      <c r="A109" s="35">
        <v>39831245</v>
      </c>
      <c r="B109" s="39" t="s">
        <v>88</v>
      </c>
      <c r="C109" s="20" t="s">
        <v>35</v>
      </c>
      <c r="D109" s="20" t="s">
        <v>7</v>
      </c>
      <c r="E109" s="41">
        <v>0.2</v>
      </c>
      <c r="F109" s="41">
        <v>100000</v>
      </c>
      <c r="G109" s="38">
        <f t="shared" ref="G109:G115" si="10">E109*F109/1000</f>
        <v>20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</row>
    <row r="110" spans="1:518" s="34" customFormat="1" ht="14.25" x14ac:dyDescent="0.2">
      <c r="A110" s="35">
        <v>39831245</v>
      </c>
      <c r="B110" s="39" t="s">
        <v>88</v>
      </c>
      <c r="C110" s="20" t="s">
        <v>35</v>
      </c>
      <c r="D110" s="20" t="s">
        <v>7</v>
      </c>
      <c r="E110" s="41">
        <v>0.15</v>
      </c>
      <c r="F110" s="41">
        <v>100000</v>
      </c>
      <c r="G110" s="38">
        <f t="shared" si="10"/>
        <v>15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</row>
    <row r="111" spans="1:518" s="34" customFormat="1" ht="14.25" x14ac:dyDescent="0.2">
      <c r="A111" s="35" t="s">
        <v>130</v>
      </c>
      <c r="B111" s="39" t="s">
        <v>131</v>
      </c>
      <c r="C111" s="20" t="s">
        <v>35</v>
      </c>
      <c r="D111" s="20" t="s">
        <v>17</v>
      </c>
      <c r="E111" s="41">
        <v>2800</v>
      </c>
      <c r="F111" s="41">
        <v>1</v>
      </c>
      <c r="G111" s="38">
        <f t="shared" si="10"/>
        <v>2.8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7"/>
      <c r="SJ111" s="7"/>
      <c r="SK111" s="7"/>
      <c r="SL111" s="7"/>
      <c r="SM111" s="7"/>
      <c r="SN111" s="7"/>
      <c r="SO111" s="7"/>
      <c r="SP111" s="7"/>
      <c r="SQ111" s="7"/>
      <c r="SR111" s="7"/>
      <c r="SS111" s="7"/>
      <c r="ST111" s="7"/>
      <c r="SU111" s="7"/>
      <c r="SV111" s="7"/>
      <c r="SW111" s="7"/>
      <c r="SX111" s="7"/>
    </row>
    <row r="112" spans="1:518" s="34" customFormat="1" ht="14.25" x14ac:dyDescent="0.2">
      <c r="A112" s="35" t="s">
        <v>144</v>
      </c>
      <c r="B112" s="39" t="s">
        <v>145</v>
      </c>
      <c r="C112" s="20" t="s">
        <v>35</v>
      </c>
      <c r="D112" s="20" t="s">
        <v>17</v>
      </c>
      <c r="E112" s="41">
        <v>1500</v>
      </c>
      <c r="F112" s="41">
        <v>1</v>
      </c>
      <c r="G112" s="38">
        <f t="shared" si="10"/>
        <v>1.5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  <c r="KT112" s="7"/>
      <c r="KU112" s="7"/>
      <c r="KV112" s="7"/>
      <c r="KW112" s="7"/>
      <c r="KX112" s="7"/>
      <c r="KY112" s="7"/>
      <c r="KZ112" s="7"/>
      <c r="LA112" s="7"/>
      <c r="LB112" s="7"/>
      <c r="LC112" s="7"/>
      <c r="LD112" s="7"/>
      <c r="LE112" s="7"/>
      <c r="LF112" s="7"/>
      <c r="LG112" s="7"/>
      <c r="LH112" s="7"/>
      <c r="LI112" s="7"/>
      <c r="LJ112" s="7"/>
      <c r="LK112" s="7"/>
      <c r="LL112" s="7"/>
      <c r="LM112" s="7"/>
      <c r="LN112" s="7"/>
      <c r="LO112" s="7"/>
      <c r="LP112" s="7"/>
      <c r="LQ112" s="7"/>
      <c r="LR112" s="7"/>
      <c r="LS112" s="7"/>
      <c r="LT112" s="7"/>
      <c r="LU112" s="7"/>
      <c r="LV112" s="7"/>
      <c r="LW112" s="7"/>
      <c r="LX112" s="7"/>
      <c r="LY112" s="7"/>
      <c r="LZ112" s="7"/>
      <c r="MA112" s="7"/>
      <c r="MB112" s="7"/>
      <c r="MC112" s="7"/>
      <c r="MD112" s="7"/>
      <c r="ME112" s="7"/>
      <c r="MF112" s="7"/>
      <c r="MG112" s="7"/>
      <c r="MH112" s="7"/>
      <c r="MI112" s="7"/>
      <c r="MJ112" s="7"/>
      <c r="MK112" s="7"/>
      <c r="ML112" s="7"/>
      <c r="MM112" s="7"/>
      <c r="MN112" s="7"/>
      <c r="MO112" s="7"/>
      <c r="MP112" s="7"/>
      <c r="MQ112" s="7"/>
      <c r="MR112" s="7"/>
      <c r="MS112" s="7"/>
      <c r="MT112" s="7"/>
      <c r="MU112" s="7"/>
      <c r="MV112" s="7"/>
      <c r="MW112" s="7"/>
      <c r="MX112" s="7"/>
      <c r="MY112" s="7"/>
      <c r="MZ112" s="7"/>
      <c r="NA112" s="7"/>
      <c r="NB112" s="7"/>
      <c r="NC112" s="7"/>
      <c r="ND112" s="7"/>
      <c r="NE112" s="7"/>
      <c r="NF112" s="7"/>
      <c r="NG112" s="7"/>
      <c r="NH112" s="7"/>
      <c r="NI112" s="7"/>
      <c r="NJ112" s="7"/>
      <c r="NK112" s="7"/>
      <c r="NL112" s="7"/>
      <c r="NM112" s="7"/>
      <c r="NN112" s="7"/>
      <c r="NO112" s="7"/>
      <c r="NP112" s="7"/>
      <c r="NQ112" s="7"/>
      <c r="NR112" s="7"/>
      <c r="NS112" s="7"/>
      <c r="NT112" s="7"/>
      <c r="NU112" s="7"/>
      <c r="NV112" s="7"/>
      <c r="NW112" s="7"/>
      <c r="NX112" s="7"/>
      <c r="NY112" s="7"/>
      <c r="NZ112" s="7"/>
      <c r="OA112" s="7"/>
      <c r="OB112" s="7"/>
      <c r="OC112" s="7"/>
      <c r="OD112" s="7"/>
      <c r="OE112" s="7"/>
      <c r="OF112" s="7"/>
      <c r="OG112" s="7"/>
      <c r="OH112" s="7"/>
      <c r="OI112" s="7"/>
      <c r="OJ112" s="7"/>
      <c r="OK112" s="7"/>
      <c r="OL112" s="7"/>
      <c r="OM112" s="7"/>
      <c r="ON112" s="7"/>
      <c r="OO112" s="7"/>
      <c r="OP112" s="7"/>
      <c r="OQ112" s="7"/>
      <c r="OR112" s="7"/>
      <c r="OS112" s="7"/>
      <c r="OT112" s="7"/>
      <c r="OU112" s="7"/>
      <c r="OV112" s="7"/>
      <c r="OW112" s="7"/>
      <c r="OX112" s="7"/>
      <c r="OY112" s="7"/>
      <c r="OZ112" s="7"/>
      <c r="PA112" s="7"/>
      <c r="PB112" s="7"/>
      <c r="PC112" s="7"/>
      <c r="PD112" s="7"/>
      <c r="PE112" s="7"/>
      <c r="PF112" s="7"/>
      <c r="PG112" s="7"/>
      <c r="PH112" s="7"/>
      <c r="PI112" s="7"/>
      <c r="PJ112" s="7"/>
      <c r="PK112" s="7"/>
      <c r="PL112" s="7"/>
      <c r="PM112" s="7"/>
      <c r="PN112" s="7"/>
      <c r="PO112" s="7"/>
      <c r="PP112" s="7"/>
      <c r="PQ112" s="7"/>
      <c r="PR112" s="7"/>
      <c r="PS112" s="7"/>
      <c r="PT112" s="7"/>
      <c r="PU112" s="7"/>
      <c r="PV112" s="7"/>
      <c r="PW112" s="7"/>
      <c r="PX112" s="7"/>
      <c r="PY112" s="7"/>
      <c r="PZ112" s="7"/>
      <c r="QA112" s="7"/>
      <c r="QB112" s="7"/>
      <c r="QC112" s="7"/>
      <c r="QD112" s="7"/>
      <c r="QE112" s="7"/>
      <c r="QF112" s="7"/>
      <c r="QG112" s="7"/>
      <c r="QH112" s="7"/>
      <c r="QI112" s="7"/>
      <c r="QJ112" s="7"/>
      <c r="QK112" s="7"/>
      <c r="QL112" s="7"/>
      <c r="QM112" s="7"/>
      <c r="QN112" s="7"/>
      <c r="QO112" s="7"/>
      <c r="QP112" s="7"/>
      <c r="QQ112" s="7"/>
      <c r="QR112" s="7"/>
      <c r="QS112" s="7"/>
      <c r="QT112" s="7"/>
      <c r="QU112" s="7"/>
      <c r="QV112" s="7"/>
      <c r="QW112" s="7"/>
      <c r="QX112" s="7"/>
      <c r="QY112" s="7"/>
      <c r="QZ112" s="7"/>
      <c r="RA112" s="7"/>
      <c r="RB112" s="7"/>
      <c r="RC112" s="7"/>
      <c r="RD112" s="7"/>
      <c r="RE112" s="7"/>
      <c r="RF112" s="7"/>
      <c r="RG112" s="7"/>
      <c r="RH112" s="7"/>
      <c r="RI112" s="7"/>
      <c r="RJ112" s="7"/>
      <c r="RK112" s="7"/>
      <c r="RL112" s="7"/>
      <c r="RM112" s="7"/>
      <c r="RN112" s="7"/>
      <c r="RO112" s="7"/>
      <c r="RP112" s="7"/>
      <c r="RQ112" s="7"/>
      <c r="RR112" s="7"/>
      <c r="RS112" s="7"/>
      <c r="RT112" s="7"/>
      <c r="RU112" s="7"/>
      <c r="RV112" s="7"/>
      <c r="RW112" s="7"/>
      <c r="RX112" s="7"/>
      <c r="RY112" s="7"/>
      <c r="RZ112" s="7"/>
      <c r="SA112" s="7"/>
      <c r="SB112" s="7"/>
      <c r="SC112" s="7"/>
      <c r="SD112" s="7"/>
      <c r="SE112" s="7"/>
      <c r="SF112" s="7"/>
      <c r="SG112" s="7"/>
      <c r="SH112" s="7"/>
      <c r="SI112" s="7"/>
      <c r="SJ112" s="7"/>
      <c r="SK112" s="7"/>
      <c r="SL112" s="7"/>
      <c r="SM112" s="7"/>
      <c r="SN112" s="7"/>
      <c r="SO112" s="7"/>
      <c r="SP112" s="7"/>
      <c r="SQ112" s="7"/>
      <c r="SR112" s="7"/>
      <c r="SS112" s="7"/>
      <c r="ST112" s="7"/>
      <c r="SU112" s="7"/>
      <c r="SV112" s="7"/>
      <c r="SW112" s="7"/>
      <c r="SX112" s="7"/>
    </row>
    <row r="113" spans="1:518" s="34" customFormat="1" ht="14.25" x14ac:dyDescent="0.2">
      <c r="A113" s="35" t="s">
        <v>148</v>
      </c>
      <c r="B113" s="39" t="s">
        <v>149</v>
      </c>
      <c r="C113" s="20" t="s">
        <v>35</v>
      </c>
      <c r="D113" s="20" t="s">
        <v>17</v>
      </c>
      <c r="E113" s="41">
        <v>3500</v>
      </c>
      <c r="F113" s="41">
        <v>1</v>
      </c>
      <c r="G113" s="38">
        <f t="shared" si="10"/>
        <v>3.5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7"/>
      <c r="SJ113" s="7"/>
      <c r="SK113" s="7"/>
      <c r="SL113" s="7"/>
      <c r="SM113" s="7"/>
      <c r="SN113" s="7"/>
      <c r="SO113" s="7"/>
      <c r="SP113" s="7"/>
      <c r="SQ113" s="7"/>
      <c r="SR113" s="7"/>
      <c r="SS113" s="7"/>
      <c r="ST113" s="7"/>
      <c r="SU113" s="7"/>
      <c r="SV113" s="7"/>
      <c r="SW113" s="7"/>
      <c r="SX113" s="7"/>
    </row>
    <row r="114" spans="1:518" s="34" customFormat="1" ht="14.25" x14ac:dyDescent="0.2">
      <c r="A114" s="35" t="s">
        <v>130</v>
      </c>
      <c r="B114" s="39" t="s">
        <v>131</v>
      </c>
      <c r="C114" s="20" t="s">
        <v>35</v>
      </c>
      <c r="D114" s="20" t="s">
        <v>17</v>
      </c>
      <c r="E114" s="41">
        <v>700</v>
      </c>
      <c r="F114" s="41">
        <v>1</v>
      </c>
      <c r="G114" s="38">
        <f t="shared" si="10"/>
        <v>0.7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7"/>
      <c r="LA114" s="7"/>
      <c r="LB114" s="7"/>
      <c r="LC114" s="7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7"/>
      <c r="LZ114" s="7"/>
      <c r="MA114" s="7"/>
      <c r="MB114" s="7"/>
      <c r="MC114" s="7"/>
      <c r="MD114" s="7"/>
      <c r="ME114" s="7"/>
      <c r="MF114" s="7"/>
      <c r="MG114" s="7"/>
      <c r="MH114" s="7"/>
      <c r="MI114" s="7"/>
      <c r="MJ114" s="7"/>
      <c r="MK114" s="7"/>
      <c r="ML114" s="7"/>
      <c r="MM114" s="7"/>
      <c r="MN114" s="7"/>
      <c r="MO114" s="7"/>
      <c r="MP114" s="7"/>
      <c r="MQ114" s="7"/>
      <c r="MR114" s="7"/>
      <c r="MS114" s="7"/>
      <c r="MT114" s="7"/>
      <c r="MU114" s="7"/>
      <c r="MV114" s="7"/>
      <c r="MW114" s="7"/>
      <c r="MX114" s="7"/>
      <c r="MY114" s="7"/>
      <c r="MZ114" s="7"/>
      <c r="NA114" s="7"/>
      <c r="NB114" s="7"/>
      <c r="NC114" s="7"/>
      <c r="ND114" s="7"/>
      <c r="NE114" s="7"/>
      <c r="NF114" s="7"/>
      <c r="NG114" s="7"/>
      <c r="NH114" s="7"/>
      <c r="NI114" s="7"/>
      <c r="NJ114" s="7"/>
      <c r="NK114" s="7"/>
      <c r="NL114" s="7"/>
      <c r="NM114" s="7"/>
      <c r="NN114" s="7"/>
      <c r="NO114" s="7"/>
      <c r="NP114" s="7"/>
      <c r="NQ114" s="7"/>
      <c r="NR114" s="7"/>
      <c r="NS114" s="7"/>
      <c r="NT114" s="7"/>
      <c r="NU114" s="7"/>
      <c r="NV114" s="7"/>
      <c r="NW114" s="7"/>
      <c r="NX114" s="7"/>
      <c r="NY114" s="7"/>
      <c r="NZ114" s="7"/>
      <c r="OA114" s="7"/>
      <c r="OB114" s="7"/>
      <c r="OC114" s="7"/>
      <c r="OD114" s="7"/>
      <c r="OE114" s="7"/>
      <c r="OF114" s="7"/>
      <c r="OG114" s="7"/>
      <c r="OH114" s="7"/>
      <c r="OI114" s="7"/>
      <c r="OJ114" s="7"/>
      <c r="OK114" s="7"/>
      <c r="OL114" s="7"/>
      <c r="OM114" s="7"/>
      <c r="ON114" s="7"/>
      <c r="OO114" s="7"/>
      <c r="OP114" s="7"/>
      <c r="OQ114" s="7"/>
      <c r="OR114" s="7"/>
      <c r="OS114" s="7"/>
      <c r="OT114" s="7"/>
      <c r="OU114" s="7"/>
      <c r="OV114" s="7"/>
      <c r="OW114" s="7"/>
      <c r="OX114" s="7"/>
      <c r="OY114" s="7"/>
      <c r="OZ114" s="7"/>
      <c r="PA114" s="7"/>
      <c r="PB114" s="7"/>
      <c r="PC114" s="7"/>
      <c r="PD114" s="7"/>
      <c r="PE114" s="7"/>
      <c r="PF114" s="7"/>
      <c r="PG114" s="7"/>
      <c r="PH114" s="7"/>
      <c r="PI114" s="7"/>
      <c r="PJ114" s="7"/>
      <c r="PK114" s="7"/>
      <c r="PL114" s="7"/>
      <c r="PM114" s="7"/>
      <c r="PN114" s="7"/>
      <c r="PO114" s="7"/>
      <c r="PP114" s="7"/>
      <c r="PQ114" s="7"/>
      <c r="PR114" s="7"/>
      <c r="PS114" s="7"/>
      <c r="PT114" s="7"/>
      <c r="PU114" s="7"/>
      <c r="PV114" s="7"/>
      <c r="PW114" s="7"/>
      <c r="PX114" s="7"/>
      <c r="PY114" s="7"/>
      <c r="PZ114" s="7"/>
      <c r="QA114" s="7"/>
      <c r="QB114" s="7"/>
      <c r="QC114" s="7"/>
      <c r="QD114" s="7"/>
      <c r="QE114" s="7"/>
      <c r="QF114" s="7"/>
      <c r="QG114" s="7"/>
      <c r="QH114" s="7"/>
      <c r="QI114" s="7"/>
      <c r="QJ114" s="7"/>
      <c r="QK114" s="7"/>
      <c r="QL114" s="7"/>
      <c r="QM114" s="7"/>
      <c r="QN114" s="7"/>
      <c r="QO114" s="7"/>
      <c r="QP114" s="7"/>
      <c r="QQ114" s="7"/>
      <c r="QR114" s="7"/>
      <c r="QS114" s="7"/>
      <c r="QT114" s="7"/>
      <c r="QU114" s="7"/>
      <c r="QV114" s="7"/>
      <c r="QW114" s="7"/>
      <c r="QX114" s="7"/>
      <c r="QY114" s="7"/>
      <c r="QZ114" s="7"/>
      <c r="RA114" s="7"/>
      <c r="RB114" s="7"/>
      <c r="RC114" s="7"/>
      <c r="RD114" s="7"/>
      <c r="RE114" s="7"/>
      <c r="RF114" s="7"/>
      <c r="RG114" s="7"/>
      <c r="RH114" s="7"/>
      <c r="RI114" s="7"/>
      <c r="RJ114" s="7"/>
      <c r="RK114" s="7"/>
      <c r="RL114" s="7"/>
      <c r="RM114" s="7"/>
      <c r="RN114" s="7"/>
      <c r="RO114" s="7"/>
      <c r="RP114" s="7"/>
      <c r="RQ114" s="7"/>
      <c r="RR114" s="7"/>
      <c r="RS114" s="7"/>
      <c r="RT114" s="7"/>
      <c r="RU114" s="7"/>
      <c r="RV114" s="7"/>
      <c r="RW114" s="7"/>
      <c r="RX114" s="7"/>
      <c r="RY114" s="7"/>
      <c r="RZ114" s="7"/>
      <c r="SA114" s="7"/>
      <c r="SB114" s="7"/>
      <c r="SC114" s="7"/>
      <c r="SD114" s="7"/>
      <c r="SE114" s="7"/>
      <c r="SF114" s="7"/>
      <c r="SG114" s="7"/>
      <c r="SH114" s="7"/>
      <c r="SI114" s="7"/>
      <c r="SJ114" s="7"/>
      <c r="SK114" s="7"/>
      <c r="SL114" s="7"/>
      <c r="SM114" s="7"/>
      <c r="SN114" s="7"/>
      <c r="SO114" s="7"/>
      <c r="SP114" s="7"/>
      <c r="SQ114" s="7"/>
      <c r="SR114" s="7"/>
      <c r="SS114" s="7"/>
      <c r="ST114" s="7"/>
      <c r="SU114" s="7"/>
      <c r="SV114" s="7"/>
      <c r="SW114" s="7"/>
      <c r="SX114" s="7"/>
    </row>
    <row r="115" spans="1:518" s="34" customFormat="1" ht="14.25" x14ac:dyDescent="0.2">
      <c r="A115" s="35" t="s">
        <v>146</v>
      </c>
      <c r="B115" s="39" t="s">
        <v>147</v>
      </c>
      <c r="C115" s="20" t="s">
        <v>35</v>
      </c>
      <c r="D115" s="20" t="s">
        <v>17</v>
      </c>
      <c r="E115" s="41">
        <v>1200</v>
      </c>
      <c r="F115" s="41">
        <v>1</v>
      </c>
      <c r="G115" s="38">
        <f t="shared" si="10"/>
        <v>1.2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7"/>
      <c r="SJ115" s="7"/>
      <c r="SK115" s="7"/>
      <c r="SL115" s="7"/>
      <c r="SM115" s="7"/>
      <c r="SN115" s="7"/>
      <c r="SO115" s="7"/>
      <c r="SP115" s="7"/>
      <c r="SQ115" s="7"/>
      <c r="SR115" s="7"/>
      <c r="SS115" s="7"/>
      <c r="ST115" s="7"/>
      <c r="SU115" s="7"/>
      <c r="SV115" s="7"/>
      <c r="SW115" s="7"/>
      <c r="SX115" s="7"/>
    </row>
    <row r="116" spans="1:518" s="34" customFormat="1" ht="14.25" x14ac:dyDescent="0.2">
      <c r="A116" s="35" t="s">
        <v>130</v>
      </c>
      <c r="B116" s="39" t="s">
        <v>131</v>
      </c>
      <c r="C116" s="20" t="s">
        <v>35</v>
      </c>
      <c r="D116" s="20" t="s">
        <v>17</v>
      </c>
      <c r="E116" s="41">
        <v>2500</v>
      </c>
      <c r="F116" s="41">
        <v>2</v>
      </c>
      <c r="G116" s="38">
        <f t="shared" ref="G116:G125" si="11">E116*F116/1000</f>
        <v>5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7"/>
      <c r="JK116" s="7"/>
      <c r="JL116" s="7"/>
      <c r="JM116" s="7"/>
      <c r="JN116" s="7"/>
      <c r="JO116" s="7"/>
      <c r="JP116" s="7"/>
      <c r="JQ116" s="7"/>
      <c r="JR116" s="7"/>
      <c r="JS116" s="7"/>
      <c r="JT116" s="7"/>
      <c r="JU116" s="7"/>
      <c r="JV116" s="7"/>
      <c r="JW116" s="7"/>
      <c r="JX116" s="7"/>
      <c r="JY116" s="7"/>
      <c r="JZ116" s="7"/>
      <c r="KA116" s="7"/>
      <c r="KB116" s="7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7"/>
      <c r="KN116" s="7"/>
      <c r="KO116" s="7"/>
      <c r="KP116" s="7"/>
      <c r="KQ116" s="7"/>
      <c r="KR116" s="7"/>
      <c r="KS116" s="7"/>
      <c r="KT116" s="7"/>
      <c r="KU116" s="7"/>
      <c r="KV116" s="7"/>
      <c r="KW116" s="7"/>
      <c r="KX116" s="7"/>
      <c r="KY116" s="7"/>
      <c r="KZ116" s="7"/>
      <c r="LA116" s="7"/>
      <c r="LB116" s="7"/>
      <c r="LC116" s="7"/>
      <c r="LD116" s="7"/>
      <c r="LE116" s="7"/>
      <c r="LF116" s="7"/>
      <c r="LG116" s="7"/>
      <c r="LH116" s="7"/>
      <c r="LI116" s="7"/>
      <c r="LJ116" s="7"/>
      <c r="LK116" s="7"/>
      <c r="LL116" s="7"/>
      <c r="LM116" s="7"/>
      <c r="LN116" s="7"/>
      <c r="LO116" s="7"/>
      <c r="LP116" s="7"/>
      <c r="LQ116" s="7"/>
      <c r="LR116" s="7"/>
      <c r="LS116" s="7"/>
      <c r="LT116" s="7"/>
      <c r="LU116" s="7"/>
      <c r="LV116" s="7"/>
      <c r="LW116" s="7"/>
      <c r="LX116" s="7"/>
      <c r="LY116" s="7"/>
      <c r="LZ116" s="7"/>
      <c r="MA116" s="7"/>
      <c r="MB116" s="7"/>
      <c r="MC116" s="7"/>
      <c r="MD116" s="7"/>
      <c r="ME116" s="7"/>
      <c r="MF116" s="7"/>
      <c r="MG116" s="7"/>
      <c r="MH116" s="7"/>
      <c r="MI116" s="7"/>
      <c r="MJ116" s="7"/>
      <c r="MK116" s="7"/>
      <c r="ML116" s="7"/>
      <c r="MM116" s="7"/>
      <c r="MN116" s="7"/>
      <c r="MO116" s="7"/>
      <c r="MP116" s="7"/>
      <c r="MQ116" s="7"/>
      <c r="MR116" s="7"/>
      <c r="MS116" s="7"/>
      <c r="MT116" s="7"/>
      <c r="MU116" s="7"/>
      <c r="MV116" s="7"/>
      <c r="MW116" s="7"/>
      <c r="MX116" s="7"/>
      <c r="MY116" s="7"/>
      <c r="MZ116" s="7"/>
      <c r="NA116" s="7"/>
      <c r="NB116" s="7"/>
      <c r="NC116" s="7"/>
      <c r="ND116" s="7"/>
      <c r="NE116" s="7"/>
      <c r="NF116" s="7"/>
      <c r="NG116" s="7"/>
      <c r="NH116" s="7"/>
      <c r="NI116" s="7"/>
      <c r="NJ116" s="7"/>
      <c r="NK116" s="7"/>
      <c r="NL116" s="7"/>
      <c r="NM116" s="7"/>
      <c r="NN116" s="7"/>
      <c r="NO116" s="7"/>
      <c r="NP116" s="7"/>
      <c r="NQ116" s="7"/>
      <c r="NR116" s="7"/>
      <c r="NS116" s="7"/>
      <c r="NT116" s="7"/>
      <c r="NU116" s="7"/>
      <c r="NV116" s="7"/>
      <c r="NW116" s="7"/>
      <c r="NX116" s="7"/>
      <c r="NY116" s="7"/>
      <c r="NZ116" s="7"/>
      <c r="OA116" s="7"/>
      <c r="OB116" s="7"/>
      <c r="OC116" s="7"/>
      <c r="OD116" s="7"/>
      <c r="OE116" s="7"/>
      <c r="OF116" s="7"/>
      <c r="OG116" s="7"/>
      <c r="OH116" s="7"/>
      <c r="OI116" s="7"/>
      <c r="OJ116" s="7"/>
      <c r="OK116" s="7"/>
      <c r="OL116" s="7"/>
      <c r="OM116" s="7"/>
      <c r="ON116" s="7"/>
      <c r="OO116" s="7"/>
      <c r="OP116" s="7"/>
      <c r="OQ116" s="7"/>
      <c r="OR116" s="7"/>
      <c r="OS116" s="7"/>
      <c r="OT116" s="7"/>
      <c r="OU116" s="7"/>
      <c r="OV116" s="7"/>
      <c r="OW116" s="7"/>
      <c r="OX116" s="7"/>
      <c r="OY116" s="7"/>
      <c r="OZ116" s="7"/>
      <c r="PA116" s="7"/>
      <c r="PB116" s="7"/>
      <c r="PC116" s="7"/>
      <c r="PD116" s="7"/>
      <c r="PE116" s="7"/>
      <c r="PF116" s="7"/>
      <c r="PG116" s="7"/>
      <c r="PH116" s="7"/>
      <c r="PI116" s="7"/>
      <c r="PJ116" s="7"/>
      <c r="PK116" s="7"/>
      <c r="PL116" s="7"/>
      <c r="PM116" s="7"/>
      <c r="PN116" s="7"/>
      <c r="PO116" s="7"/>
      <c r="PP116" s="7"/>
      <c r="PQ116" s="7"/>
      <c r="PR116" s="7"/>
      <c r="PS116" s="7"/>
      <c r="PT116" s="7"/>
      <c r="PU116" s="7"/>
      <c r="PV116" s="7"/>
      <c r="PW116" s="7"/>
      <c r="PX116" s="7"/>
      <c r="PY116" s="7"/>
      <c r="PZ116" s="7"/>
      <c r="QA116" s="7"/>
      <c r="QB116" s="7"/>
      <c r="QC116" s="7"/>
      <c r="QD116" s="7"/>
      <c r="QE116" s="7"/>
      <c r="QF116" s="7"/>
      <c r="QG116" s="7"/>
      <c r="QH116" s="7"/>
      <c r="QI116" s="7"/>
      <c r="QJ116" s="7"/>
      <c r="QK116" s="7"/>
      <c r="QL116" s="7"/>
      <c r="QM116" s="7"/>
      <c r="QN116" s="7"/>
      <c r="QO116" s="7"/>
      <c r="QP116" s="7"/>
      <c r="QQ116" s="7"/>
      <c r="QR116" s="7"/>
      <c r="QS116" s="7"/>
      <c r="QT116" s="7"/>
      <c r="QU116" s="7"/>
      <c r="QV116" s="7"/>
      <c r="QW116" s="7"/>
      <c r="QX116" s="7"/>
      <c r="QY116" s="7"/>
      <c r="QZ116" s="7"/>
      <c r="RA116" s="7"/>
      <c r="RB116" s="7"/>
      <c r="RC116" s="7"/>
      <c r="RD116" s="7"/>
      <c r="RE116" s="7"/>
      <c r="RF116" s="7"/>
      <c r="RG116" s="7"/>
      <c r="RH116" s="7"/>
      <c r="RI116" s="7"/>
      <c r="RJ116" s="7"/>
      <c r="RK116" s="7"/>
      <c r="RL116" s="7"/>
      <c r="RM116" s="7"/>
      <c r="RN116" s="7"/>
      <c r="RO116" s="7"/>
      <c r="RP116" s="7"/>
      <c r="RQ116" s="7"/>
      <c r="RR116" s="7"/>
      <c r="RS116" s="7"/>
      <c r="RT116" s="7"/>
      <c r="RU116" s="7"/>
      <c r="RV116" s="7"/>
      <c r="RW116" s="7"/>
      <c r="RX116" s="7"/>
      <c r="RY116" s="7"/>
      <c r="RZ116" s="7"/>
      <c r="SA116" s="7"/>
      <c r="SB116" s="7"/>
      <c r="SC116" s="7"/>
      <c r="SD116" s="7"/>
      <c r="SE116" s="7"/>
      <c r="SF116" s="7"/>
      <c r="SG116" s="7"/>
      <c r="SH116" s="7"/>
      <c r="SI116" s="7"/>
      <c r="SJ116" s="7"/>
      <c r="SK116" s="7"/>
      <c r="SL116" s="7"/>
      <c r="SM116" s="7"/>
      <c r="SN116" s="7"/>
      <c r="SO116" s="7"/>
      <c r="SP116" s="7"/>
      <c r="SQ116" s="7"/>
      <c r="SR116" s="7"/>
      <c r="SS116" s="7"/>
      <c r="ST116" s="7"/>
      <c r="SU116" s="7"/>
      <c r="SV116" s="7"/>
      <c r="SW116" s="7"/>
      <c r="SX116" s="7"/>
    </row>
    <row r="117" spans="1:518" s="34" customFormat="1" ht="14.25" x14ac:dyDescent="0.2">
      <c r="A117" s="35" t="s">
        <v>130</v>
      </c>
      <c r="B117" s="39" t="s">
        <v>131</v>
      </c>
      <c r="C117" s="20" t="s">
        <v>35</v>
      </c>
      <c r="D117" s="20" t="s">
        <v>17</v>
      </c>
      <c r="E117" s="41">
        <v>2000</v>
      </c>
      <c r="F117" s="41">
        <v>1</v>
      </c>
      <c r="G117" s="38">
        <f t="shared" si="11"/>
        <v>2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7"/>
      <c r="SJ117" s="7"/>
      <c r="SK117" s="7"/>
      <c r="SL117" s="7"/>
      <c r="SM117" s="7"/>
      <c r="SN117" s="7"/>
      <c r="SO117" s="7"/>
      <c r="SP117" s="7"/>
      <c r="SQ117" s="7"/>
      <c r="SR117" s="7"/>
      <c r="SS117" s="7"/>
      <c r="ST117" s="7"/>
      <c r="SU117" s="7"/>
      <c r="SV117" s="7"/>
      <c r="SW117" s="7"/>
      <c r="SX117" s="7"/>
    </row>
    <row r="118" spans="1:518" s="34" customFormat="1" ht="14.25" x14ac:dyDescent="0.2">
      <c r="A118" s="35" t="s">
        <v>130</v>
      </c>
      <c r="B118" s="39" t="s">
        <v>131</v>
      </c>
      <c r="C118" s="20" t="s">
        <v>35</v>
      </c>
      <c r="D118" s="20" t="s">
        <v>17</v>
      </c>
      <c r="E118" s="41">
        <v>700</v>
      </c>
      <c r="F118" s="41">
        <v>1</v>
      </c>
      <c r="G118" s="38">
        <f t="shared" si="11"/>
        <v>0.7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7"/>
      <c r="JK118" s="7"/>
      <c r="JL118" s="7"/>
      <c r="JM118" s="7"/>
      <c r="JN118" s="7"/>
      <c r="JO118" s="7"/>
      <c r="JP118" s="7"/>
      <c r="JQ118" s="7"/>
      <c r="JR118" s="7"/>
      <c r="JS118" s="7"/>
      <c r="JT118" s="7"/>
      <c r="JU118" s="7"/>
      <c r="JV118" s="7"/>
      <c r="JW118" s="7"/>
      <c r="JX118" s="7"/>
      <c r="JY118" s="7"/>
      <c r="JZ118" s="7"/>
      <c r="KA118" s="7"/>
      <c r="KB118" s="7"/>
      <c r="KC118" s="7"/>
      <c r="KD118" s="7"/>
      <c r="KE118" s="7"/>
      <c r="KF118" s="7"/>
      <c r="KG118" s="7"/>
      <c r="KH118" s="7"/>
      <c r="KI118" s="7"/>
      <c r="KJ118" s="7"/>
      <c r="KK118" s="7"/>
      <c r="KL118" s="7"/>
      <c r="KM118" s="7"/>
      <c r="KN118" s="7"/>
      <c r="KO118" s="7"/>
      <c r="KP118" s="7"/>
      <c r="KQ118" s="7"/>
      <c r="KR118" s="7"/>
      <c r="KS118" s="7"/>
      <c r="KT118" s="7"/>
      <c r="KU118" s="7"/>
      <c r="KV118" s="7"/>
      <c r="KW118" s="7"/>
      <c r="KX118" s="7"/>
      <c r="KY118" s="7"/>
      <c r="KZ118" s="7"/>
      <c r="LA118" s="7"/>
      <c r="LB118" s="7"/>
      <c r="LC118" s="7"/>
      <c r="LD118" s="7"/>
      <c r="LE118" s="7"/>
      <c r="LF118" s="7"/>
      <c r="LG118" s="7"/>
      <c r="LH118" s="7"/>
      <c r="LI118" s="7"/>
      <c r="LJ118" s="7"/>
      <c r="LK118" s="7"/>
      <c r="LL118" s="7"/>
      <c r="LM118" s="7"/>
      <c r="LN118" s="7"/>
      <c r="LO118" s="7"/>
      <c r="LP118" s="7"/>
      <c r="LQ118" s="7"/>
      <c r="LR118" s="7"/>
      <c r="LS118" s="7"/>
      <c r="LT118" s="7"/>
      <c r="LU118" s="7"/>
      <c r="LV118" s="7"/>
      <c r="LW118" s="7"/>
      <c r="LX118" s="7"/>
      <c r="LY118" s="7"/>
      <c r="LZ118" s="7"/>
      <c r="MA118" s="7"/>
      <c r="MB118" s="7"/>
      <c r="MC118" s="7"/>
      <c r="MD118" s="7"/>
      <c r="ME118" s="7"/>
      <c r="MF118" s="7"/>
      <c r="MG118" s="7"/>
      <c r="MH118" s="7"/>
      <c r="MI118" s="7"/>
      <c r="MJ118" s="7"/>
      <c r="MK118" s="7"/>
      <c r="ML118" s="7"/>
      <c r="MM118" s="7"/>
      <c r="MN118" s="7"/>
      <c r="MO118" s="7"/>
      <c r="MP118" s="7"/>
      <c r="MQ118" s="7"/>
      <c r="MR118" s="7"/>
      <c r="MS118" s="7"/>
      <c r="MT118" s="7"/>
      <c r="MU118" s="7"/>
      <c r="MV118" s="7"/>
      <c r="MW118" s="7"/>
      <c r="MX118" s="7"/>
      <c r="MY118" s="7"/>
      <c r="MZ118" s="7"/>
      <c r="NA118" s="7"/>
      <c r="NB118" s="7"/>
      <c r="NC118" s="7"/>
      <c r="ND118" s="7"/>
      <c r="NE118" s="7"/>
      <c r="NF118" s="7"/>
      <c r="NG118" s="7"/>
      <c r="NH118" s="7"/>
      <c r="NI118" s="7"/>
      <c r="NJ118" s="7"/>
      <c r="NK118" s="7"/>
      <c r="NL118" s="7"/>
      <c r="NM118" s="7"/>
      <c r="NN118" s="7"/>
      <c r="NO118" s="7"/>
      <c r="NP118" s="7"/>
      <c r="NQ118" s="7"/>
      <c r="NR118" s="7"/>
      <c r="NS118" s="7"/>
      <c r="NT118" s="7"/>
      <c r="NU118" s="7"/>
      <c r="NV118" s="7"/>
      <c r="NW118" s="7"/>
      <c r="NX118" s="7"/>
      <c r="NY118" s="7"/>
      <c r="NZ118" s="7"/>
      <c r="OA118" s="7"/>
      <c r="OB118" s="7"/>
      <c r="OC118" s="7"/>
      <c r="OD118" s="7"/>
      <c r="OE118" s="7"/>
      <c r="OF118" s="7"/>
      <c r="OG118" s="7"/>
      <c r="OH118" s="7"/>
      <c r="OI118" s="7"/>
      <c r="OJ118" s="7"/>
      <c r="OK118" s="7"/>
      <c r="OL118" s="7"/>
      <c r="OM118" s="7"/>
      <c r="ON118" s="7"/>
      <c r="OO118" s="7"/>
      <c r="OP118" s="7"/>
      <c r="OQ118" s="7"/>
      <c r="OR118" s="7"/>
      <c r="OS118" s="7"/>
      <c r="OT118" s="7"/>
      <c r="OU118" s="7"/>
      <c r="OV118" s="7"/>
      <c r="OW118" s="7"/>
      <c r="OX118" s="7"/>
      <c r="OY118" s="7"/>
      <c r="OZ118" s="7"/>
      <c r="PA118" s="7"/>
      <c r="PB118" s="7"/>
      <c r="PC118" s="7"/>
      <c r="PD118" s="7"/>
      <c r="PE118" s="7"/>
      <c r="PF118" s="7"/>
      <c r="PG118" s="7"/>
      <c r="PH118" s="7"/>
      <c r="PI118" s="7"/>
      <c r="PJ118" s="7"/>
      <c r="PK118" s="7"/>
      <c r="PL118" s="7"/>
      <c r="PM118" s="7"/>
      <c r="PN118" s="7"/>
      <c r="PO118" s="7"/>
      <c r="PP118" s="7"/>
      <c r="PQ118" s="7"/>
      <c r="PR118" s="7"/>
      <c r="PS118" s="7"/>
      <c r="PT118" s="7"/>
      <c r="PU118" s="7"/>
      <c r="PV118" s="7"/>
      <c r="PW118" s="7"/>
      <c r="PX118" s="7"/>
      <c r="PY118" s="7"/>
      <c r="PZ118" s="7"/>
      <c r="QA118" s="7"/>
      <c r="QB118" s="7"/>
      <c r="QC118" s="7"/>
      <c r="QD118" s="7"/>
      <c r="QE118" s="7"/>
      <c r="QF118" s="7"/>
      <c r="QG118" s="7"/>
      <c r="QH118" s="7"/>
      <c r="QI118" s="7"/>
      <c r="QJ118" s="7"/>
      <c r="QK118" s="7"/>
      <c r="QL118" s="7"/>
      <c r="QM118" s="7"/>
      <c r="QN118" s="7"/>
      <c r="QO118" s="7"/>
      <c r="QP118" s="7"/>
      <c r="QQ118" s="7"/>
      <c r="QR118" s="7"/>
      <c r="QS118" s="7"/>
      <c r="QT118" s="7"/>
      <c r="QU118" s="7"/>
      <c r="QV118" s="7"/>
      <c r="QW118" s="7"/>
      <c r="QX118" s="7"/>
      <c r="QY118" s="7"/>
      <c r="QZ118" s="7"/>
      <c r="RA118" s="7"/>
      <c r="RB118" s="7"/>
      <c r="RC118" s="7"/>
      <c r="RD118" s="7"/>
      <c r="RE118" s="7"/>
      <c r="RF118" s="7"/>
      <c r="RG118" s="7"/>
      <c r="RH118" s="7"/>
      <c r="RI118" s="7"/>
      <c r="RJ118" s="7"/>
      <c r="RK118" s="7"/>
      <c r="RL118" s="7"/>
      <c r="RM118" s="7"/>
      <c r="RN118" s="7"/>
      <c r="RO118" s="7"/>
      <c r="RP118" s="7"/>
      <c r="RQ118" s="7"/>
      <c r="RR118" s="7"/>
      <c r="RS118" s="7"/>
      <c r="RT118" s="7"/>
      <c r="RU118" s="7"/>
      <c r="RV118" s="7"/>
      <c r="RW118" s="7"/>
      <c r="RX118" s="7"/>
      <c r="RY118" s="7"/>
      <c r="RZ118" s="7"/>
      <c r="SA118" s="7"/>
      <c r="SB118" s="7"/>
      <c r="SC118" s="7"/>
      <c r="SD118" s="7"/>
      <c r="SE118" s="7"/>
      <c r="SF118" s="7"/>
      <c r="SG118" s="7"/>
      <c r="SH118" s="7"/>
      <c r="SI118" s="7"/>
      <c r="SJ118" s="7"/>
      <c r="SK118" s="7"/>
      <c r="SL118" s="7"/>
      <c r="SM118" s="7"/>
      <c r="SN118" s="7"/>
      <c r="SO118" s="7"/>
      <c r="SP118" s="7"/>
      <c r="SQ118" s="7"/>
      <c r="SR118" s="7"/>
      <c r="SS118" s="7"/>
      <c r="ST118" s="7"/>
      <c r="SU118" s="7"/>
      <c r="SV118" s="7"/>
      <c r="SW118" s="7"/>
      <c r="SX118" s="7"/>
    </row>
    <row r="119" spans="1:518" s="34" customFormat="1" ht="14.25" x14ac:dyDescent="0.2">
      <c r="A119" s="35" t="s">
        <v>152</v>
      </c>
      <c r="B119" s="39" t="s">
        <v>153</v>
      </c>
      <c r="C119" s="20" t="s">
        <v>35</v>
      </c>
      <c r="D119" s="20" t="s">
        <v>17</v>
      </c>
      <c r="E119" s="41">
        <v>800</v>
      </c>
      <c r="F119" s="41">
        <v>2</v>
      </c>
      <c r="G119" s="38">
        <f t="shared" si="11"/>
        <v>1.6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</row>
    <row r="120" spans="1:518" s="34" customFormat="1" ht="14.25" x14ac:dyDescent="0.2">
      <c r="A120" s="35" t="s">
        <v>150</v>
      </c>
      <c r="B120" s="39" t="s">
        <v>151</v>
      </c>
      <c r="C120" s="20" t="s">
        <v>35</v>
      </c>
      <c r="D120" s="20" t="s">
        <v>17</v>
      </c>
      <c r="E120" s="41">
        <v>1350</v>
      </c>
      <c r="F120" s="41">
        <v>2</v>
      </c>
      <c r="G120" s="38">
        <f t="shared" si="11"/>
        <v>2.7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7"/>
      <c r="JK120" s="7"/>
      <c r="JL120" s="7"/>
      <c r="JM120" s="7"/>
      <c r="JN120" s="7"/>
      <c r="JO120" s="7"/>
      <c r="JP120" s="7"/>
      <c r="JQ120" s="7"/>
      <c r="JR120" s="7"/>
      <c r="JS120" s="7"/>
      <c r="JT120" s="7"/>
      <c r="JU120" s="7"/>
      <c r="JV120" s="7"/>
      <c r="JW120" s="7"/>
      <c r="JX120" s="7"/>
      <c r="JY120" s="7"/>
      <c r="JZ120" s="7"/>
      <c r="KA120" s="7"/>
      <c r="KB120" s="7"/>
      <c r="KC120" s="7"/>
      <c r="KD120" s="7"/>
      <c r="KE120" s="7"/>
      <c r="KF120" s="7"/>
      <c r="KG120" s="7"/>
      <c r="KH120" s="7"/>
      <c r="KI120" s="7"/>
      <c r="KJ120" s="7"/>
      <c r="KK120" s="7"/>
      <c r="KL120" s="7"/>
      <c r="KM120" s="7"/>
      <c r="KN120" s="7"/>
      <c r="KO120" s="7"/>
      <c r="KP120" s="7"/>
      <c r="KQ120" s="7"/>
      <c r="KR120" s="7"/>
      <c r="KS120" s="7"/>
      <c r="KT120" s="7"/>
      <c r="KU120" s="7"/>
      <c r="KV120" s="7"/>
      <c r="KW120" s="7"/>
      <c r="KX120" s="7"/>
      <c r="KY120" s="7"/>
      <c r="KZ120" s="7"/>
      <c r="LA120" s="7"/>
      <c r="LB120" s="7"/>
      <c r="LC120" s="7"/>
      <c r="LD120" s="7"/>
      <c r="LE120" s="7"/>
      <c r="LF120" s="7"/>
      <c r="LG120" s="7"/>
      <c r="LH120" s="7"/>
      <c r="LI120" s="7"/>
      <c r="LJ120" s="7"/>
      <c r="LK120" s="7"/>
      <c r="LL120" s="7"/>
      <c r="LM120" s="7"/>
      <c r="LN120" s="7"/>
      <c r="LO120" s="7"/>
      <c r="LP120" s="7"/>
      <c r="LQ120" s="7"/>
      <c r="LR120" s="7"/>
      <c r="LS120" s="7"/>
      <c r="LT120" s="7"/>
      <c r="LU120" s="7"/>
      <c r="LV120" s="7"/>
      <c r="LW120" s="7"/>
      <c r="LX120" s="7"/>
      <c r="LY120" s="7"/>
      <c r="LZ120" s="7"/>
      <c r="MA120" s="7"/>
      <c r="MB120" s="7"/>
      <c r="MC120" s="7"/>
      <c r="MD120" s="7"/>
      <c r="ME120" s="7"/>
      <c r="MF120" s="7"/>
      <c r="MG120" s="7"/>
      <c r="MH120" s="7"/>
      <c r="MI120" s="7"/>
      <c r="MJ120" s="7"/>
      <c r="MK120" s="7"/>
      <c r="ML120" s="7"/>
      <c r="MM120" s="7"/>
      <c r="MN120" s="7"/>
      <c r="MO120" s="7"/>
      <c r="MP120" s="7"/>
      <c r="MQ120" s="7"/>
      <c r="MR120" s="7"/>
      <c r="MS120" s="7"/>
      <c r="MT120" s="7"/>
      <c r="MU120" s="7"/>
      <c r="MV120" s="7"/>
      <c r="MW120" s="7"/>
      <c r="MX120" s="7"/>
      <c r="MY120" s="7"/>
      <c r="MZ120" s="7"/>
      <c r="NA120" s="7"/>
      <c r="NB120" s="7"/>
      <c r="NC120" s="7"/>
      <c r="ND120" s="7"/>
      <c r="NE120" s="7"/>
      <c r="NF120" s="7"/>
      <c r="NG120" s="7"/>
      <c r="NH120" s="7"/>
      <c r="NI120" s="7"/>
      <c r="NJ120" s="7"/>
      <c r="NK120" s="7"/>
      <c r="NL120" s="7"/>
      <c r="NM120" s="7"/>
      <c r="NN120" s="7"/>
      <c r="NO120" s="7"/>
      <c r="NP120" s="7"/>
      <c r="NQ120" s="7"/>
      <c r="NR120" s="7"/>
      <c r="NS120" s="7"/>
      <c r="NT120" s="7"/>
      <c r="NU120" s="7"/>
      <c r="NV120" s="7"/>
      <c r="NW120" s="7"/>
      <c r="NX120" s="7"/>
      <c r="NY120" s="7"/>
      <c r="NZ120" s="7"/>
      <c r="OA120" s="7"/>
      <c r="OB120" s="7"/>
      <c r="OC120" s="7"/>
      <c r="OD120" s="7"/>
      <c r="OE120" s="7"/>
      <c r="OF120" s="7"/>
      <c r="OG120" s="7"/>
      <c r="OH120" s="7"/>
      <c r="OI120" s="7"/>
      <c r="OJ120" s="7"/>
      <c r="OK120" s="7"/>
      <c r="OL120" s="7"/>
      <c r="OM120" s="7"/>
      <c r="ON120" s="7"/>
      <c r="OO120" s="7"/>
      <c r="OP120" s="7"/>
      <c r="OQ120" s="7"/>
      <c r="OR120" s="7"/>
      <c r="OS120" s="7"/>
      <c r="OT120" s="7"/>
      <c r="OU120" s="7"/>
      <c r="OV120" s="7"/>
      <c r="OW120" s="7"/>
      <c r="OX120" s="7"/>
      <c r="OY120" s="7"/>
      <c r="OZ120" s="7"/>
      <c r="PA120" s="7"/>
      <c r="PB120" s="7"/>
      <c r="PC120" s="7"/>
      <c r="PD120" s="7"/>
      <c r="PE120" s="7"/>
      <c r="PF120" s="7"/>
      <c r="PG120" s="7"/>
      <c r="PH120" s="7"/>
      <c r="PI120" s="7"/>
      <c r="PJ120" s="7"/>
      <c r="PK120" s="7"/>
      <c r="PL120" s="7"/>
      <c r="PM120" s="7"/>
      <c r="PN120" s="7"/>
      <c r="PO120" s="7"/>
      <c r="PP120" s="7"/>
      <c r="PQ120" s="7"/>
      <c r="PR120" s="7"/>
      <c r="PS120" s="7"/>
      <c r="PT120" s="7"/>
      <c r="PU120" s="7"/>
      <c r="PV120" s="7"/>
      <c r="PW120" s="7"/>
      <c r="PX120" s="7"/>
      <c r="PY120" s="7"/>
      <c r="PZ120" s="7"/>
      <c r="QA120" s="7"/>
      <c r="QB120" s="7"/>
      <c r="QC120" s="7"/>
      <c r="QD120" s="7"/>
      <c r="QE120" s="7"/>
      <c r="QF120" s="7"/>
      <c r="QG120" s="7"/>
      <c r="QH120" s="7"/>
      <c r="QI120" s="7"/>
      <c r="QJ120" s="7"/>
      <c r="QK120" s="7"/>
      <c r="QL120" s="7"/>
      <c r="QM120" s="7"/>
      <c r="QN120" s="7"/>
      <c r="QO120" s="7"/>
      <c r="QP120" s="7"/>
      <c r="QQ120" s="7"/>
      <c r="QR120" s="7"/>
      <c r="QS120" s="7"/>
      <c r="QT120" s="7"/>
      <c r="QU120" s="7"/>
      <c r="QV120" s="7"/>
      <c r="QW120" s="7"/>
      <c r="QX120" s="7"/>
      <c r="QY120" s="7"/>
      <c r="QZ120" s="7"/>
      <c r="RA120" s="7"/>
      <c r="RB120" s="7"/>
      <c r="RC120" s="7"/>
      <c r="RD120" s="7"/>
      <c r="RE120" s="7"/>
      <c r="RF120" s="7"/>
      <c r="RG120" s="7"/>
      <c r="RH120" s="7"/>
      <c r="RI120" s="7"/>
      <c r="RJ120" s="7"/>
      <c r="RK120" s="7"/>
      <c r="RL120" s="7"/>
      <c r="RM120" s="7"/>
      <c r="RN120" s="7"/>
      <c r="RO120" s="7"/>
      <c r="RP120" s="7"/>
      <c r="RQ120" s="7"/>
      <c r="RR120" s="7"/>
      <c r="RS120" s="7"/>
      <c r="RT120" s="7"/>
      <c r="RU120" s="7"/>
      <c r="RV120" s="7"/>
      <c r="RW120" s="7"/>
      <c r="RX120" s="7"/>
      <c r="RY120" s="7"/>
      <c r="RZ120" s="7"/>
      <c r="SA120" s="7"/>
      <c r="SB120" s="7"/>
      <c r="SC120" s="7"/>
      <c r="SD120" s="7"/>
      <c r="SE120" s="7"/>
      <c r="SF120" s="7"/>
      <c r="SG120" s="7"/>
      <c r="SH120" s="7"/>
      <c r="SI120" s="7"/>
      <c r="SJ120" s="7"/>
      <c r="SK120" s="7"/>
      <c r="SL120" s="7"/>
      <c r="SM120" s="7"/>
      <c r="SN120" s="7"/>
      <c r="SO120" s="7"/>
      <c r="SP120" s="7"/>
      <c r="SQ120" s="7"/>
      <c r="SR120" s="7"/>
      <c r="SS120" s="7"/>
      <c r="ST120" s="7"/>
      <c r="SU120" s="7"/>
      <c r="SV120" s="7"/>
      <c r="SW120" s="7"/>
      <c r="SX120" s="7"/>
    </row>
    <row r="121" spans="1:518" s="34" customFormat="1" ht="14.25" x14ac:dyDescent="0.2">
      <c r="A121" s="35">
        <v>39221460</v>
      </c>
      <c r="B121" s="39" t="s">
        <v>129</v>
      </c>
      <c r="C121" s="20" t="s">
        <v>35</v>
      </c>
      <c r="D121" s="20" t="s">
        <v>17</v>
      </c>
      <c r="E121" s="41">
        <v>700</v>
      </c>
      <c r="F121" s="41">
        <v>1</v>
      </c>
      <c r="G121" s="38">
        <f t="shared" si="11"/>
        <v>0.7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7"/>
      <c r="SJ121" s="7"/>
      <c r="SK121" s="7"/>
      <c r="SL121" s="7"/>
      <c r="SM121" s="7"/>
      <c r="SN121" s="7"/>
      <c r="SO121" s="7"/>
      <c r="SP121" s="7"/>
      <c r="SQ121" s="7"/>
      <c r="SR121" s="7"/>
      <c r="SS121" s="7"/>
      <c r="ST121" s="7"/>
      <c r="SU121" s="7"/>
      <c r="SV121" s="7"/>
      <c r="SW121" s="7"/>
      <c r="SX121" s="7"/>
    </row>
    <row r="122" spans="1:518" s="34" customFormat="1" ht="14.25" x14ac:dyDescent="0.2">
      <c r="A122" s="35">
        <v>39221460</v>
      </c>
      <c r="B122" s="39" t="s">
        <v>129</v>
      </c>
      <c r="C122" s="20" t="s">
        <v>35</v>
      </c>
      <c r="D122" s="20" t="s">
        <v>17</v>
      </c>
      <c r="E122" s="41">
        <v>1000</v>
      </c>
      <c r="F122" s="41">
        <v>2</v>
      </c>
      <c r="G122" s="38">
        <f t="shared" si="11"/>
        <v>2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/>
      <c r="JB122" s="7"/>
      <c r="JC122" s="7"/>
      <c r="JD122" s="7"/>
      <c r="JE122" s="7"/>
      <c r="JF122" s="7"/>
      <c r="JG122" s="7"/>
      <c r="JH122" s="7"/>
      <c r="JI122" s="7"/>
      <c r="JJ122" s="7"/>
      <c r="JK122" s="7"/>
      <c r="JL122" s="7"/>
      <c r="JM122" s="7"/>
      <c r="JN122" s="7"/>
      <c r="JO122" s="7"/>
      <c r="JP122" s="7"/>
      <c r="JQ122" s="7"/>
      <c r="JR122" s="7"/>
      <c r="JS122" s="7"/>
      <c r="JT122" s="7"/>
      <c r="JU122" s="7"/>
      <c r="JV122" s="7"/>
      <c r="JW122" s="7"/>
      <c r="JX122" s="7"/>
      <c r="JY122" s="7"/>
      <c r="JZ122" s="7"/>
      <c r="KA122" s="7"/>
      <c r="KB122" s="7"/>
      <c r="KC122" s="7"/>
      <c r="KD122" s="7"/>
      <c r="KE122" s="7"/>
      <c r="KF122" s="7"/>
      <c r="KG122" s="7"/>
      <c r="KH122" s="7"/>
      <c r="KI122" s="7"/>
      <c r="KJ122" s="7"/>
      <c r="KK122" s="7"/>
      <c r="KL122" s="7"/>
      <c r="KM122" s="7"/>
      <c r="KN122" s="7"/>
      <c r="KO122" s="7"/>
      <c r="KP122" s="7"/>
      <c r="KQ122" s="7"/>
      <c r="KR122" s="7"/>
      <c r="KS122" s="7"/>
      <c r="KT122" s="7"/>
      <c r="KU122" s="7"/>
      <c r="KV122" s="7"/>
      <c r="KW122" s="7"/>
      <c r="KX122" s="7"/>
      <c r="KY122" s="7"/>
      <c r="KZ122" s="7"/>
      <c r="LA122" s="7"/>
      <c r="LB122" s="7"/>
      <c r="LC122" s="7"/>
      <c r="LD122" s="7"/>
      <c r="LE122" s="7"/>
      <c r="LF122" s="7"/>
      <c r="LG122" s="7"/>
      <c r="LH122" s="7"/>
      <c r="LI122" s="7"/>
      <c r="LJ122" s="7"/>
      <c r="LK122" s="7"/>
      <c r="LL122" s="7"/>
      <c r="LM122" s="7"/>
      <c r="LN122" s="7"/>
      <c r="LO122" s="7"/>
      <c r="LP122" s="7"/>
      <c r="LQ122" s="7"/>
      <c r="LR122" s="7"/>
      <c r="LS122" s="7"/>
      <c r="LT122" s="7"/>
      <c r="LU122" s="7"/>
      <c r="LV122" s="7"/>
      <c r="LW122" s="7"/>
      <c r="LX122" s="7"/>
      <c r="LY122" s="7"/>
      <c r="LZ122" s="7"/>
      <c r="MA122" s="7"/>
      <c r="MB122" s="7"/>
      <c r="MC122" s="7"/>
      <c r="MD122" s="7"/>
      <c r="ME122" s="7"/>
      <c r="MF122" s="7"/>
      <c r="MG122" s="7"/>
      <c r="MH122" s="7"/>
      <c r="MI122" s="7"/>
      <c r="MJ122" s="7"/>
      <c r="MK122" s="7"/>
      <c r="ML122" s="7"/>
      <c r="MM122" s="7"/>
      <c r="MN122" s="7"/>
      <c r="MO122" s="7"/>
      <c r="MP122" s="7"/>
      <c r="MQ122" s="7"/>
      <c r="MR122" s="7"/>
      <c r="MS122" s="7"/>
      <c r="MT122" s="7"/>
      <c r="MU122" s="7"/>
      <c r="MV122" s="7"/>
      <c r="MW122" s="7"/>
      <c r="MX122" s="7"/>
      <c r="MY122" s="7"/>
      <c r="MZ122" s="7"/>
      <c r="NA122" s="7"/>
      <c r="NB122" s="7"/>
      <c r="NC122" s="7"/>
      <c r="ND122" s="7"/>
      <c r="NE122" s="7"/>
      <c r="NF122" s="7"/>
      <c r="NG122" s="7"/>
      <c r="NH122" s="7"/>
      <c r="NI122" s="7"/>
      <c r="NJ122" s="7"/>
      <c r="NK122" s="7"/>
      <c r="NL122" s="7"/>
      <c r="NM122" s="7"/>
      <c r="NN122" s="7"/>
      <c r="NO122" s="7"/>
      <c r="NP122" s="7"/>
      <c r="NQ122" s="7"/>
      <c r="NR122" s="7"/>
      <c r="NS122" s="7"/>
      <c r="NT122" s="7"/>
      <c r="NU122" s="7"/>
      <c r="NV122" s="7"/>
      <c r="NW122" s="7"/>
      <c r="NX122" s="7"/>
      <c r="NY122" s="7"/>
      <c r="NZ122" s="7"/>
      <c r="OA122" s="7"/>
      <c r="OB122" s="7"/>
      <c r="OC122" s="7"/>
      <c r="OD122" s="7"/>
      <c r="OE122" s="7"/>
      <c r="OF122" s="7"/>
      <c r="OG122" s="7"/>
      <c r="OH122" s="7"/>
      <c r="OI122" s="7"/>
      <c r="OJ122" s="7"/>
      <c r="OK122" s="7"/>
      <c r="OL122" s="7"/>
      <c r="OM122" s="7"/>
      <c r="ON122" s="7"/>
      <c r="OO122" s="7"/>
      <c r="OP122" s="7"/>
      <c r="OQ122" s="7"/>
      <c r="OR122" s="7"/>
      <c r="OS122" s="7"/>
      <c r="OT122" s="7"/>
      <c r="OU122" s="7"/>
      <c r="OV122" s="7"/>
      <c r="OW122" s="7"/>
      <c r="OX122" s="7"/>
      <c r="OY122" s="7"/>
      <c r="OZ122" s="7"/>
      <c r="PA122" s="7"/>
      <c r="PB122" s="7"/>
      <c r="PC122" s="7"/>
      <c r="PD122" s="7"/>
      <c r="PE122" s="7"/>
      <c r="PF122" s="7"/>
      <c r="PG122" s="7"/>
      <c r="PH122" s="7"/>
      <c r="PI122" s="7"/>
      <c r="PJ122" s="7"/>
      <c r="PK122" s="7"/>
      <c r="PL122" s="7"/>
      <c r="PM122" s="7"/>
      <c r="PN122" s="7"/>
      <c r="PO122" s="7"/>
      <c r="PP122" s="7"/>
      <c r="PQ122" s="7"/>
      <c r="PR122" s="7"/>
      <c r="PS122" s="7"/>
      <c r="PT122" s="7"/>
      <c r="PU122" s="7"/>
      <c r="PV122" s="7"/>
      <c r="PW122" s="7"/>
      <c r="PX122" s="7"/>
      <c r="PY122" s="7"/>
      <c r="PZ122" s="7"/>
      <c r="QA122" s="7"/>
      <c r="QB122" s="7"/>
      <c r="QC122" s="7"/>
      <c r="QD122" s="7"/>
      <c r="QE122" s="7"/>
      <c r="QF122" s="7"/>
      <c r="QG122" s="7"/>
      <c r="QH122" s="7"/>
      <c r="QI122" s="7"/>
      <c r="QJ122" s="7"/>
      <c r="QK122" s="7"/>
      <c r="QL122" s="7"/>
      <c r="QM122" s="7"/>
      <c r="QN122" s="7"/>
      <c r="QO122" s="7"/>
      <c r="QP122" s="7"/>
      <c r="QQ122" s="7"/>
      <c r="QR122" s="7"/>
      <c r="QS122" s="7"/>
      <c r="QT122" s="7"/>
      <c r="QU122" s="7"/>
      <c r="QV122" s="7"/>
      <c r="QW122" s="7"/>
      <c r="QX122" s="7"/>
      <c r="QY122" s="7"/>
      <c r="QZ122" s="7"/>
      <c r="RA122" s="7"/>
      <c r="RB122" s="7"/>
      <c r="RC122" s="7"/>
      <c r="RD122" s="7"/>
      <c r="RE122" s="7"/>
      <c r="RF122" s="7"/>
      <c r="RG122" s="7"/>
      <c r="RH122" s="7"/>
      <c r="RI122" s="7"/>
      <c r="RJ122" s="7"/>
      <c r="RK122" s="7"/>
      <c r="RL122" s="7"/>
      <c r="RM122" s="7"/>
      <c r="RN122" s="7"/>
      <c r="RO122" s="7"/>
      <c r="RP122" s="7"/>
      <c r="RQ122" s="7"/>
      <c r="RR122" s="7"/>
      <c r="RS122" s="7"/>
      <c r="RT122" s="7"/>
      <c r="RU122" s="7"/>
      <c r="RV122" s="7"/>
      <c r="RW122" s="7"/>
      <c r="RX122" s="7"/>
      <c r="RY122" s="7"/>
      <c r="RZ122" s="7"/>
      <c r="SA122" s="7"/>
      <c r="SB122" s="7"/>
      <c r="SC122" s="7"/>
      <c r="SD122" s="7"/>
      <c r="SE122" s="7"/>
      <c r="SF122" s="7"/>
      <c r="SG122" s="7"/>
      <c r="SH122" s="7"/>
      <c r="SI122" s="7"/>
      <c r="SJ122" s="7"/>
      <c r="SK122" s="7"/>
      <c r="SL122" s="7"/>
      <c r="SM122" s="7"/>
      <c r="SN122" s="7"/>
      <c r="SO122" s="7"/>
      <c r="SP122" s="7"/>
      <c r="SQ122" s="7"/>
      <c r="SR122" s="7"/>
      <c r="SS122" s="7"/>
      <c r="ST122" s="7"/>
      <c r="SU122" s="7"/>
      <c r="SV122" s="7"/>
      <c r="SW122" s="7"/>
      <c r="SX122" s="7"/>
    </row>
    <row r="123" spans="1:518" s="34" customFormat="1" ht="14.25" x14ac:dyDescent="0.2">
      <c r="A123" s="35">
        <v>39221460</v>
      </c>
      <c r="B123" s="39" t="s">
        <v>129</v>
      </c>
      <c r="C123" s="20" t="s">
        <v>35</v>
      </c>
      <c r="D123" s="20" t="s">
        <v>17</v>
      </c>
      <c r="E123" s="41">
        <v>1400</v>
      </c>
      <c r="F123" s="41">
        <v>1</v>
      </c>
      <c r="G123" s="38">
        <f t="shared" si="11"/>
        <v>1.4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7"/>
      <c r="SJ123" s="7"/>
      <c r="SK123" s="7"/>
      <c r="SL123" s="7"/>
      <c r="SM123" s="7"/>
      <c r="SN123" s="7"/>
      <c r="SO123" s="7"/>
      <c r="SP123" s="7"/>
      <c r="SQ123" s="7"/>
      <c r="SR123" s="7"/>
      <c r="SS123" s="7"/>
      <c r="ST123" s="7"/>
      <c r="SU123" s="7"/>
      <c r="SV123" s="7"/>
      <c r="SW123" s="7"/>
      <c r="SX123" s="7"/>
    </row>
    <row r="124" spans="1:518" s="34" customFormat="1" ht="14.25" x14ac:dyDescent="0.2">
      <c r="A124" s="35">
        <v>42991410</v>
      </c>
      <c r="B124" s="39" t="s">
        <v>154</v>
      </c>
      <c r="C124" s="20" t="s">
        <v>35</v>
      </c>
      <c r="D124" s="20" t="s">
        <v>17</v>
      </c>
      <c r="E124" s="41">
        <v>2000</v>
      </c>
      <c r="F124" s="41">
        <v>1</v>
      </c>
      <c r="G124" s="38">
        <f t="shared" si="11"/>
        <v>2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  <c r="IW124" s="7"/>
      <c r="IX124" s="7"/>
      <c r="IY124" s="7"/>
      <c r="IZ124" s="7"/>
      <c r="JA124" s="7"/>
      <c r="JB124" s="7"/>
      <c r="JC124" s="7"/>
      <c r="JD124" s="7"/>
      <c r="JE124" s="7"/>
      <c r="JF124" s="7"/>
      <c r="JG124" s="7"/>
      <c r="JH124" s="7"/>
      <c r="JI124" s="7"/>
      <c r="JJ124" s="7"/>
      <c r="JK124" s="7"/>
      <c r="JL124" s="7"/>
      <c r="JM124" s="7"/>
      <c r="JN124" s="7"/>
      <c r="JO124" s="7"/>
      <c r="JP124" s="7"/>
      <c r="JQ124" s="7"/>
      <c r="JR124" s="7"/>
      <c r="JS124" s="7"/>
      <c r="JT124" s="7"/>
      <c r="JU124" s="7"/>
      <c r="JV124" s="7"/>
      <c r="JW124" s="7"/>
      <c r="JX124" s="7"/>
      <c r="JY124" s="7"/>
      <c r="JZ124" s="7"/>
      <c r="KA124" s="7"/>
      <c r="KB124" s="7"/>
      <c r="KC124" s="7"/>
      <c r="KD124" s="7"/>
      <c r="KE124" s="7"/>
      <c r="KF124" s="7"/>
      <c r="KG124" s="7"/>
      <c r="KH124" s="7"/>
      <c r="KI124" s="7"/>
      <c r="KJ124" s="7"/>
      <c r="KK124" s="7"/>
      <c r="KL124" s="7"/>
      <c r="KM124" s="7"/>
      <c r="KN124" s="7"/>
      <c r="KO124" s="7"/>
      <c r="KP124" s="7"/>
      <c r="KQ124" s="7"/>
      <c r="KR124" s="7"/>
      <c r="KS124" s="7"/>
      <c r="KT124" s="7"/>
      <c r="KU124" s="7"/>
      <c r="KV124" s="7"/>
      <c r="KW124" s="7"/>
      <c r="KX124" s="7"/>
      <c r="KY124" s="7"/>
      <c r="KZ124" s="7"/>
      <c r="LA124" s="7"/>
      <c r="LB124" s="7"/>
      <c r="LC124" s="7"/>
      <c r="LD124" s="7"/>
      <c r="LE124" s="7"/>
      <c r="LF124" s="7"/>
      <c r="LG124" s="7"/>
      <c r="LH124" s="7"/>
      <c r="LI124" s="7"/>
      <c r="LJ124" s="7"/>
      <c r="LK124" s="7"/>
      <c r="LL124" s="7"/>
      <c r="LM124" s="7"/>
      <c r="LN124" s="7"/>
      <c r="LO124" s="7"/>
      <c r="LP124" s="7"/>
      <c r="LQ124" s="7"/>
      <c r="LR124" s="7"/>
      <c r="LS124" s="7"/>
      <c r="LT124" s="7"/>
      <c r="LU124" s="7"/>
      <c r="LV124" s="7"/>
      <c r="LW124" s="7"/>
      <c r="LX124" s="7"/>
      <c r="LY124" s="7"/>
      <c r="LZ124" s="7"/>
      <c r="MA124" s="7"/>
      <c r="MB124" s="7"/>
      <c r="MC124" s="7"/>
      <c r="MD124" s="7"/>
      <c r="ME124" s="7"/>
      <c r="MF124" s="7"/>
      <c r="MG124" s="7"/>
      <c r="MH124" s="7"/>
      <c r="MI124" s="7"/>
      <c r="MJ124" s="7"/>
      <c r="MK124" s="7"/>
      <c r="ML124" s="7"/>
      <c r="MM124" s="7"/>
      <c r="MN124" s="7"/>
      <c r="MO124" s="7"/>
      <c r="MP124" s="7"/>
      <c r="MQ124" s="7"/>
      <c r="MR124" s="7"/>
      <c r="MS124" s="7"/>
      <c r="MT124" s="7"/>
      <c r="MU124" s="7"/>
      <c r="MV124" s="7"/>
      <c r="MW124" s="7"/>
      <c r="MX124" s="7"/>
      <c r="MY124" s="7"/>
      <c r="MZ124" s="7"/>
      <c r="NA124" s="7"/>
      <c r="NB124" s="7"/>
      <c r="NC124" s="7"/>
      <c r="ND124" s="7"/>
      <c r="NE124" s="7"/>
      <c r="NF124" s="7"/>
      <c r="NG124" s="7"/>
      <c r="NH124" s="7"/>
      <c r="NI124" s="7"/>
      <c r="NJ124" s="7"/>
      <c r="NK124" s="7"/>
      <c r="NL124" s="7"/>
      <c r="NM124" s="7"/>
      <c r="NN124" s="7"/>
      <c r="NO124" s="7"/>
      <c r="NP124" s="7"/>
      <c r="NQ124" s="7"/>
      <c r="NR124" s="7"/>
      <c r="NS124" s="7"/>
      <c r="NT124" s="7"/>
      <c r="NU124" s="7"/>
      <c r="NV124" s="7"/>
      <c r="NW124" s="7"/>
      <c r="NX124" s="7"/>
      <c r="NY124" s="7"/>
      <c r="NZ124" s="7"/>
      <c r="OA124" s="7"/>
      <c r="OB124" s="7"/>
      <c r="OC124" s="7"/>
      <c r="OD124" s="7"/>
      <c r="OE124" s="7"/>
      <c r="OF124" s="7"/>
      <c r="OG124" s="7"/>
      <c r="OH124" s="7"/>
      <c r="OI124" s="7"/>
      <c r="OJ124" s="7"/>
      <c r="OK124" s="7"/>
      <c r="OL124" s="7"/>
      <c r="OM124" s="7"/>
      <c r="ON124" s="7"/>
      <c r="OO124" s="7"/>
      <c r="OP124" s="7"/>
      <c r="OQ124" s="7"/>
      <c r="OR124" s="7"/>
      <c r="OS124" s="7"/>
      <c r="OT124" s="7"/>
      <c r="OU124" s="7"/>
      <c r="OV124" s="7"/>
      <c r="OW124" s="7"/>
      <c r="OX124" s="7"/>
      <c r="OY124" s="7"/>
      <c r="OZ124" s="7"/>
      <c r="PA124" s="7"/>
      <c r="PB124" s="7"/>
      <c r="PC124" s="7"/>
      <c r="PD124" s="7"/>
      <c r="PE124" s="7"/>
      <c r="PF124" s="7"/>
      <c r="PG124" s="7"/>
      <c r="PH124" s="7"/>
      <c r="PI124" s="7"/>
      <c r="PJ124" s="7"/>
      <c r="PK124" s="7"/>
      <c r="PL124" s="7"/>
      <c r="PM124" s="7"/>
      <c r="PN124" s="7"/>
      <c r="PO124" s="7"/>
      <c r="PP124" s="7"/>
      <c r="PQ124" s="7"/>
      <c r="PR124" s="7"/>
      <c r="PS124" s="7"/>
      <c r="PT124" s="7"/>
      <c r="PU124" s="7"/>
      <c r="PV124" s="7"/>
      <c r="PW124" s="7"/>
      <c r="PX124" s="7"/>
      <c r="PY124" s="7"/>
      <c r="PZ124" s="7"/>
      <c r="QA124" s="7"/>
      <c r="QB124" s="7"/>
      <c r="QC124" s="7"/>
      <c r="QD124" s="7"/>
      <c r="QE124" s="7"/>
      <c r="QF124" s="7"/>
      <c r="QG124" s="7"/>
      <c r="QH124" s="7"/>
      <c r="QI124" s="7"/>
      <c r="QJ124" s="7"/>
      <c r="QK124" s="7"/>
      <c r="QL124" s="7"/>
      <c r="QM124" s="7"/>
      <c r="QN124" s="7"/>
      <c r="QO124" s="7"/>
      <c r="QP124" s="7"/>
      <c r="QQ124" s="7"/>
      <c r="QR124" s="7"/>
      <c r="QS124" s="7"/>
      <c r="QT124" s="7"/>
      <c r="QU124" s="7"/>
      <c r="QV124" s="7"/>
      <c r="QW124" s="7"/>
      <c r="QX124" s="7"/>
      <c r="QY124" s="7"/>
      <c r="QZ124" s="7"/>
      <c r="RA124" s="7"/>
      <c r="RB124" s="7"/>
      <c r="RC124" s="7"/>
      <c r="RD124" s="7"/>
      <c r="RE124" s="7"/>
      <c r="RF124" s="7"/>
      <c r="RG124" s="7"/>
      <c r="RH124" s="7"/>
      <c r="RI124" s="7"/>
      <c r="RJ124" s="7"/>
      <c r="RK124" s="7"/>
      <c r="RL124" s="7"/>
      <c r="RM124" s="7"/>
      <c r="RN124" s="7"/>
      <c r="RO124" s="7"/>
      <c r="RP124" s="7"/>
      <c r="RQ124" s="7"/>
      <c r="RR124" s="7"/>
      <c r="RS124" s="7"/>
      <c r="RT124" s="7"/>
      <c r="RU124" s="7"/>
      <c r="RV124" s="7"/>
      <c r="RW124" s="7"/>
      <c r="RX124" s="7"/>
      <c r="RY124" s="7"/>
      <c r="RZ124" s="7"/>
      <c r="SA124" s="7"/>
      <c r="SB124" s="7"/>
      <c r="SC124" s="7"/>
      <c r="SD124" s="7"/>
      <c r="SE124" s="7"/>
      <c r="SF124" s="7"/>
      <c r="SG124" s="7"/>
      <c r="SH124" s="7"/>
      <c r="SI124" s="7"/>
      <c r="SJ124" s="7"/>
      <c r="SK124" s="7"/>
      <c r="SL124" s="7"/>
      <c r="SM124" s="7"/>
      <c r="SN124" s="7"/>
      <c r="SO124" s="7"/>
      <c r="SP124" s="7"/>
      <c r="SQ124" s="7"/>
      <c r="SR124" s="7"/>
      <c r="SS124" s="7"/>
      <c r="ST124" s="7"/>
      <c r="SU124" s="7"/>
      <c r="SV124" s="7"/>
      <c r="SW124" s="7"/>
      <c r="SX124" s="7"/>
    </row>
    <row r="125" spans="1:518" s="34" customFormat="1" ht="14.25" x14ac:dyDescent="0.2">
      <c r="A125" s="35">
        <v>30211280</v>
      </c>
      <c r="B125" s="39" t="s">
        <v>40</v>
      </c>
      <c r="C125" s="20" t="s">
        <v>35</v>
      </c>
      <c r="D125" s="20" t="s">
        <v>17</v>
      </c>
      <c r="E125" s="41">
        <v>200000</v>
      </c>
      <c r="F125" s="41">
        <v>2</v>
      </c>
      <c r="G125" s="38">
        <f t="shared" si="11"/>
        <v>400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7"/>
      <c r="SJ125" s="7"/>
      <c r="SK125" s="7"/>
      <c r="SL125" s="7"/>
      <c r="SM125" s="7"/>
      <c r="SN125" s="7"/>
      <c r="SO125" s="7"/>
      <c r="SP125" s="7"/>
      <c r="SQ125" s="7"/>
      <c r="SR125" s="7"/>
      <c r="SS125" s="7"/>
      <c r="ST125" s="7"/>
      <c r="SU125" s="7"/>
      <c r="SV125" s="7"/>
      <c r="SW125" s="7"/>
      <c r="SX125" s="7"/>
    </row>
    <row r="126" spans="1:518" s="34" customFormat="1" ht="14.25" x14ac:dyDescent="0.2">
      <c r="A126" s="35">
        <v>18421130</v>
      </c>
      <c r="B126" s="39" t="s">
        <v>155</v>
      </c>
      <c r="C126" s="20" t="s">
        <v>35</v>
      </c>
      <c r="D126" s="20" t="s">
        <v>156</v>
      </c>
      <c r="E126" s="41">
        <v>180</v>
      </c>
      <c r="F126" s="41">
        <v>30</v>
      </c>
      <c r="G126" s="38">
        <f t="shared" ref="G126:G139" si="12">E126*F126/1000</f>
        <v>5.4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/>
      <c r="IZ126" s="7"/>
      <c r="JA126" s="7"/>
      <c r="JB126" s="7"/>
      <c r="JC126" s="7"/>
      <c r="JD126" s="7"/>
      <c r="JE126" s="7"/>
      <c r="JF126" s="7"/>
      <c r="JG126" s="7"/>
      <c r="JH126" s="7"/>
      <c r="JI126" s="7"/>
      <c r="JJ126" s="7"/>
      <c r="JK126" s="7"/>
      <c r="JL126" s="7"/>
      <c r="JM126" s="7"/>
      <c r="JN126" s="7"/>
      <c r="JO126" s="7"/>
      <c r="JP126" s="7"/>
      <c r="JQ126" s="7"/>
      <c r="JR126" s="7"/>
      <c r="JS126" s="7"/>
      <c r="JT126" s="7"/>
      <c r="JU126" s="7"/>
      <c r="JV126" s="7"/>
      <c r="JW126" s="7"/>
      <c r="JX126" s="7"/>
      <c r="JY126" s="7"/>
      <c r="JZ126" s="7"/>
      <c r="KA126" s="7"/>
      <c r="KB126" s="7"/>
      <c r="KC126" s="7"/>
      <c r="KD126" s="7"/>
      <c r="KE126" s="7"/>
      <c r="KF126" s="7"/>
      <c r="KG126" s="7"/>
      <c r="KH126" s="7"/>
      <c r="KI126" s="7"/>
      <c r="KJ126" s="7"/>
      <c r="KK126" s="7"/>
      <c r="KL126" s="7"/>
      <c r="KM126" s="7"/>
      <c r="KN126" s="7"/>
      <c r="KO126" s="7"/>
      <c r="KP126" s="7"/>
      <c r="KQ126" s="7"/>
      <c r="KR126" s="7"/>
      <c r="KS126" s="7"/>
      <c r="KT126" s="7"/>
      <c r="KU126" s="7"/>
      <c r="KV126" s="7"/>
      <c r="KW126" s="7"/>
      <c r="KX126" s="7"/>
      <c r="KY126" s="7"/>
      <c r="KZ126" s="7"/>
      <c r="LA126" s="7"/>
      <c r="LB126" s="7"/>
      <c r="LC126" s="7"/>
      <c r="LD126" s="7"/>
      <c r="LE126" s="7"/>
      <c r="LF126" s="7"/>
      <c r="LG126" s="7"/>
      <c r="LH126" s="7"/>
      <c r="LI126" s="7"/>
      <c r="LJ126" s="7"/>
      <c r="LK126" s="7"/>
      <c r="LL126" s="7"/>
      <c r="LM126" s="7"/>
      <c r="LN126" s="7"/>
      <c r="LO126" s="7"/>
      <c r="LP126" s="7"/>
      <c r="LQ126" s="7"/>
      <c r="LR126" s="7"/>
      <c r="LS126" s="7"/>
      <c r="LT126" s="7"/>
      <c r="LU126" s="7"/>
      <c r="LV126" s="7"/>
      <c r="LW126" s="7"/>
      <c r="LX126" s="7"/>
      <c r="LY126" s="7"/>
      <c r="LZ126" s="7"/>
      <c r="MA126" s="7"/>
      <c r="MB126" s="7"/>
      <c r="MC126" s="7"/>
      <c r="MD126" s="7"/>
      <c r="ME126" s="7"/>
      <c r="MF126" s="7"/>
      <c r="MG126" s="7"/>
      <c r="MH126" s="7"/>
      <c r="MI126" s="7"/>
      <c r="MJ126" s="7"/>
      <c r="MK126" s="7"/>
      <c r="ML126" s="7"/>
      <c r="MM126" s="7"/>
      <c r="MN126" s="7"/>
      <c r="MO126" s="7"/>
      <c r="MP126" s="7"/>
      <c r="MQ126" s="7"/>
      <c r="MR126" s="7"/>
      <c r="MS126" s="7"/>
      <c r="MT126" s="7"/>
      <c r="MU126" s="7"/>
      <c r="MV126" s="7"/>
      <c r="MW126" s="7"/>
      <c r="MX126" s="7"/>
      <c r="MY126" s="7"/>
      <c r="MZ126" s="7"/>
      <c r="NA126" s="7"/>
      <c r="NB126" s="7"/>
      <c r="NC126" s="7"/>
      <c r="ND126" s="7"/>
      <c r="NE126" s="7"/>
      <c r="NF126" s="7"/>
      <c r="NG126" s="7"/>
      <c r="NH126" s="7"/>
      <c r="NI126" s="7"/>
      <c r="NJ126" s="7"/>
      <c r="NK126" s="7"/>
      <c r="NL126" s="7"/>
      <c r="NM126" s="7"/>
      <c r="NN126" s="7"/>
      <c r="NO126" s="7"/>
      <c r="NP126" s="7"/>
      <c r="NQ126" s="7"/>
      <c r="NR126" s="7"/>
      <c r="NS126" s="7"/>
      <c r="NT126" s="7"/>
      <c r="NU126" s="7"/>
      <c r="NV126" s="7"/>
      <c r="NW126" s="7"/>
      <c r="NX126" s="7"/>
      <c r="NY126" s="7"/>
      <c r="NZ126" s="7"/>
      <c r="OA126" s="7"/>
      <c r="OB126" s="7"/>
      <c r="OC126" s="7"/>
      <c r="OD126" s="7"/>
      <c r="OE126" s="7"/>
      <c r="OF126" s="7"/>
      <c r="OG126" s="7"/>
      <c r="OH126" s="7"/>
      <c r="OI126" s="7"/>
      <c r="OJ126" s="7"/>
      <c r="OK126" s="7"/>
      <c r="OL126" s="7"/>
      <c r="OM126" s="7"/>
      <c r="ON126" s="7"/>
      <c r="OO126" s="7"/>
      <c r="OP126" s="7"/>
      <c r="OQ126" s="7"/>
      <c r="OR126" s="7"/>
      <c r="OS126" s="7"/>
      <c r="OT126" s="7"/>
      <c r="OU126" s="7"/>
      <c r="OV126" s="7"/>
      <c r="OW126" s="7"/>
      <c r="OX126" s="7"/>
      <c r="OY126" s="7"/>
      <c r="OZ126" s="7"/>
      <c r="PA126" s="7"/>
      <c r="PB126" s="7"/>
      <c r="PC126" s="7"/>
      <c r="PD126" s="7"/>
      <c r="PE126" s="7"/>
      <c r="PF126" s="7"/>
      <c r="PG126" s="7"/>
      <c r="PH126" s="7"/>
      <c r="PI126" s="7"/>
      <c r="PJ126" s="7"/>
      <c r="PK126" s="7"/>
      <c r="PL126" s="7"/>
      <c r="PM126" s="7"/>
      <c r="PN126" s="7"/>
      <c r="PO126" s="7"/>
      <c r="PP126" s="7"/>
      <c r="PQ126" s="7"/>
      <c r="PR126" s="7"/>
      <c r="PS126" s="7"/>
      <c r="PT126" s="7"/>
      <c r="PU126" s="7"/>
      <c r="PV126" s="7"/>
      <c r="PW126" s="7"/>
      <c r="PX126" s="7"/>
      <c r="PY126" s="7"/>
      <c r="PZ126" s="7"/>
      <c r="QA126" s="7"/>
      <c r="QB126" s="7"/>
      <c r="QC126" s="7"/>
      <c r="QD126" s="7"/>
      <c r="QE126" s="7"/>
      <c r="QF126" s="7"/>
      <c r="QG126" s="7"/>
      <c r="QH126" s="7"/>
      <c r="QI126" s="7"/>
      <c r="QJ126" s="7"/>
      <c r="QK126" s="7"/>
      <c r="QL126" s="7"/>
      <c r="QM126" s="7"/>
      <c r="QN126" s="7"/>
      <c r="QO126" s="7"/>
      <c r="QP126" s="7"/>
      <c r="QQ126" s="7"/>
      <c r="QR126" s="7"/>
      <c r="QS126" s="7"/>
      <c r="QT126" s="7"/>
      <c r="QU126" s="7"/>
      <c r="QV126" s="7"/>
      <c r="QW126" s="7"/>
      <c r="QX126" s="7"/>
      <c r="QY126" s="7"/>
      <c r="QZ126" s="7"/>
      <c r="RA126" s="7"/>
      <c r="RB126" s="7"/>
      <c r="RC126" s="7"/>
      <c r="RD126" s="7"/>
      <c r="RE126" s="7"/>
      <c r="RF126" s="7"/>
      <c r="RG126" s="7"/>
      <c r="RH126" s="7"/>
      <c r="RI126" s="7"/>
      <c r="RJ126" s="7"/>
      <c r="RK126" s="7"/>
      <c r="RL126" s="7"/>
      <c r="RM126" s="7"/>
      <c r="RN126" s="7"/>
      <c r="RO126" s="7"/>
      <c r="RP126" s="7"/>
      <c r="RQ126" s="7"/>
      <c r="RR126" s="7"/>
      <c r="RS126" s="7"/>
      <c r="RT126" s="7"/>
      <c r="RU126" s="7"/>
      <c r="RV126" s="7"/>
      <c r="RW126" s="7"/>
      <c r="RX126" s="7"/>
      <c r="RY126" s="7"/>
      <c r="RZ126" s="7"/>
      <c r="SA126" s="7"/>
      <c r="SB126" s="7"/>
      <c r="SC126" s="7"/>
      <c r="SD126" s="7"/>
      <c r="SE126" s="7"/>
      <c r="SF126" s="7"/>
      <c r="SG126" s="7"/>
      <c r="SH126" s="7"/>
      <c r="SI126" s="7"/>
      <c r="SJ126" s="7"/>
      <c r="SK126" s="7"/>
      <c r="SL126" s="7"/>
      <c r="SM126" s="7"/>
      <c r="SN126" s="7"/>
      <c r="SO126" s="7"/>
      <c r="SP126" s="7"/>
      <c r="SQ126" s="7"/>
      <c r="SR126" s="7"/>
      <c r="SS126" s="7"/>
      <c r="ST126" s="7"/>
      <c r="SU126" s="7"/>
      <c r="SV126" s="7"/>
      <c r="SW126" s="7"/>
      <c r="SX126" s="7"/>
    </row>
    <row r="127" spans="1:518" s="34" customFormat="1" ht="14.25" x14ac:dyDescent="0.2">
      <c r="A127" s="35">
        <v>39831245</v>
      </c>
      <c r="B127" s="39" t="s">
        <v>88</v>
      </c>
      <c r="C127" s="20" t="s">
        <v>35</v>
      </c>
      <c r="D127" s="20" t="s">
        <v>7</v>
      </c>
      <c r="E127" s="41">
        <v>520</v>
      </c>
      <c r="F127" s="41">
        <v>75</v>
      </c>
      <c r="G127" s="38">
        <f t="shared" si="12"/>
        <v>39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7"/>
      <c r="SJ127" s="7"/>
      <c r="SK127" s="7"/>
      <c r="SL127" s="7"/>
      <c r="SM127" s="7"/>
      <c r="SN127" s="7"/>
      <c r="SO127" s="7"/>
      <c r="SP127" s="7"/>
      <c r="SQ127" s="7"/>
      <c r="SR127" s="7"/>
      <c r="SS127" s="7"/>
      <c r="ST127" s="7"/>
      <c r="SU127" s="7"/>
      <c r="SV127" s="7"/>
      <c r="SW127" s="7"/>
      <c r="SX127" s="7"/>
    </row>
    <row r="128" spans="1:518" s="34" customFormat="1" ht="14.25" x14ac:dyDescent="0.2">
      <c r="A128" s="35">
        <v>18421130</v>
      </c>
      <c r="B128" s="39" t="s">
        <v>155</v>
      </c>
      <c r="C128" s="20" t="s">
        <v>35</v>
      </c>
      <c r="D128" s="20" t="s">
        <v>17</v>
      </c>
      <c r="E128" s="41">
        <v>155</v>
      </c>
      <c r="F128" s="41">
        <v>40</v>
      </c>
      <c r="G128" s="38">
        <f t="shared" si="12"/>
        <v>6.2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7"/>
      <c r="JK128" s="7"/>
      <c r="JL128" s="7"/>
      <c r="JM128" s="7"/>
      <c r="JN128" s="7"/>
      <c r="JO128" s="7"/>
      <c r="JP128" s="7"/>
      <c r="JQ128" s="7"/>
      <c r="JR128" s="7"/>
      <c r="JS128" s="7"/>
      <c r="JT128" s="7"/>
      <c r="JU128" s="7"/>
      <c r="JV128" s="7"/>
      <c r="JW128" s="7"/>
      <c r="JX128" s="7"/>
      <c r="JY128" s="7"/>
      <c r="JZ128" s="7"/>
      <c r="KA128" s="7"/>
      <c r="KB128" s="7"/>
      <c r="KC128" s="7"/>
      <c r="KD128" s="7"/>
      <c r="KE128" s="7"/>
      <c r="KF128" s="7"/>
      <c r="KG128" s="7"/>
      <c r="KH128" s="7"/>
      <c r="KI128" s="7"/>
      <c r="KJ128" s="7"/>
      <c r="KK128" s="7"/>
      <c r="KL128" s="7"/>
      <c r="KM128" s="7"/>
      <c r="KN128" s="7"/>
      <c r="KO128" s="7"/>
      <c r="KP128" s="7"/>
      <c r="KQ128" s="7"/>
      <c r="KR128" s="7"/>
      <c r="KS128" s="7"/>
      <c r="KT128" s="7"/>
      <c r="KU128" s="7"/>
      <c r="KV128" s="7"/>
      <c r="KW128" s="7"/>
      <c r="KX128" s="7"/>
      <c r="KY128" s="7"/>
      <c r="KZ128" s="7"/>
      <c r="LA128" s="7"/>
      <c r="LB128" s="7"/>
      <c r="LC128" s="7"/>
      <c r="LD128" s="7"/>
      <c r="LE128" s="7"/>
      <c r="LF128" s="7"/>
      <c r="LG128" s="7"/>
      <c r="LH128" s="7"/>
      <c r="LI128" s="7"/>
      <c r="LJ128" s="7"/>
      <c r="LK128" s="7"/>
      <c r="LL128" s="7"/>
      <c r="LM128" s="7"/>
      <c r="LN128" s="7"/>
      <c r="LO128" s="7"/>
      <c r="LP128" s="7"/>
      <c r="LQ128" s="7"/>
      <c r="LR128" s="7"/>
      <c r="LS128" s="7"/>
      <c r="LT128" s="7"/>
      <c r="LU128" s="7"/>
      <c r="LV128" s="7"/>
      <c r="LW128" s="7"/>
      <c r="LX128" s="7"/>
      <c r="LY128" s="7"/>
      <c r="LZ128" s="7"/>
      <c r="MA128" s="7"/>
      <c r="MB128" s="7"/>
      <c r="MC128" s="7"/>
      <c r="MD128" s="7"/>
      <c r="ME128" s="7"/>
      <c r="MF128" s="7"/>
      <c r="MG128" s="7"/>
      <c r="MH128" s="7"/>
      <c r="MI128" s="7"/>
      <c r="MJ128" s="7"/>
      <c r="MK128" s="7"/>
      <c r="ML128" s="7"/>
      <c r="MM128" s="7"/>
      <c r="MN128" s="7"/>
      <c r="MO128" s="7"/>
      <c r="MP128" s="7"/>
      <c r="MQ128" s="7"/>
      <c r="MR128" s="7"/>
      <c r="MS128" s="7"/>
      <c r="MT128" s="7"/>
      <c r="MU128" s="7"/>
      <c r="MV128" s="7"/>
      <c r="MW128" s="7"/>
      <c r="MX128" s="7"/>
      <c r="MY128" s="7"/>
      <c r="MZ128" s="7"/>
      <c r="NA128" s="7"/>
      <c r="NB128" s="7"/>
      <c r="NC128" s="7"/>
      <c r="ND128" s="7"/>
      <c r="NE128" s="7"/>
      <c r="NF128" s="7"/>
      <c r="NG128" s="7"/>
      <c r="NH128" s="7"/>
      <c r="NI128" s="7"/>
      <c r="NJ128" s="7"/>
      <c r="NK128" s="7"/>
      <c r="NL128" s="7"/>
      <c r="NM128" s="7"/>
      <c r="NN128" s="7"/>
      <c r="NO128" s="7"/>
      <c r="NP128" s="7"/>
      <c r="NQ128" s="7"/>
      <c r="NR128" s="7"/>
      <c r="NS128" s="7"/>
      <c r="NT128" s="7"/>
      <c r="NU128" s="7"/>
      <c r="NV128" s="7"/>
      <c r="NW128" s="7"/>
      <c r="NX128" s="7"/>
      <c r="NY128" s="7"/>
      <c r="NZ128" s="7"/>
      <c r="OA128" s="7"/>
      <c r="OB128" s="7"/>
      <c r="OC128" s="7"/>
      <c r="OD128" s="7"/>
      <c r="OE128" s="7"/>
      <c r="OF128" s="7"/>
      <c r="OG128" s="7"/>
      <c r="OH128" s="7"/>
      <c r="OI128" s="7"/>
      <c r="OJ128" s="7"/>
      <c r="OK128" s="7"/>
      <c r="OL128" s="7"/>
      <c r="OM128" s="7"/>
      <c r="ON128" s="7"/>
      <c r="OO128" s="7"/>
      <c r="OP128" s="7"/>
      <c r="OQ128" s="7"/>
      <c r="OR128" s="7"/>
      <c r="OS128" s="7"/>
      <c r="OT128" s="7"/>
      <c r="OU128" s="7"/>
      <c r="OV128" s="7"/>
      <c r="OW128" s="7"/>
      <c r="OX128" s="7"/>
      <c r="OY128" s="7"/>
      <c r="OZ128" s="7"/>
      <c r="PA128" s="7"/>
      <c r="PB128" s="7"/>
      <c r="PC128" s="7"/>
      <c r="PD128" s="7"/>
      <c r="PE128" s="7"/>
      <c r="PF128" s="7"/>
      <c r="PG128" s="7"/>
      <c r="PH128" s="7"/>
      <c r="PI128" s="7"/>
      <c r="PJ128" s="7"/>
      <c r="PK128" s="7"/>
      <c r="PL128" s="7"/>
      <c r="PM128" s="7"/>
      <c r="PN128" s="7"/>
      <c r="PO128" s="7"/>
      <c r="PP128" s="7"/>
      <c r="PQ128" s="7"/>
      <c r="PR128" s="7"/>
      <c r="PS128" s="7"/>
      <c r="PT128" s="7"/>
      <c r="PU128" s="7"/>
      <c r="PV128" s="7"/>
      <c r="PW128" s="7"/>
      <c r="PX128" s="7"/>
      <c r="PY128" s="7"/>
      <c r="PZ128" s="7"/>
      <c r="QA128" s="7"/>
      <c r="QB128" s="7"/>
      <c r="QC128" s="7"/>
      <c r="QD128" s="7"/>
      <c r="QE128" s="7"/>
      <c r="QF128" s="7"/>
      <c r="QG128" s="7"/>
      <c r="QH128" s="7"/>
      <c r="QI128" s="7"/>
      <c r="QJ128" s="7"/>
      <c r="QK128" s="7"/>
      <c r="QL128" s="7"/>
      <c r="QM128" s="7"/>
      <c r="QN128" s="7"/>
      <c r="QO128" s="7"/>
      <c r="QP128" s="7"/>
      <c r="QQ128" s="7"/>
      <c r="QR128" s="7"/>
      <c r="QS128" s="7"/>
      <c r="QT128" s="7"/>
      <c r="QU128" s="7"/>
      <c r="QV128" s="7"/>
      <c r="QW128" s="7"/>
      <c r="QX128" s="7"/>
      <c r="QY128" s="7"/>
      <c r="QZ128" s="7"/>
      <c r="RA128" s="7"/>
      <c r="RB128" s="7"/>
      <c r="RC128" s="7"/>
      <c r="RD128" s="7"/>
      <c r="RE128" s="7"/>
      <c r="RF128" s="7"/>
      <c r="RG128" s="7"/>
      <c r="RH128" s="7"/>
      <c r="RI128" s="7"/>
      <c r="RJ128" s="7"/>
      <c r="RK128" s="7"/>
      <c r="RL128" s="7"/>
      <c r="RM128" s="7"/>
      <c r="RN128" s="7"/>
      <c r="RO128" s="7"/>
      <c r="RP128" s="7"/>
      <c r="RQ128" s="7"/>
      <c r="RR128" s="7"/>
      <c r="RS128" s="7"/>
      <c r="RT128" s="7"/>
      <c r="RU128" s="7"/>
      <c r="RV128" s="7"/>
      <c r="RW128" s="7"/>
      <c r="RX128" s="7"/>
      <c r="RY128" s="7"/>
      <c r="RZ128" s="7"/>
      <c r="SA128" s="7"/>
      <c r="SB128" s="7"/>
      <c r="SC128" s="7"/>
      <c r="SD128" s="7"/>
      <c r="SE128" s="7"/>
      <c r="SF128" s="7"/>
      <c r="SG128" s="7"/>
      <c r="SH128" s="7"/>
      <c r="SI128" s="7"/>
      <c r="SJ128" s="7"/>
      <c r="SK128" s="7"/>
      <c r="SL128" s="7"/>
      <c r="SM128" s="7"/>
      <c r="SN128" s="7"/>
      <c r="SO128" s="7"/>
      <c r="SP128" s="7"/>
      <c r="SQ128" s="7"/>
      <c r="SR128" s="7"/>
      <c r="SS128" s="7"/>
      <c r="ST128" s="7"/>
      <c r="SU128" s="7"/>
      <c r="SV128" s="7"/>
      <c r="SW128" s="7"/>
      <c r="SX128" s="7"/>
    </row>
    <row r="129" spans="1:518" s="34" customFormat="1" ht="14.25" x14ac:dyDescent="0.2">
      <c r="A129" s="35" t="s">
        <v>157</v>
      </c>
      <c r="B129" s="39" t="s">
        <v>158</v>
      </c>
      <c r="C129" s="20" t="s">
        <v>35</v>
      </c>
      <c r="D129" s="20" t="s">
        <v>17</v>
      </c>
      <c r="E129" s="41">
        <v>7500</v>
      </c>
      <c r="F129" s="41">
        <v>8</v>
      </c>
      <c r="G129" s="38">
        <f t="shared" si="12"/>
        <v>60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7"/>
      <c r="SJ129" s="7"/>
      <c r="SK129" s="7"/>
      <c r="SL129" s="7"/>
      <c r="SM129" s="7"/>
      <c r="SN129" s="7"/>
      <c r="SO129" s="7"/>
      <c r="SP129" s="7"/>
      <c r="SQ129" s="7"/>
      <c r="SR129" s="7"/>
      <c r="SS129" s="7"/>
      <c r="ST129" s="7"/>
      <c r="SU129" s="7"/>
      <c r="SV129" s="7"/>
      <c r="SW129" s="7"/>
      <c r="SX129" s="7"/>
    </row>
    <row r="130" spans="1:518" s="34" customFormat="1" ht="14.25" x14ac:dyDescent="0.2">
      <c r="A130" s="35" t="s">
        <v>159</v>
      </c>
      <c r="B130" s="39" t="s">
        <v>160</v>
      </c>
      <c r="C130" s="20" t="s">
        <v>35</v>
      </c>
      <c r="D130" s="20" t="s">
        <v>17</v>
      </c>
      <c r="E130" s="41">
        <v>350</v>
      </c>
      <c r="F130" s="41">
        <v>10</v>
      </c>
      <c r="G130" s="38">
        <f t="shared" si="12"/>
        <v>3.5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7"/>
      <c r="JK130" s="7"/>
      <c r="JL130" s="7"/>
      <c r="JM130" s="7"/>
      <c r="JN130" s="7"/>
      <c r="JO130" s="7"/>
      <c r="JP130" s="7"/>
      <c r="JQ130" s="7"/>
      <c r="JR130" s="7"/>
      <c r="JS130" s="7"/>
      <c r="JT130" s="7"/>
      <c r="JU130" s="7"/>
      <c r="JV130" s="7"/>
      <c r="JW130" s="7"/>
      <c r="JX130" s="7"/>
      <c r="JY130" s="7"/>
      <c r="JZ130" s="7"/>
      <c r="KA130" s="7"/>
      <c r="KB130" s="7"/>
      <c r="KC130" s="7"/>
      <c r="KD130" s="7"/>
      <c r="KE130" s="7"/>
      <c r="KF130" s="7"/>
      <c r="KG130" s="7"/>
      <c r="KH130" s="7"/>
      <c r="KI130" s="7"/>
      <c r="KJ130" s="7"/>
      <c r="KK130" s="7"/>
      <c r="KL130" s="7"/>
      <c r="KM130" s="7"/>
      <c r="KN130" s="7"/>
      <c r="KO130" s="7"/>
      <c r="KP130" s="7"/>
      <c r="KQ130" s="7"/>
      <c r="KR130" s="7"/>
      <c r="KS130" s="7"/>
      <c r="KT130" s="7"/>
      <c r="KU130" s="7"/>
      <c r="KV130" s="7"/>
      <c r="KW130" s="7"/>
      <c r="KX130" s="7"/>
      <c r="KY130" s="7"/>
      <c r="KZ130" s="7"/>
      <c r="LA130" s="7"/>
      <c r="LB130" s="7"/>
      <c r="LC130" s="7"/>
      <c r="LD130" s="7"/>
      <c r="LE130" s="7"/>
      <c r="LF130" s="7"/>
      <c r="LG130" s="7"/>
      <c r="LH130" s="7"/>
      <c r="LI130" s="7"/>
      <c r="LJ130" s="7"/>
      <c r="LK130" s="7"/>
      <c r="LL130" s="7"/>
      <c r="LM130" s="7"/>
      <c r="LN130" s="7"/>
      <c r="LO130" s="7"/>
      <c r="LP130" s="7"/>
      <c r="LQ130" s="7"/>
      <c r="LR130" s="7"/>
      <c r="LS130" s="7"/>
      <c r="LT130" s="7"/>
      <c r="LU130" s="7"/>
      <c r="LV130" s="7"/>
      <c r="LW130" s="7"/>
      <c r="LX130" s="7"/>
      <c r="LY130" s="7"/>
      <c r="LZ130" s="7"/>
      <c r="MA130" s="7"/>
      <c r="MB130" s="7"/>
      <c r="MC130" s="7"/>
      <c r="MD130" s="7"/>
      <c r="ME130" s="7"/>
      <c r="MF130" s="7"/>
      <c r="MG130" s="7"/>
      <c r="MH130" s="7"/>
      <c r="MI130" s="7"/>
      <c r="MJ130" s="7"/>
      <c r="MK130" s="7"/>
      <c r="ML130" s="7"/>
      <c r="MM130" s="7"/>
      <c r="MN130" s="7"/>
      <c r="MO130" s="7"/>
      <c r="MP130" s="7"/>
      <c r="MQ130" s="7"/>
      <c r="MR130" s="7"/>
      <c r="MS130" s="7"/>
      <c r="MT130" s="7"/>
      <c r="MU130" s="7"/>
      <c r="MV130" s="7"/>
      <c r="MW130" s="7"/>
      <c r="MX130" s="7"/>
      <c r="MY130" s="7"/>
      <c r="MZ130" s="7"/>
      <c r="NA130" s="7"/>
      <c r="NB130" s="7"/>
      <c r="NC130" s="7"/>
      <c r="ND130" s="7"/>
      <c r="NE130" s="7"/>
      <c r="NF130" s="7"/>
      <c r="NG130" s="7"/>
      <c r="NH130" s="7"/>
      <c r="NI130" s="7"/>
      <c r="NJ130" s="7"/>
      <c r="NK130" s="7"/>
      <c r="NL130" s="7"/>
      <c r="NM130" s="7"/>
      <c r="NN130" s="7"/>
      <c r="NO130" s="7"/>
      <c r="NP130" s="7"/>
      <c r="NQ130" s="7"/>
      <c r="NR130" s="7"/>
      <c r="NS130" s="7"/>
      <c r="NT130" s="7"/>
      <c r="NU130" s="7"/>
      <c r="NV130" s="7"/>
      <c r="NW130" s="7"/>
      <c r="NX130" s="7"/>
      <c r="NY130" s="7"/>
      <c r="NZ130" s="7"/>
      <c r="OA130" s="7"/>
      <c r="OB130" s="7"/>
      <c r="OC130" s="7"/>
      <c r="OD130" s="7"/>
      <c r="OE130" s="7"/>
      <c r="OF130" s="7"/>
      <c r="OG130" s="7"/>
      <c r="OH130" s="7"/>
      <c r="OI130" s="7"/>
      <c r="OJ130" s="7"/>
      <c r="OK130" s="7"/>
      <c r="OL130" s="7"/>
      <c r="OM130" s="7"/>
      <c r="ON130" s="7"/>
      <c r="OO130" s="7"/>
      <c r="OP130" s="7"/>
      <c r="OQ130" s="7"/>
      <c r="OR130" s="7"/>
      <c r="OS130" s="7"/>
      <c r="OT130" s="7"/>
      <c r="OU130" s="7"/>
      <c r="OV130" s="7"/>
      <c r="OW130" s="7"/>
      <c r="OX130" s="7"/>
      <c r="OY130" s="7"/>
      <c r="OZ130" s="7"/>
      <c r="PA130" s="7"/>
      <c r="PB130" s="7"/>
      <c r="PC130" s="7"/>
      <c r="PD130" s="7"/>
      <c r="PE130" s="7"/>
      <c r="PF130" s="7"/>
      <c r="PG130" s="7"/>
      <c r="PH130" s="7"/>
      <c r="PI130" s="7"/>
      <c r="PJ130" s="7"/>
      <c r="PK130" s="7"/>
      <c r="PL130" s="7"/>
      <c r="PM130" s="7"/>
      <c r="PN130" s="7"/>
      <c r="PO130" s="7"/>
      <c r="PP130" s="7"/>
      <c r="PQ130" s="7"/>
      <c r="PR130" s="7"/>
      <c r="PS130" s="7"/>
      <c r="PT130" s="7"/>
      <c r="PU130" s="7"/>
      <c r="PV130" s="7"/>
      <c r="PW130" s="7"/>
      <c r="PX130" s="7"/>
      <c r="PY130" s="7"/>
      <c r="PZ130" s="7"/>
      <c r="QA130" s="7"/>
      <c r="QB130" s="7"/>
      <c r="QC130" s="7"/>
      <c r="QD130" s="7"/>
      <c r="QE130" s="7"/>
      <c r="QF130" s="7"/>
      <c r="QG130" s="7"/>
      <c r="QH130" s="7"/>
      <c r="QI130" s="7"/>
      <c r="QJ130" s="7"/>
      <c r="QK130" s="7"/>
      <c r="QL130" s="7"/>
      <c r="QM130" s="7"/>
      <c r="QN130" s="7"/>
      <c r="QO130" s="7"/>
      <c r="QP130" s="7"/>
      <c r="QQ130" s="7"/>
      <c r="QR130" s="7"/>
      <c r="QS130" s="7"/>
      <c r="QT130" s="7"/>
      <c r="QU130" s="7"/>
      <c r="QV130" s="7"/>
      <c r="QW130" s="7"/>
      <c r="QX130" s="7"/>
      <c r="QY130" s="7"/>
      <c r="QZ130" s="7"/>
      <c r="RA130" s="7"/>
      <c r="RB130" s="7"/>
      <c r="RC130" s="7"/>
      <c r="RD130" s="7"/>
      <c r="RE130" s="7"/>
      <c r="RF130" s="7"/>
      <c r="RG130" s="7"/>
      <c r="RH130" s="7"/>
      <c r="RI130" s="7"/>
      <c r="RJ130" s="7"/>
      <c r="RK130" s="7"/>
      <c r="RL130" s="7"/>
      <c r="RM130" s="7"/>
      <c r="RN130" s="7"/>
      <c r="RO130" s="7"/>
      <c r="RP130" s="7"/>
      <c r="RQ130" s="7"/>
      <c r="RR130" s="7"/>
      <c r="RS130" s="7"/>
      <c r="RT130" s="7"/>
      <c r="RU130" s="7"/>
      <c r="RV130" s="7"/>
      <c r="RW130" s="7"/>
      <c r="RX130" s="7"/>
      <c r="RY130" s="7"/>
      <c r="RZ130" s="7"/>
      <c r="SA130" s="7"/>
      <c r="SB130" s="7"/>
      <c r="SC130" s="7"/>
      <c r="SD130" s="7"/>
      <c r="SE130" s="7"/>
      <c r="SF130" s="7"/>
      <c r="SG130" s="7"/>
      <c r="SH130" s="7"/>
      <c r="SI130" s="7"/>
      <c r="SJ130" s="7"/>
      <c r="SK130" s="7"/>
      <c r="SL130" s="7"/>
      <c r="SM130" s="7"/>
      <c r="SN130" s="7"/>
      <c r="SO130" s="7"/>
      <c r="SP130" s="7"/>
      <c r="SQ130" s="7"/>
      <c r="SR130" s="7"/>
      <c r="SS130" s="7"/>
      <c r="ST130" s="7"/>
      <c r="SU130" s="7"/>
      <c r="SV130" s="7"/>
      <c r="SW130" s="7"/>
      <c r="SX130" s="7"/>
    </row>
    <row r="131" spans="1:518" s="34" customFormat="1" ht="14.25" x14ac:dyDescent="0.2">
      <c r="A131" s="35" t="s">
        <v>161</v>
      </c>
      <c r="B131" s="39" t="s">
        <v>162</v>
      </c>
      <c r="C131" s="20" t="s">
        <v>35</v>
      </c>
      <c r="D131" s="20" t="s">
        <v>48</v>
      </c>
      <c r="E131" s="41">
        <v>8300</v>
      </c>
      <c r="F131" s="41">
        <v>8</v>
      </c>
      <c r="G131" s="38">
        <f t="shared" si="12"/>
        <v>66.400000000000006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7"/>
      <c r="SJ131" s="7"/>
      <c r="SK131" s="7"/>
      <c r="SL131" s="7"/>
      <c r="SM131" s="7"/>
      <c r="SN131" s="7"/>
      <c r="SO131" s="7"/>
      <c r="SP131" s="7"/>
      <c r="SQ131" s="7"/>
      <c r="SR131" s="7"/>
      <c r="SS131" s="7"/>
      <c r="ST131" s="7"/>
      <c r="SU131" s="7"/>
      <c r="SV131" s="7"/>
      <c r="SW131" s="7"/>
      <c r="SX131" s="7"/>
    </row>
    <row r="132" spans="1:518" s="34" customFormat="1" ht="14.25" x14ac:dyDescent="0.2">
      <c r="A132" s="35">
        <v>33761100</v>
      </c>
      <c r="B132" s="39" t="s">
        <v>163</v>
      </c>
      <c r="C132" s="20" t="s">
        <v>35</v>
      </c>
      <c r="D132" s="20" t="s">
        <v>17</v>
      </c>
      <c r="E132" s="41">
        <v>129.16666666666666</v>
      </c>
      <c r="F132" s="41">
        <v>96</v>
      </c>
      <c r="G132" s="38">
        <f t="shared" si="12"/>
        <v>12.4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7"/>
      <c r="JK132" s="7"/>
      <c r="JL132" s="7"/>
      <c r="JM132" s="7"/>
      <c r="JN132" s="7"/>
      <c r="JO132" s="7"/>
      <c r="JP132" s="7"/>
      <c r="JQ132" s="7"/>
      <c r="JR132" s="7"/>
      <c r="JS132" s="7"/>
      <c r="JT132" s="7"/>
      <c r="JU132" s="7"/>
      <c r="JV132" s="7"/>
      <c r="JW132" s="7"/>
      <c r="JX132" s="7"/>
      <c r="JY132" s="7"/>
      <c r="JZ132" s="7"/>
      <c r="KA132" s="7"/>
      <c r="KB132" s="7"/>
      <c r="KC132" s="7"/>
      <c r="KD132" s="7"/>
      <c r="KE132" s="7"/>
      <c r="KF132" s="7"/>
      <c r="KG132" s="7"/>
      <c r="KH132" s="7"/>
      <c r="KI132" s="7"/>
      <c r="KJ132" s="7"/>
      <c r="KK132" s="7"/>
      <c r="KL132" s="7"/>
      <c r="KM132" s="7"/>
      <c r="KN132" s="7"/>
      <c r="KO132" s="7"/>
      <c r="KP132" s="7"/>
      <c r="KQ132" s="7"/>
      <c r="KR132" s="7"/>
      <c r="KS132" s="7"/>
      <c r="KT132" s="7"/>
      <c r="KU132" s="7"/>
      <c r="KV132" s="7"/>
      <c r="KW132" s="7"/>
      <c r="KX132" s="7"/>
      <c r="KY132" s="7"/>
      <c r="KZ132" s="7"/>
      <c r="LA132" s="7"/>
      <c r="LB132" s="7"/>
      <c r="LC132" s="7"/>
      <c r="LD132" s="7"/>
      <c r="LE132" s="7"/>
      <c r="LF132" s="7"/>
      <c r="LG132" s="7"/>
      <c r="LH132" s="7"/>
      <c r="LI132" s="7"/>
      <c r="LJ132" s="7"/>
      <c r="LK132" s="7"/>
      <c r="LL132" s="7"/>
      <c r="LM132" s="7"/>
      <c r="LN132" s="7"/>
      <c r="LO132" s="7"/>
      <c r="LP132" s="7"/>
      <c r="LQ132" s="7"/>
      <c r="LR132" s="7"/>
      <c r="LS132" s="7"/>
      <c r="LT132" s="7"/>
      <c r="LU132" s="7"/>
      <c r="LV132" s="7"/>
      <c r="LW132" s="7"/>
      <c r="LX132" s="7"/>
      <c r="LY132" s="7"/>
      <c r="LZ132" s="7"/>
      <c r="MA132" s="7"/>
      <c r="MB132" s="7"/>
      <c r="MC132" s="7"/>
      <c r="MD132" s="7"/>
      <c r="ME132" s="7"/>
      <c r="MF132" s="7"/>
      <c r="MG132" s="7"/>
      <c r="MH132" s="7"/>
      <c r="MI132" s="7"/>
      <c r="MJ132" s="7"/>
      <c r="MK132" s="7"/>
      <c r="ML132" s="7"/>
      <c r="MM132" s="7"/>
      <c r="MN132" s="7"/>
      <c r="MO132" s="7"/>
      <c r="MP132" s="7"/>
      <c r="MQ132" s="7"/>
      <c r="MR132" s="7"/>
      <c r="MS132" s="7"/>
      <c r="MT132" s="7"/>
      <c r="MU132" s="7"/>
      <c r="MV132" s="7"/>
      <c r="MW132" s="7"/>
      <c r="MX132" s="7"/>
      <c r="MY132" s="7"/>
      <c r="MZ132" s="7"/>
      <c r="NA132" s="7"/>
      <c r="NB132" s="7"/>
      <c r="NC132" s="7"/>
      <c r="ND132" s="7"/>
      <c r="NE132" s="7"/>
      <c r="NF132" s="7"/>
      <c r="NG132" s="7"/>
      <c r="NH132" s="7"/>
      <c r="NI132" s="7"/>
      <c r="NJ132" s="7"/>
      <c r="NK132" s="7"/>
      <c r="NL132" s="7"/>
      <c r="NM132" s="7"/>
      <c r="NN132" s="7"/>
      <c r="NO132" s="7"/>
      <c r="NP132" s="7"/>
      <c r="NQ132" s="7"/>
      <c r="NR132" s="7"/>
      <c r="NS132" s="7"/>
      <c r="NT132" s="7"/>
      <c r="NU132" s="7"/>
      <c r="NV132" s="7"/>
      <c r="NW132" s="7"/>
      <c r="NX132" s="7"/>
      <c r="NY132" s="7"/>
      <c r="NZ132" s="7"/>
      <c r="OA132" s="7"/>
      <c r="OB132" s="7"/>
      <c r="OC132" s="7"/>
      <c r="OD132" s="7"/>
      <c r="OE132" s="7"/>
      <c r="OF132" s="7"/>
      <c r="OG132" s="7"/>
      <c r="OH132" s="7"/>
      <c r="OI132" s="7"/>
      <c r="OJ132" s="7"/>
      <c r="OK132" s="7"/>
      <c r="OL132" s="7"/>
      <c r="OM132" s="7"/>
      <c r="ON132" s="7"/>
      <c r="OO132" s="7"/>
      <c r="OP132" s="7"/>
      <c r="OQ132" s="7"/>
      <c r="OR132" s="7"/>
      <c r="OS132" s="7"/>
      <c r="OT132" s="7"/>
      <c r="OU132" s="7"/>
      <c r="OV132" s="7"/>
      <c r="OW132" s="7"/>
      <c r="OX132" s="7"/>
      <c r="OY132" s="7"/>
      <c r="OZ132" s="7"/>
      <c r="PA132" s="7"/>
      <c r="PB132" s="7"/>
      <c r="PC132" s="7"/>
      <c r="PD132" s="7"/>
      <c r="PE132" s="7"/>
      <c r="PF132" s="7"/>
      <c r="PG132" s="7"/>
      <c r="PH132" s="7"/>
      <c r="PI132" s="7"/>
      <c r="PJ132" s="7"/>
      <c r="PK132" s="7"/>
      <c r="PL132" s="7"/>
      <c r="PM132" s="7"/>
      <c r="PN132" s="7"/>
      <c r="PO132" s="7"/>
      <c r="PP132" s="7"/>
      <c r="PQ132" s="7"/>
      <c r="PR132" s="7"/>
      <c r="PS132" s="7"/>
      <c r="PT132" s="7"/>
      <c r="PU132" s="7"/>
      <c r="PV132" s="7"/>
      <c r="PW132" s="7"/>
      <c r="PX132" s="7"/>
      <c r="PY132" s="7"/>
      <c r="PZ132" s="7"/>
      <c r="QA132" s="7"/>
      <c r="QB132" s="7"/>
      <c r="QC132" s="7"/>
      <c r="QD132" s="7"/>
      <c r="QE132" s="7"/>
      <c r="QF132" s="7"/>
      <c r="QG132" s="7"/>
      <c r="QH132" s="7"/>
      <c r="QI132" s="7"/>
      <c r="QJ132" s="7"/>
      <c r="QK132" s="7"/>
      <c r="QL132" s="7"/>
      <c r="QM132" s="7"/>
      <c r="QN132" s="7"/>
      <c r="QO132" s="7"/>
      <c r="QP132" s="7"/>
      <c r="QQ132" s="7"/>
      <c r="QR132" s="7"/>
      <c r="QS132" s="7"/>
      <c r="QT132" s="7"/>
      <c r="QU132" s="7"/>
      <c r="QV132" s="7"/>
      <c r="QW132" s="7"/>
      <c r="QX132" s="7"/>
      <c r="QY132" s="7"/>
      <c r="QZ132" s="7"/>
      <c r="RA132" s="7"/>
      <c r="RB132" s="7"/>
      <c r="RC132" s="7"/>
      <c r="RD132" s="7"/>
      <c r="RE132" s="7"/>
      <c r="RF132" s="7"/>
      <c r="RG132" s="7"/>
      <c r="RH132" s="7"/>
      <c r="RI132" s="7"/>
      <c r="RJ132" s="7"/>
      <c r="RK132" s="7"/>
      <c r="RL132" s="7"/>
      <c r="RM132" s="7"/>
      <c r="RN132" s="7"/>
      <c r="RO132" s="7"/>
      <c r="RP132" s="7"/>
      <c r="RQ132" s="7"/>
      <c r="RR132" s="7"/>
      <c r="RS132" s="7"/>
      <c r="RT132" s="7"/>
      <c r="RU132" s="7"/>
      <c r="RV132" s="7"/>
      <c r="RW132" s="7"/>
      <c r="RX132" s="7"/>
      <c r="RY132" s="7"/>
      <c r="RZ132" s="7"/>
      <c r="SA132" s="7"/>
      <c r="SB132" s="7"/>
      <c r="SC132" s="7"/>
      <c r="SD132" s="7"/>
      <c r="SE132" s="7"/>
      <c r="SF132" s="7"/>
      <c r="SG132" s="7"/>
      <c r="SH132" s="7"/>
      <c r="SI132" s="7"/>
      <c r="SJ132" s="7"/>
      <c r="SK132" s="7"/>
      <c r="SL132" s="7"/>
      <c r="SM132" s="7"/>
      <c r="SN132" s="7"/>
      <c r="SO132" s="7"/>
      <c r="SP132" s="7"/>
      <c r="SQ132" s="7"/>
      <c r="SR132" s="7"/>
      <c r="SS132" s="7"/>
      <c r="ST132" s="7"/>
      <c r="SU132" s="7"/>
      <c r="SV132" s="7"/>
      <c r="SW132" s="7"/>
      <c r="SX132" s="7"/>
    </row>
    <row r="133" spans="1:518" s="34" customFormat="1" ht="14.25" x14ac:dyDescent="0.2">
      <c r="A133" s="35">
        <v>39522330</v>
      </c>
      <c r="B133" s="39" t="s">
        <v>166</v>
      </c>
      <c r="C133" s="20" t="s">
        <v>35</v>
      </c>
      <c r="D133" s="20" t="s">
        <v>17</v>
      </c>
      <c r="E133" s="41">
        <v>300</v>
      </c>
      <c r="F133" s="41">
        <v>30</v>
      </c>
      <c r="G133" s="38">
        <f t="shared" si="12"/>
        <v>9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7"/>
      <c r="SJ133" s="7"/>
      <c r="SK133" s="7"/>
      <c r="SL133" s="7"/>
      <c r="SM133" s="7"/>
      <c r="SN133" s="7"/>
      <c r="SO133" s="7"/>
      <c r="SP133" s="7"/>
      <c r="SQ133" s="7"/>
      <c r="SR133" s="7"/>
      <c r="SS133" s="7"/>
      <c r="ST133" s="7"/>
      <c r="SU133" s="7"/>
      <c r="SV133" s="7"/>
      <c r="SW133" s="7"/>
      <c r="SX133" s="7"/>
    </row>
    <row r="134" spans="1:518" s="34" customFormat="1" ht="14.25" x14ac:dyDescent="0.2">
      <c r="A134" s="35" t="s">
        <v>164</v>
      </c>
      <c r="B134" s="39" t="s">
        <v>165</v>
      </c>
      <c r="C134" s="20" t="s">
        <v>35</v>
      </c>
      <c r="D134" s="20" t="s">
        <v>17</v>
      </c>
      <c r="E134" s="41">
        <v>540</v>
      </c>
      <c r="F134" s="41">
        <v>50</v>
      </c>
      <c r="G134" s="38">
        <f t="shared" si="12"/>
        <v>27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7"/>
      <c r="JU134" s="7"/>
      <c r="JV134" s="7"/>
      <c r="JW134" s="7"/>
      <c r="JX134" s="7"/>
      <c r="JY134" s="7"/>
      <c r="JZ134" s="7"/>
      <c r="KA134" s="7"/>
      <c r="KB134" s="7"/>
      <c r="KC134" s="7"/>
      <c r="KD134" s="7"/>
      <c r="KE134" s="7"/>
      <c r="KF134" s="7"/>
      <c r="KG134" s="7"/>
      <c r="KH134" s="7"/>
      <c r="KI134" s="7"/>
      <c r="KJ134" s="7"/>
      <c r="KK134" s="7"/>
      <c r="KL134" s="7"/>
      <c r="KM134" s="7"/>
      <c r="KN134" s="7"/>
      <c r="KO134" s="7"/>
      <c r="KP134" s="7"/>
      <c r="KQ134" s="7"/>
      <c r="KR134" s="7"/>
      <c r="KS134" s="7"/>
      <c r="KT134" s="7"/>
      <c r="KU134" s="7"/>
      <c r="KV134" s="7"/>
      <c r="KW134" s="7"/>
      <c r="KX134" s="7"/>
      <c r="KY134" s="7"/>
      <c r="KZ134" s="7"/>
      <c r="LA134" s="7"/>
      <c r="LB134" s="7"/>
      <c r="LC134" s="7"/>
      <c r="LD134" s="7"/>
      <c r="LE134" s="7"/>
      <c r="LF134" s="7"/>
      <c r="LG134" s="7"/>
      <c r="LH134" s="7"/>
      <c r="LI134" s="7"/>
      <c r="LJ134" s="7"/>
      <c r="LK134" s="7"/>
      <c r="LL134" s="7"/>
      <c r="LM134" s="7"/>
      <c r="LN134" s="7"/>
      <c r="LO134" s="7"/>
      <c r="LP134" s="7"/>
      <c r="LQ134" s="7"/>
      <c r="LR134" s="7"/>
      <c r="LS134" s="7"/>
      <c r="LT134" s="7"/>
      <c r="LU134" s="7"/>
      <c r="LV134" s="7"/>
      <c r="LW134" s="7"/>
      <c r="LX134" s="7"/>
      <c r="LY134" s="7"/>
      <c r="LZ134" s="7"/>
      <c r="MA134" s="7"/>
      <c r="MB134" s="7"/>
      <c r="MC134" s="7"/>
      <c r="MD134" s="7"/>
      <c r="ME134" s="7"/>
      <c r="MF134" s="7"/>
      <c r="MG134" s="7"/>
      <c r="MH134" s="7"/>
      <c r="MI134" s="7"/>
      <c r="MJ134" s="7"/>
      <c r="MK134" s="7"/>
      <c r="ML134" s="7"/>
      <c r="MM134" s="7"/>
      <c r="MN134" s="7"/>
      <c r="MO134" s="7"/>
      <c r="MP134" s="7"/>
      <c r="MQ134" s="7"/>
      <c r="MR134" s="7"/>
      <c r="MS134" s="7"/>
      <c r="MT134" s="7"/>
      <c r="MU134" s="7"/>
      <c r="MV134" s="7"/>
      <c r="MW134" s="7"/>
      <c r="MX134" s="7"/>
      <c r="MY134" s="7"/>
      <c r="MZ134" s="7"/>
      <c r="NA134" s="7"/>
      <c r="NB134" s="7"/>
      <c r="NC134" s="7"/>
      <c r="ND134" s="7"/>
      <c r="NE134" s="7"/>
      <c r="NF134" s="7"/>
      <c r="NG134" s="7"/>
      <c r="NH134" s="7"/>
      <c r="NI134" s="7"/>
      <c r="NJ134" s="7"/>
      <c r="NK134" s="7"/>
      <c r="NL134" s="7"/>
      <c r="NM134" s="7"/>
      <c r="NN134" s="7"/>
      <c r="NO134" s="7"/>
      <c r="NP134" s="7"/>
      <c r="NQ134" s="7"/>
      <c r="NR134" s="7"/>
      <c r="NS134" s="7"/>
      <c r="NT134" s="7"/>
      <c r="NU134" s="7"/>
      <c r="NV134" s="7"/>
      <c r="NW134" s="7"/>
      <c r="NX134" s="7"/>
      <c r="NY134" s="7"/>
      <c r="NZ134" s="7"/>
      <c r="OA134" s="7"/>
      <c r="OB134" s="7"/>
      <c r="OC134" s="7"/>
      <c r="OD134" s="7"/>
      <c r="OE134" s="7"/>
      <c r="OF134" s="7"/>
      <c r="OG134" s="7"/>
      <c r="OH134" s="7"/>
      <c r="OI134" s="7"/>
      <c r="OJ134" s="7"/>
      <c r="OK134" s="7"/>
      <c r="OL134" s="7"/>
      <c r="OM134" s="7"/>
      <c r="ON134" s="7"/>
      <c r="OO134" s="7"/>
      <c r="OP134" s="7"/>
      <c r="OQ134" s="7"/>
      <c r="OR134" s="7"/>
      <c r="OS134" s="7"/>
      <c r="OT134" s="7"/>
      <c r="OU134" s="7"/>
      <c r="OV134" s="7"/>
      <c r="OW134" s="7"/>
      <c r="OX134" s="7"/>
      <c r="OY134" s="7"/>
      <c r="OZ134" s="7"/>
      <c r="PA134" s="7"/>
      <c r="PB134" s="7"/>
      <c r="PC134" s="7"/>
      <c r="PD134" s="7"/>
      <c r="PE134" s="7"/>
      <c r="PF134" s="7"/>
      <c r="PG134" s="7"/>
      <c r="PH134" s="7"/>
      <c r="PI134" s="7"/>
      <c r="PJ134" s="7"/>
      <c r="PK134" s="7"/>
      <c r="PL134" s="7"/>
      <c r="PM134" s="7"/>
      <c r="PN134" s="7"/>
      <c r="PO134" s="7"/>
      <c r="PP134" s="7"/>
      <c r="PQ134" s="7"/>
      <c r="PR134" s="7"/>
      <c r="PS134" s="7"/>
      <c r="PT134" s="7"/>
      <c r="PU134" s="7"/>
      <c r="PV134" s="7"/>
      <c r="PW134" s="7"/>
      <c r="PX134" s="7"/>
      <c r="PY134" s="7"/>
      <c r="PZ134" s="7"/>
      <c r="QA134" s="7"/>
      <c r="QB134" s="7"/>
      <c r="QC134" s="7"/>
      <c r="QD134" s="7"/>
      <c r="QE134" s="7"/>
      <c r="QF134" s="7"/>
      <c r="QG134" s="7"/>
      <c r="QH134" s="7"/>
      <c r="QI134" s="7"/>
      <c r="QJ134" s="7"/>
      <c r="QK134" s="7"/>
      <c r="QL134" s="7"/>
      <c r="QM134" s="7"/>
      <c r="QN134" s="7"/>
      <c r="QO134" s="7"/>
      <c r="QP134" s="7"/>
      <c r="QQ134" s="7"/>
      <c r="QR134" s="7"/>
      <c r="QS134" s="7"/>
      <c r="QT134" s="7"/>
      <c r="QU134" s="7"/>
      <c r="QV134" s="7"/>
      <c r="QW134" s="7"/>
      <c r="QX134" s="7"/>
      <c r="QY134" s="7"/>
      <c r="QZ134" s="7"/>
      <c r="RA134" s="7"/>
      <c r="RB134" s="7"/>
      <c r="RC134" s="7"/>
      <c r="RD134" s="7"/>
      <c r="RE134" s="7"/>
      <c r="RF134" s="7"/>
      <c r="RG134" s="7"/>
      <c r="RH134" s="7"/>
      <c r="RI134" s="7"/>
      <c r="RJ134" s="7"/>
      <c r="RK134" s="7"/>
      <c r="RL134" s="7"/>
      <c r="RM134" s="7"/>
      <c r="RN134" s="7"/>
      <c r="RO134" s="7"/>
      <c r="RP134" s="7"/>
      <c r="RQ134" s="7"/>
      <c r="RR134" s="7"/>
      <c r="RS134" s="7"/>
      <c r="RT134" s="7"/>
      <c r="RU134" s="7"/>
      <c r="RV134" s="7"/>
      <c r="RW134" s="7"/>
      <c r="RX134" s="7"/>
      <c r="RY134" s="7"/>
      <c r="RZ134" s="7"/>
      <c r="SA134" s="7"/>
      <c r="SB134" s="7"/>
      <c r="SC134" s="7"/>
      <c r="SD134" s="7"/>
      <c r="SE134" s="7"/>
      <c r="SF134" s="7"/>
      <c r="SG134" s="7"/>
      <c r="SH134" s="7"/>
      <c r="SI134" s="7"/>
      <c r="SJ134" s="7"/>
      <c r="SK134" s="7"/>
      <c r="SL134" s="7"/>
      <c r="SM134" s="7"/>
      <c r="SN134" s="7"/>
      <c r="SO134" s="7"/>
      <c r="SP134" s="7"/>
      <c r="SQ134" s="7"/>
      <c r="SR134" s="7"/>
      <c r="SS134" s="7"/>
      <c r="ST134" s="7"/>
      <c r="SU134" s="7"/>
      <c r="SV134" s="7"/>
      <c r="SW134" s="7"/>
      <c r="SX134" s="7"/>
    </row>
    <row r="135" spans="1:518" s="34" customFormat="1" ht="14.25" x14ac:dyDescent="0.2">
      <c r="A135" s="35">
        <v>33761300</v>
      </c>
      <c r="B135" s="39" t="s">
        <v>89</v>
      </c>
      <c r="C135" s="20" t="s">
        <v>35</v>
      </c>
      <c r="D135" s="20" t="s">
        <v>17</v>
      </c>
      <c r="E135" s="41">
        <v>490</v>
      </c>
      <c r="F135" s="41">
        <v>48</v>
      </c>
      <c r="G135" s="38">
        <f t="shared" si="12"/>
        <v>23.52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7"/>
      <c r="JU135" s="7"/>
      <c r="JV135" s="7"/>
      <c r="JW135" s="7"/>
      <c r="JX135" s="7"/>
      <c r="JY135" s="7"/>
      <c r="JZ135" s="7"/>
      <c r="KA135" s="7"/>
      <c r="KB135" s="7"/>
      <c r="KC135" s="7"/>
      <c r="KD135" s="7"/>
      <c r="KE135" s="7"/>
      <c r="KF135" s="7"/>
      <c r="KG135" s="7"/>
      <c r="KH135" s="7"/>
      <c r="KI135" s="7"/>
      <c r="KJ135" s="7"/>
      <c r="KK135" s="7"/>
      <c r="KL135" s="7"/>
      <c r="KM135" s="7"/>
      <c r="KN135" s="7"/>
      <c r="KO135" s="7"/>
      <c r="KP135" s="7"/>
      <c r="KQ135" s="7"/>
      <c r="KR135" s="7"/>
      <c r="KS135" s="7"/>
      <c r="KT135" s="7"/>
      <c r="KU135" s="7"/>
      <c r="KV135" s="7"/>
      <c r="KW135" s="7"/>
      <c r="KX135" s="7"/>
      <c r="KY135" s="7"/>
      <c r="KZ135" s="7"/>
      <c r="LA135" s="7"/>
      <c r="LB135" s="7"/>
      <c r="LC135" s="7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7"/>
      <c r="LT135" s="7"/>
      <c r="LU135" s="7"/>
      <c r="LV135" s="7"/>
      <c r="LW135" s="7"/>
      <c r="LX135" s="7"/>
      <c r="LY135" s="7"/>
      <c r="LZ135" s="7"/>
      <c r="MA135" s="7"/>
      <c r="MB135" s="7"/>
      <c r="MC135" s="7"/>
      <c r="MD135" s="7"/>
      <c r="ME135" s="7"/>
      <c r="MF135" s="7"/>
      <c r="MG135" s="7"/>
      <c r="MH135" s="7"/>
      <c r="MI135" s="7"/>
      <c r="MJ135" s="7"/>
      <c r="MK135" s="7"/>
      <c r="ML135" s="7"/>
      <c r="MM135" s="7"/>
      <c r="MN135" s="7"/>
      <c r="MO135" s="7"/>
      <c r="MP135" s="7"/>
      <c r="MQ135" s="7"/>
      <c r="MR135" s="7"/>
      <c r="MS135" s="7"/>
      <c r="MT135" s="7"/>
      <c r="MU135" s="7"/>
      <c r="MV135" s="7"/>
      <c r="MW135" s="7"/>
      <c r="MX135" s="7"/>
      <c r="MY135" s="7"/>
      <c r="MZ135" s="7"/>
      <c r="NA135" s="7"/>
      <c r="NB135" s="7"/>
      <c r="NC135" s="7"/>
      <c r="ND135" s="7"/>
      <c r="NE135" s="7"/>
      <c r="NF135" s="7"/>
      <c r="NG135" s="7"/>
      <c r="NH135" s="7"/>
      <c r="NI135" s="7"/>
      <c r="NJ135" s="7"/>
      <c r="NK135" s="7"/>
      <c r="NL135" s="7"/>
      <c r="NM135" s="7"/>
      <c r="NN135" s="7"/>
      <c r="NO135" s="7"/>
      <c r="NP135" s="7"/>
      <c r="NQ135" s="7"/>
      <c r="NR135" s="7"/>
      <c r="NS135" s="7"/>
      <c r="NT135" s="7"/>
      <c r="NU135" s="7"/>
      <c r="NV135" s="7"/>
      <c r="NW135" s="7"/>
      <c r="NX135" s="7"/>
      <c r="NY135" s="7"/>
      <c r="NZ135" s="7"/>
      <c r="OA135" s="7"/>
      <c r="OB135" s="7"/>
      <c r="OC135" s="7"/>
      <c r="OD135" s="7"/>
      <c r="OE135" s="7"/>
      <c r="OF135" s="7"/>
      <c r="OG135" s="7"/>
      <c r="OH135" s="7"/>
      <c r="OI135" s="7"/>
      <c r="OJ135" s="7"/>
      <c r="OK135" s="7"/>
      <c r="OL135" s="7"/>
      <c r="OM135" s="7"/>
      <c r="ON135" s="7"/>
      <c r="OO135" s="7"/>
      <c r="OP135" s="7"/>
      <c r="OQ135" s="7"/>
      <c r="OR135" s="7"/>
      <c r="OS135" s="7"/>
      <c r="OT135" s="7"/>
      <c r="OU135" s="7"/>
      <c r="OV135" s="7"/>
      <c r="OW135" s="7"/>
      <c r="OX135" s="7"/>
      <c r="OY135" s="7"/>
      <c r="OZ135" s="7"/>
      <c r="PA135" s="7"/>
      <c r="PB135" s="7"/>
      <c r="PC135" s="7"/>
      <c r="PD135" s="7"/>
      <c r="PE135" s="7"/>
      <c r="PF135" s="7"/>
      <c r="PG135" s="7"/>
      <c r="PH135" s="7"/>
      <c r="PI135" s="7"/>
      <c r="PJ135" s="7"/>
      <c r="PK135" s="7"/>
      <c r="PL135" s="7"/>
      <c r="PM135" s="7"/>
      <c r="PN135" s="7"/>
      <c r="PO135" s="7"/>
      <c r="PP135" s="7"/>
      <c r="PQ135" s="7"/>
      <c r="PR135" s="7"/>
      <c r="PS135" s="7"/>
      <c r="PT135" s="7"/>
      <c r="PU135" s="7"/>
      <c r="PV135" s="7"/>
      <c r="PW135" s="7"/>
      <c r="PX135" s="7"/>
      <c r="PY135" s="7"/>
      <c r="PZ135" s="7"/>
      <c r="QA135" s="7"/>
      <c r="QB135" s="7"/>
      <c r="QC135" s="7"/>
      <c r="QD135" s="7"/>
      <c r="QE135" s="7"/>
      <c r="QF135" s="7"/>
      <c r="QG135" s="7"/>
      <c r="QH135" s="7"/>
      <c r="QI135" s="7"/>
      <c r="QJ135" s="7"/>
      <c r="QK135" s="7"/>
      <c r="QL135" s="7"/>
      <c r="QM135" s="7"/>
      <c r="QN135" s="7"/>
      <c r="QO135" s="7"/>
      <c r="QP135" s="7"/>
      <c r="QQ135" s="7"/>
      <c r="QR135" s="7"/>
      <c r="QS135" s="7"/>
      <c r="QT135" s="7"/>
      <c r="QU135" s="7"/>
      <c r="QV135" s="7"/>
      <c r="QW135" s="7"/>
      <c r="QX135" s="7"/>
      <c r="QY135" s="7"/>
      <c r="QZ135" s="7"/>
      <c r="RA135" s="7"/>
      <c r="RB135" s="7"/>
      <c r="RC135" s="7"/>
      <c r="RD135" s="7"/>
      <c r="RE135" s="7"/>
      <c r="RF135" s="7"/>
      <c r="RG135" s="7"/>
      <c r="RH135" s="7"/>
      <c r="RI135" s="7"/>
      <c r="RJ135" s="7"/>
      <c r="RK135" s="7"/>
      <c r="RL135" s="7"/>
      <c r="RM135" s="7"/>
      <c r="RN135" s="7"/>
      <c r="RO135" s="7"/>
      <c r="RP135" s="7"/>
      <c r="RQ135" s="7"/>
      <c r="RR135" s="7"/>
      <c r="RS135" s="7"/>
      <c r="RT135" s="7"/>
      <c r="RU135" s="7"/>
      <c r="RV135" s="7"/>
      <c r="RW135" s="7"/>
      <c r="RX135" s="7"/>
      <c r="RY135" s="7"/>
      <c r="RZ135" s="7"/>
      <c r="SA135" s="7"/>
      <c r="SB135" s="7"/>
      <c r="SC135" s="7"/>
      <c r="SD135" s="7"/>
      <c r="SE135" s="7"/>
      <c r="SF135" s="7"/>
      <c r="SG135" s="7"/>
      <c r="SH135" s="7"/>
      <c r="SI135" s="7"/>
      <c r="SJ135" s="7"/>
      <c r="SK135" s="7"/>
      <c r="SL135" s="7"/>
      <c r="SM135" s="7"/>
      <c r="SN135" s="7"/>
      <c r="SO135" s="7"/>
      <c r="SP135" s="7"/>
      <c r="SQ135" s="7"/>
      <c r="SR135" s="7"/>
      <c r="SS135" s="7"/>
      <c r="ST135" s="7"/>
      <c r="SU135" s="7"/>
      <c r="SV135" s="7"/>
      <c r="SW135" s="7"/>
      <c r="SX135" s="7"/>
    </row>
    <row r="136" spans="1:518" s="34" customFormat="1" ht="14.25" x14ac:dyDescent="0.2">
      <c r="A136" s="35">
        <v>33761100</v>
      </c>
      <c r="B136" s="39" t="s">
        <v>163</v>
      </c>
      <c r="C136" s="20" t="s">
        <v>35</v>
      </c>
      <c r="D136" s="20" t="s">
        <v>17</v>
      </c>
      <c r="E136" s="41">
        <v>420</v>
      </c>
      <c r="F136" s="41">
        <v>40</v>
      </c>
      <c r="G136" s="38">
        <f t="shared" si="12"/>
        <v>16.8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7"/>
      <c r="JU136" s="7"/>
      <c r="JV136" s="7"/>
      <c r="JW136" s="7"/>
      <c r="JX136" s="7"/>
      <c r="JY136" s="7"/>
      <c r="JZ136" s="7"/>
      <c r="KA136" s="7"/>
      <c r="KB136" s="7"/>
      <c r="KC136" s="7"/>
      <c r="KD136" s="7"/>
      <c r="KE136" s="7"/>
      <c r="KF136" s="7"/>
      <c r="KG136" s="7"/>
      <c r="KH136" s="7"/>
      <c r="KI136" s="7"/>
      <c r="KJ136" s="7"/>
      <c r="KK136" s="7"/>
      <c r="KL136" s="7"/>
      <c r="KM136" s="7"/>
      <c r="KN136" s="7"/>
      <c r="KO136" s="7"/>
      <c r="KP136" s="7"/>
      <c r="KQ136" s="7"/>
      <c r="KR136" s="7"/>
      <c r="KS136" s="7"/>
      <c r="KT136" s="7"/>
      <c r="KU136" s="7"/>
      <c r="KV136" s="7"/>
      <c r="KW136" s="7"/>
      <c r="KX136" s="7"/>
      <c r="KY136" s="7"/>
      <c r="KZ136" s="7"/>
      <c r="LA136" s="7"/>
      <c r="LB136" s="7"/>
      <c r="LC136" s="7"/>
      <c r="LD136" s="7"/>
      <c r="LE136" s="7"/>
      <c r="LF136" s="7"/>
      <c r="LG136" s="7"/>
      <c r="LH136" s="7"/>
      <c r="LI136" s="7"/>
      <c r="LJ136" s="7"/>
      <c r="LK136" s="7"/>
      <c r="LL136" s="7"/>
      <c r="LM136" s="7"/>
      <c r="LN136" s="7"/>
      <c r="LO136" s="7"/>
      <c r="LP136" s="7"/>
      <c r="LQ136" s="7"/>
      <c r="LR136" s="7"/>
      <c r="LS136" s="7"/>
      <c r="LT136" s="7"/>
      <c r="LU136" s="7"/>
      <c r="LV136" s="7"/>
      <c r="LW136" s="7"/>
      <c r="LX136" s="7"/>
      <c r="LY136" s="7"/>
      <c r="LZ136" s="7"/>
      <c r="MA136" s="7"/>
      <c r="MB136" s="7"/>
      <c r="MC136" s="7"/>
      <c r="MD136" s="7"/>
      <c r="ME136" s="7"/>
      <c r="MF136" s="7"/>
      <c r="MG136" s="7"/>
      <c r="MH136" s="7"/>
      <c r="MI136" s="7"/>
      <c r="MJ136" s="7"/>
      <c r="MK136" s="7"/>
      <c r="ML136" s="7"/>
      <c r="MM136" s="7"/>
      <c r="MN136" s="7"/>
      <c r="MO136" s="7"/>
      <c r="MP136" s="7"/>
      <c r="MQ136" s="7"/>
      <c r="MR136" s="7"/>
      <c r="MS136" s="7"/>
      <c r="MT136" s="7"/>
      <c r="MU136" s="7"/>
      <c r="MV136" s="7"/>
      <c r="MW136" s="7"/>
      <c r="MX136" s="7"/>
      <c r="MY136" s="7"/>
      <c r="MZ136" s="7"/>
      <c r="NA136" s="7"/>
      <c r="NB136" s="7"/>
      <c r="NC136" s="7"/>
      <c r="ND136" s="7"/>
      <c r="NE136" s="7"/>
      <c r="NF136" s="7"/>
      <c r="NG136" s="7"/>
      <c r="NH136" s="7"/>
      <c r="NI136" s="7"/>
      <c r="NJ136" s="7"/>
      <c r="NK136" s="7"/>
      <c r="NL136" s="7"/>
      <c r="NM136" s="7"/>
      <c r="NN136" s="7"/>
      <c r="NO136" s="7"/>
      <c r="NP136" s="7"/>
      <c r="NQ136" s="7"/>
      <c r="NR136" s="7"/>
      <c r="NS136" s="7"/>
      <c r="NT136" s="7"/>
      <c r="NU136" s="7"/>
      <c r="NV136" s="7"/>
      <c r="NW136" s="7"/>
      <c r="NX136" s="7"/>
      <c r="NY136" s="7"/>
      <c r="NZ136" s="7"/>
      <c r="OA136" s="7"/>
      <c r="OB136" s="7"/>
      <c r="OC136" s="7"/>
      <c r="OD136" s="7"/>
      <c r="OE136" s="7"/>
      <c r="OF136" s="7"/>
      <c r="OG136" s="7"/>
      <c r="OH136" s="7"/>
      <c r="OI136" s="7"/>
      <c r="OJ136" s="7"/>
      <c r="OK136" s="7"/>
      <c r="OL136" s="7"/>
      <c r="OM136" s="7"/>
      <c r="ON136" s="7"/>
      <c r="OO136" s="7"/>
      <c r="OP136" s="7"/>
      <c r="OQ136" s="7"/>
      <c r="OR136" s="7"/>
      <c r="OS136" s="7"/>
      <c r="OT136" s="7"/>
      <c r="OU136" s="7"/>
      <c r="OV136" s="7"/>
      <c r="OW136" s="7"/>
      <c r="OX136" s="7"/>
      <c r="OY136" s="7"/>
      <c r="OZ136" s="7"/>
      <c r="PA136" s="7"/>
      <c r="PB136" s="7"/>
      <c r="PC136" s="7"/>
      <c r="PD136" s="7"/>
      <c r="PE136" s="7"/>
      <c r="PF136" s="7"/>
      <c r="PG136" s="7"/>
      <c r="PH136" s="7"/>
      <c r="PI136" s="7"/>
      <c r="PJ136" s="7"/>
      <c r="PK136" s="7"/>
      <c r="PL136" s="7"/>
      <c r="PM136" s="7"/>
      <c r="PN136" s="7"/>
      <c r="PO136" s="7"/>
      <c r="PP136" s="7"/>
      <c r="PQ136" s="7"/>
      <c r="PR136" s="7"/>
      <c r="PS136" s="7"/>
      <c r="PT136" s="7"/>
      <c r="PU136" s="7"/>
      <c r="PV136" s="7"/>
      <c r="PW136" s="7"/>
      <c r="PX136" s="7"/>
      <c r="PY136" s="7"/>
      <c r="PZ136" s="7"/>
      <c r="QA136" s="7"/>
      <c r="QB136" s="7"/>
      <c r="QC136" s="7"/>
      <c r="QD136" s="7"/>
      <c r="QE136" s="7"/>
      <c r="QF136" s="7"/>
      <c r="QG136" s="7"/>
      <c r="QH136" s="7"/>
      <c r="QI136" s="7"/>
      <c r="QJ136" s="7"/>
      <c r="QK136" s="7"/>
      <c r="QL136" s="7"/>
      <c r="QM136" s="7"/>
      <c r="QN136" s="7"/>
      <c r="QO136" s="7"/>
      <c r="QP136" s="7"/>
      <c r="QQ136" s="7"/>
      <c r="QR136" s="7"/>
      <c r="QS136" s="7"/>
      <c r="QT136" s="7"/>
      <c r="QU136" s="7"/>
      <c r="QV136" s="7"/>
      <c r="QW136" s="7"/>
      <c r="QX136" s="7"/>
      <c r="QY136" s="7"/>
      <c r="QZ136" s="7"/>
      <c r="RA136" s="7"/>
      <c r="RB136" s="7"/>
      <c r="RC136" s="7"/>
      <c r="RD136" s="7"/>
      <c r="RE136" s="7"/>
      <c r="RF136" s="7"/>
      <c r="RG136" s="7"/>
      <c r="RH136" s="7"/>
      <c r="RI136" s="7"/>
      <c r="RJ136" s="7"/>
      <c r="RK136" s="7"/>
      <c r="RL136" s="7"/>
      <c r="RM136" s="7"/>
      <c r="RN136" s="7"/>
      <c r="RO136" s="7"/>
      <c r="RP136" s="7"/>
      <c r="RQ136" s="7"/>
      <c r="RR136" s="7"/>
      <c r="RS136" s="7"/>
      <c r="RT136" s="7"/>
      <c r="RU136" s="7"/>
      <c r="RV136" s="7"/>
      <c r="RW136" s="7"/>
      <c r="RX136" s="7"/>
      <c r="RY136" s="7"/>
      <c r="RZ136" s="7"/>
      <c r="SA136" s="7"/>
      <c r="SB136" s="7"/>
      <c r="SC136" s="7"/>
      <c r="SD136" s="7"/>
      <c r="SE136" s="7"/>
      <c r="SF136" s="7"/>
      <c r="SG136" s="7"/>
      <c r="SH136" s="7"/>
      <c r="SI136" s="7"/>
      <c r="SJ136" s="7"/>
      <c r="SK136" s="7"/>
      <c r="SL136" s="7"/>
      <c r="SM136" s="7"/>
      <c r="SN136" s="7"/>
      <c r="SO136" s="7"/>
      <c r="SP136" s="7"/>
      <c r="SQ136" s="7"/>
      <c r="SR136" s="7"/>
      <c r="SS136" s="7"/>
      <c r="ST136" s="7"/>
      <c r="SU136" s="7"/>
      <c r="SV136" s="7"/>
      <c r="SW136" s="7"/>
      <c r="SX136" s="7"/>
    </row>
    <row r="137" spans="1:518" s="34" customFormat="1" ht="14.25" x14ac:dyDescent="0.2">
      <c r="A137" s="35">
        <v>44921500</v>
      </c>
      <c r="B137" s="39" t="s">
        <v>171</v>
      </c>
      <c r="C137" s="20" t="s">
        <v>35</v>
      </c>
      <c r="D137" s="20" t="s">
        <v>93</v>
      </c>
      <c r="E137" s="41">
        <v>150</v>
      </c>
      <c r="F137" s="41">
        <v>30</v>
      </c>
      <c r="G137" s="38">
        <f t="shared" si="12"/>
        <v>4.5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7"/>
      <c r="JU137" s="7"/>
      <c r="JV137" s="7"/>
      <c r="JW137" s="7"/>
      <c r="JX137" s="7"/>
      <c r="JY137" s="7"/>
      <c r="JZ137" s="7"/>
      <c r="KA137" s="7"/>
      <c r="KB137" s="7"/>
      <c r="KC137" s="7"/>
      <c r="KD137" s="7"/>
      <c r="KE137" s="7"/>
      <c r="KF137" s="7"/>
      <c r="KG137" s="7"/>
      <c r="KH137" s="7"/>
      <c r="KI137" s="7"/>
      <c r="KJ137" s="7"/>
      <c r="KK137" s="7"/>
      <c r="KL137" s="7"/>
      <c r="KM137" s="7"/>
      <c r="KN137" s="7"/>
      <c r="KO137" s="7"/>
      <c r="KP137" s="7"/>
      <c r="KQ137" s="7"/>
      <c r="KR137" s="7"/>
      <c r="KS137" s="7"/>
      <c r="KT137" s="7"/>
      <c r="KU137" s="7"/>
      <c r="KV137" s="7"/>
      <c r="KW137" s="7"/>
      <c r="KX137" s="7"/>
      <c r="KY137" s="7"/>
      <c r="KZ137" s="7"/>
      <c r="LA137" s="7"/>
      <c r="LB137" s="7"/>
      <c r="LC137" s="7"/>
      <c r="LD137" s="7"/>
      <c r="LE137" s="7"/>
      <c r="LF137" s="7"/>
      <c r="LG137" s="7"/>
      <c r="LH137" s="7"/>
      <c r="LI137" s="7"/>
      <c r="LJ137" s="7"/>
      <c r="LK137" s="7"/>
      <c r="LL137" s="7"/>
      <c r="LM137" s="7"/>
      <c r="LN137" s="7"/>
      <c r="LO137" s="7"/>
      <c r="LP137" s="7"/>
      <c r="LQ137" s="7"/>
      <c r="LR137" s="7"/>
      <c r="LS137" s="7"/>
      <c r="LT137" s="7"/>
      <c r="LU137" s="7"/>
      <c r="LV137" s="7"/>
      <c r="LW137" s="7"/>
      <c r="LX137" s="7"/>
      <c r="LY137" s="7"/>
      <c r="LZ137" s="7"/>
      <c r="MA137" s="7"/>
      <c r="MB137" s="7"/>
      <c r="MC137" s="7"/>
      <c r="MD137" s="7"/>
      <c r="ME137" s="7"/>
      <c r="MF137" s="7"/>
      <c r="MG137" s="7"/>
      <c r="MH137" s="7"/>
      <c r="MI137" s="7"/>
      <c r="MJ137" s="7"/>
      <c r="MK137" s="7"/>
      <c r="ML137" s="7"/>
      <c r="MM137" s="7"/>
      <c r="MN137" s="7"/>
      <c r="MO137" s="7"/>
      <c r="MP137" s="7"/>
      <c r="MQ137" s="7"/>
      <c r="MR137" s="7"/>
      <c r="MS137" s="7"/>
      <c r="MT137" s="7"/>
      <c r="MU137" s="7"/>
      <c r="MV137" s="7"/>
      <c r="MW137" s="7"/>
      <c r="MX137" s="7"/>
      <c r="MY137" s="7"/>
      <c r="MZ137" s="7"/>
      <c r="NA137" s="7"/>
      <c r="NB137" s="7"/>
      <c r="NC137" s="7"/>
      <c r="ND137" s="7"/>
      <c r="NE137" s="7"/>
      <c r="NF137" s="7"/>
      <c r="NG137" s="7"/>
      <c r="NH137" s="7"/>
      <c r="NI137" s="7"/>
      <c r="NJ137" s="7"/>
      <c r="NK137" s="7"/>
      <c r="NL137" s="7"/>
      <c r="NM137" s="7"/>
      <c r="NN137" s="7"/>
      <c r="NO137" s="7"/>
      <c r="NP137" s="7"/>
      <c r="NQ137" s="7"/>
      <c r="NR137" s="7"/>
      <c r="NS137" s="7"/>
      <c r="NT137" s="7"/>
      <c r="NU137" s="7"/>
      <c r="NV137" s="7"/>
      <c r="NW137" s="7"/>
      <c r="NX137" s="7"/>
      <c r="NY137" s="7"/>
      <c r="NZ137" s="7"/>
      <c r="OA137" s="7"/>
      <c r="OB137" s="7"/>
      <c r="OC137" s="7"/>
      <c r="OD137" s="7"/>
      <c r="OE137" s="7"/>
      <c r="OF137" s="7"/>
      <c r="OG137" s="7"/>
      <c r="OH137" s="7"/>
      <c r="OI137" s="7"/>
      <c r="OJ137" s="7"/>
      <c r="OK137" s="7"/>
      <c r="OL137" s="7"/>
      <c r="OM137" s="7"/>
      <c r="ON137" s="7"/>
      <c r="OO137" s="7"/>
      <c r="OP137" s="7"/>
      <c r="OQ137" s="7"/>
      <c r="OR137" s="7"/>
      <c r="OS137" s="7"/>
      <c r="OT137" s="7"/>
      <c r="OU137" s="7"/>
      <c r="OV137" s="7"/>
      <c r="OW137" s="7"/>
      <c r="OX137" s="7"/>
      <c r="OY137" s="7"/>
      <c r="OZ137" s="7"/>
      <c r="PA137" s="7"/>
      <c r="PB137" s="7"/>
      <c r="PC137" s="7"/>
      <c r="PD137" s="7"/>
      <c r="PE137" s="7"/>
      <c r="PF137" s="7"/>
      <c r="PG137" s="7"/>
      <c r="PH137" s="7"/>
      <c r="PI137" s="7"/>
      <c r="PJ137" s="7"/>
      <c r="PK137" s="7"/>
      <c r="PL137" s="7"/>
      <c r="PM137" s="7"/>
      <c r="PN137" s="7"/>
      <c r="PO137" s="7"/>
      <c r="PP137" s="7"/>
      <c r="PQ137" s="7"/>
      <c r="PR137" s="7"/>
      <c r="PS137" s="7"/>
      <c r="PT137" s="7"/>
      <c r="PU137" s="7"/>
      <c r="PV137" s="7"/>
      <c r="PW137" s="7"/>
      <c r="PX137" s="7"/>
      <c r="PY137" s="7"/>
      <c r="PZ137" s="7"/>
      <c r="QA137" s="7"/>
      <c r="QB137" s="7"/>
      <c r="QC137" s="7"/>
      <c r="QD137" s="7"/>
      <c r="QE137" s="7"/>
      <c r="QF137" s="7"/>
      <c r="QG137" s="7"/>
      <c r="QH137" s="7"/>
      <c r="QI137" s="7"/>
      <c r="QJ137" s="7"/>
      <c r="QK137" s="7"/>
      <c r="QL137" s="7"/>
      <c r="QM137" s="7"/>
      <c r="QN137" s="7"/>
      <c r="QO137" s="7"/>
      <c r="QP137" s="7"/>
      <c r="QQ137" s="7"/>
      <c r="QR137" s="7"/>
      <c r="QS137" s="7"/>
      <c r="QT137" s="7"/>
      <c r="QU137" s="7"/>
      <c r="QV137" s="7"/>
      <c r="QW137" s="7"/>
      <c r="QX137" s="7"/>
      <c r="QY137" s="7"/>
      <c r="QZ137" s="7"/>
      <c r="RA137" s="7"/>
      <c r="RB137" s="7"/>
      <c r="RC137" s="7"/>
      <c r="RD137" s="7"/>
      <c r="RE137" s="7"/>
      <c r="RF137" s="7"/>
      <c r="RG137" s="7"/>
      <c r="RH137" s="7"/>
      <c r="RI137" s="7"/>
      <c r="RJ137" s="7"/>
      <c r="RK137" s="7"/>
      <c r="RL137" s="7"/>
      <c r="RM137" s="7"/>
      <c r="RN137" s="7"/>
      <c r="RO137" s="7"/>
      <c r="RP137" s="7"/>
      <c r="RQ137" s="7"/>
      <c r="RR137" s="7"/>
      <c r="RS137" s="7"/>
      <c r="RT137" s="7"/>
      <c r="RU137" s="7"/>
      <c r="RV137" s="7"/>
      <c r="RW137" s="7"/>
      <c r="RX137" s="7"/>
      <c r="RY137" s="7"/>
      <c r="RZ137" s="7"/>
      <c r="SA137" s="7"/>
      <c r="SB137" s="7"/>
      <c r="SC137" s="7"/>
      <c r="SD137" s="7"/>
      <c r="SE137" s="7"/>
      <c r="SF137" s="7"/>
      <c r="SG137" s="7"/>
      <c r="SH137" s="7"/>
      <c r="SI137" s="7"/>
      <c r="SJ137" s="7"/>
      <c r="SK137" s="7"/>
      <c r="SL137" s="7"/>
      <c r="SM137" s="7"/>
      <c r="SN137" s="7"/>
      <c r="SO137" s="7"/>
      <c r="SP137" s="7"/>
      <c r="SQ137" s="7"/>
      <c r="SR137" s="7"/>
      <c r="SS137" s="7"/>
      <c r="ST137" s="7"/>
      <c r="SU137" s="7"/>
      <c r="SV137" s="7"/>
      <c r="SW137" s="7"/>
      <c r="SX137" s="7"/>
    </row>
    <row r="138" spans="1:518" s="34" customFormat="1" ht="14.25" x14ac:dyDescent="0.2">
      <c r="A138" s="35">
        <v>44111413</v>
      </c>
      <c r="B138" s="39" t="s">
        <v>172</v>
      </c>
      <c r="C138" s="20" t="s">
        <v>35</v>
      </c>
      <c r="D138" s="20" t="s">
        <v>93</v>
      </c>
      <c r="E138" s="41">
        <v>2266.6666666666665</v>
      </c>
      <c r="F138" s="41">
        <v>6</v>
      </c>
      <c r="G138" s="38">
        <f t="shared" si="12"/>
        <v>13.6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7"/>
      <c r="KM138" s="7"/>
      <c r="KN138" s="7"/>
      <c r="KO138" s="7"/>
      <c r="KP138" s="7"/>
      <c r="KQ138" s="7"/>
      <c r="KR138" s="7"/>
      <c r="KS138" s="7"/>
      <c r="KT138" s="7"/>
      <c r="KU138" s="7"/>
      <c r="KV138" s="7"/>
      <c r="KW138" s="7"/>
      <c r="KX138" s="7"/>
      <c r="KY138" s="7"/>
      <c r="KZ138" s="7"/>
      <c r="LA138" s="7"/>
      <c r="LB138" s="7"/>
      <c r="LC138" s="7"/>
      <c r="LD138" s="7"/>
      <c r="LE138" s="7"/>
      <c r="LF138" s="7"/>
      <c r="LG138" s="7"/>
      <c r="LH138" s="7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7"/>
      <c r="LT138" s="7"/>
      <c r="LU138" s="7"/>
      <c r="LV138" s="7"/>
      <c r="LW138" s="7"/>
      <c r="LX138" s="7"/>
      <c r="LY138" s="7"/>
      <c r="LZ138" s="7"/>
      <c r="MA138" s="7"/>
      <c r="MB138" s="7"/>
      <c r="MC138" s="7"/>
      <c r="MD138" s="7"/>
      <c r="ME138" s="7"/>
      <c r="MF138" s="7"/>
      <c r="MG138" s="7"/>
      <c r="MH138" s="7"/>
      <c r="MI138" s="7"/>
      <c r="MJ138" s="7"/>
      <c r="MK138" s="7"/>
      <c r="ML138" s="7"/>
      <c r="MM138" s="7"/>
      <c r="MN138" s="7"/>
      <c r="MO138" s="7"/>
      <c r="MP138" s="7"/>
      <c r="MQ138" s="7"/>
      <c r="MR138" s="7"/>
      <c r="MS138" s="7"/>
      <c r="MT138" s="7"/>
      <c r="MU138" s="7"/>
      <c r="MV138" s="7"/>
      <c r="MW138" s="7"/>
      <c r="MX138" s="7"/>
      <c r="MY138" s="7"/>
      <c r="MZ138" s="7"/>
      <c r="NA138" s="7"/>
      <c r="NB138" s="7"/>
      <c r="NC138" s="7"/>
      <c r="ND138" s="7"/>
      <c r="NE138" s="7"/>
      <c r="NF138" s="7"/>
      <c r="NG138" s="7"/>
      <c r="NH138" s="7"/>
      <c r="NI138" s="7"/>
      <c r="NJ138" s="7"/>
      <c r="NK138" s="7"/>
      <c r="NL138" s="7"/>
      <c r="NM138" s="7"/>
      <c r="NN138" s="7"/>
      <c r="NO138" s="7"/>
      <c r="NP138" s="7"/>
      <c r="NQ138" s="7"/>
      <c r="NR138" s="7"/>
      <c r="NS138" s="7"/>
      <c r="NT138" s="7"/>
      <c r="NU138" s="7"/>
      <c r="NV138" s="7"/>
      <c r="NW138" s="7"/>
      <c r="NX138" s="7"/>
      <c r="NY138" s="7"/>
      <c r="NZ138" s="7"/>
      <c r="OA138" s="7"/>
      <c r="OB138" s="7"/>
      <c r="OC138" s="7"/>
      <c r="OD138" s="7"/>
      <c r="OE138" s="7"/>
      <c r="OF138" s="7"/>
      <c r="OG138" s="7"/>
      <c r="OH138" s="7"/>
      <c r="OI138" s="7"/>
      <c r="OJ138" s="7"/>
      <c r="OK138" s="7"/>
      <c r="OL138" s="7"/>
      <c r="OM138" s="7"/>
      <c r="ON138" s="7"/>
      <c r="OO138" s="7"/>
      <c r="OP138" s="7"/>
      <c r="OQ138" s="7"/>
      <c r="OR138" s="7"/>
      <c r="OS138" s="7"/>
      <c r="OT138" s="7"/>
      <c r="OU138" s="7"/>
      <c r="OV138" s="7"/>
      <c r="OW138" s="7"/>
      <c r="OX138" s="7"/>
      <c r="OY138" s="7"/>
      <c r="OZ138" s="7"/>
      <c r="PA138" s="7"/>
      <c r="PB138" s="7"/>
      <c r="PC138" s="7"/>
      <c r="PD138" s="7"/>
      <c r="PE138" s="7"/>
      <c r="PF138" s="7"/>
      <c r="PG138" s="7"/>
      <c r="PH138" s="7"/>
      <c r="PI138" s="7"/>
      <c r="PJ138" s="7"/>
      <c r="PK138" s="7"/>
      <c r="PL138" s="7"/>
      <c r="PM138" s="7"/>
      <c r="PN138" s="7"/>
      <c r="PO138" s="7"/>
      <c r="PP138" s="7"/>
      <c r="PQ138" s="7"/>
      <c r="PR138" s="7"/>
      <c r="PS138" s="7"/>
      <c r="PT138" s="7"/>
      <c r="PU138" s="7"/>
      <c r="PV138" s="7"/>
      <c r="PW138" s="7"/>
      <c r="PX138" s="7"/>
      <c r="PY138" s="7"/>
      <c r="PZ138" s="7"/>
      <c r="QA138" s="7"/>
      <c r="QB138" s="7"/>
      <c r="QC138" s="7"/>
      <c r="QD138" s="7"/>
      <c r="QE138" s="7"/>
      <c r="QF138" s="7"/>
      <c r="QG138" s="7"/>
      <c r="QH138" s="7"/>
      <c r="QI138" s="7"/>
      <c r="QJ138" s="7"/>
      <c r="QK138" s="7"/>
      <c r="QL138" s="7"/>
      <c r="QM138" s="7"/>
      <c r="QN138" s="7"/>
      <c r="QO138" s="7"/>
      <c r="QP138" s="7"/>
      <c r="QQ138" s="7"/>
      <c r="QR138" s="7"/>
      <c r="QS138" s="7"/>
      <c r="QT138" s="7"/>
      <c r="QU138" s="7"/>
      <c r="QV138" s="7"/>
      <c r="QW138" s="7"/>
      <c r="QX138" s="7"/>
      <c r="QY138" s="7"/>
      <c r="QZ138" s="7"/>
      <c r="RA138" s="7"/>
      <c r="RB138" s="7"/>
      <c r="RC138" s="7"/>
      <c r="RD138" s="7"/>
      <c r="RE138" s="7"/>
      <c r="RF138" s="7"/>
      <c r="RG138" s="7"/>
      <c r="RH138" s="7"/>
      <c r="RI138" s="7"/>
      <c r="RJ138" s="7"/>
      <c r="RK138" s="7"/>
      <c r="RL138" s="7"/>
      <c r="RM138" s="7"/>
      <c r="RN138" s="7"/>
      <c r="RO138" s="7"/>
      <c r="RP138" s="7"/>
      <c r="RQ138" s="7"/>
      <c r="RR138" s="7"/>
      <c r="RS138" s="7"/>
      <c r="RT138" s="7"/>
      <c r="RU138" s="7"/>
      <c r="RV138" s="7"/>
      <c r="RW138" s="7"/>
      <c r="RX138" s="7"/>
      <c r="RY138" s="7"/>
      <c r="RZ138" s="7"/>
      <c r="SA138" s="7"/>
      <c r="SB138" s="7"/>
      <c r="SC138" s="7"/>
      <c r="SD138" s="7"/>
      <c r="SE138" s="7"/>
      <c r="SF138" s="7"/>
      <c r="SG138" s="7"/>
      <c r="SH138" s="7"/>
      <c r="SI138" s="7"/>
      <c r="SJ138" s="7"/>
      <c r="SK138" s="7"/>
      <c r="SL138" s="7"/>
      <c r="SM138" s="7"/>
      <c r="SN138" s="7"/>
      <c r="SO138" s="7"/>
      <c r="SP138" s="7"/>
      <c r="SQ138" s="7"/>
      <c r="SR138" s="7"/>
      <c r="SS138" s="7"/>
      <c r="ST138" s="7"/>
      <c r="SU138" s="7"/>
      <c r="SV138" s="7"/>
      <c r="SW138" s="7"/>
      <c r="SX138" s="7"/>
    </row>
    <row r="139" spans="1:518" s="34" customFormat="1" ht="14.25" x14ac:dyDescent="0.2">
      <c r="A139" s="35">
        <v>42121190</v>
      </c>
      <c r="B139" s="39" t="s">
        <v>63</v>
      </c>
      <c r="C139" s="20" t="s">
        <v>35</v>
      </c>
      <c r="D139" s="20" t="s">
        <v>17</v>
      </c>
      <c r="E139" s="41">
        <v>20000</v>
      </c>
      <c r="F139" s="41">
        <v>1</v>
      </c>
      <c r="G139" s="38">
        <f t="shared" si="12"/>
        <v>20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7"/>
      <c r="KM139" s="7"/>
      <c r="KN139" s="7"/>
      <c r="KO139" s="7"/>
      <c r="KP139" s="7"/>
      <c r="KQ139" s="7"/>
      <c r="KR139" s="7"/>
      <c r="KS139" s="7"/>
      <c r="KT139" s="7"/>
      <c r="KU139" s="7"/>
      <c r="KV139" s="7"/>
      <c r="KW139" s="7"/>
      <c r="KX139" s="7"/>
      <c r="KY139" s="7"/>
      <c r="KZ139" s="7"/>
      <c r="LA139" s="7"/>
      <c r="LB139" s="7"/>
      <c r="LC139" s="7"/>
      <c r="LD139" s="7"/>
      <c r="LE139" s="7"/>
      <c r="LF139" s="7"/>
      <c r="LG139" s="7"/>
      <c r="LH139" s="7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7"/>
      <c r="LT139" s="7"/>
      <c r="LU139" s="7"/>
      <c r="LV139" s="7"/>
      <c r="LW139" s="7"/>
      <c r="LX139" s="7"/>
      <c r="LY139" s="7"/>
      <c r="LZ139" s="7"/>
      <c r="MA139" s="7"/>
      <c r="MB139" s="7"/>
      <c r="MC139" s="7"/>
      <c r="MD139" s="7"/>
      <c r="ME139" s="7"/>
      <c r="MF139" s="7"/>
      <c r="MG139" s="7"/>
      <c r="MH139" s="7"/>
      <c r="MI139" s="7"/>
      <c r="MJ139" s="7"/>
      <c r="MK139" s="7"/>
      <c r="ML139" s="7"/>
      <c r="MM139" s="7"/>
      <c r="MN139" s="7"/>
      <c r="MO139" s="7"/>
      <c r="MP139" s="7"/>
      <c r="MQ139" s="7"/>
      <c r="MR139" s="7"/>
      <c r="MS139" s="7"/>
      <c r="MT139" s="7"/>
      <c r="MU139" s="7"/>
      <c r="MV139" s="7"/>
      <c r="MW139" s="7"/>
      <c r="MX139" s="7"/>
      <c r="MY139" s="7"/>
      <c r="MZ139" s="7"/>
      <c r="NA139" s="7"/>
      <c r="NB139" s="7"/>
      <c r="NC139" s="7"/>
      <c r="ND139" s="7"/>
      <c r="NE139" s="7"/>
      <c r="NF139" s="7"/>
      <c r="NG139" s="7"/>
      <c r="NH139" s="7"/>
      <c r="NI139" s="7"/>
      <c r="NJ139" s="7"/>
      <c r="NK139" s="7"/>
      <c r="NL139" s="7"/>
      <c r="NM139" s="7"/>
      <c r="NN139" s="7"/>
      <c r="NO139" s="7"/>
      <c r="NP139" s="7"/>
      <c r="NQ139" s="7"/>
      <c r="NR139" s="7"/>
      <c r="NS139" s="7"/>
      <c r="NT139" s="7"/>
      <c r="NU139" s="7"/>
      <c r="NV139" s="7"/>
      <c r="NW139" s="7"/>
      <c r="NX139" s="7"/>
      <c r="NY139" s="7"/>
      <c r="NZ139" s="7"/>
      <c r="OA139" s="7"/>
      <c r="OB139" s="7"/>
      <c r="OC139" s="7"/>
      <c r="OD139" s="7"/>
      <c r="OE139" s="7"/>
      <c r="OF139" s="7"/>
      <c r="OG139" s="7"/>
      <c r="OH139" s="7"/>
      <c r="OI139" s="7"/>
      <c r="OJ139" s="7"/>
      <c r="OK139" s="7"/>
      <c r="OL139" s="7"/>
      <c r="OM139" s="7"/>
      <c r="ON139" s="7"/>
      <c r="OO139" s="7"/>
      <c r="OP139" s="7"/>
      <c r="OQ139" s="7"/>
      <c r="OR139" s="7"/>
      <c r="OS139" s="7"/>
      <c r="OT139" s="7"/>
      <c r="OU139" s="7"/>
      <c r="OV139" s="7"/>
      <c r="OW139" s="7"/>
      <c r="OX139" s="7"/>
      <c r="OY139" s="7"/>
      <c r="OZ139" s="7"/>
      <c r="PA139" s="7"/>
      <c r="PB139" s="7"/>
      <c r="PC139" s="7"/>
      <c r="PD139" s="7"/>
      <c r="PE139" s="7"/>
      <c r="PF139" s="7"/>
      <c r="PG139" s="7"/>
      <c r="PH139" s="7"/>
      <c r="PI139" s="7"/>
      <c r="PJ139" s="7"/>
      <c r="PK139" s="7"/>
      <c r="PL139" s="7"/>
      <c r="PM139" s="7"/>
      <c r="PN139" s="7"/>
      <c r="PO139" s="7"/>
      <c r="PP139" s="7"/>
      <c r="PQ139" s="7"/>
      <c r="PR139" s="7"/>
      <c r="PS139" s="7"/>
      <c r="PT139" s="7"/>
      <c r="PU139" s="7"/>
      <c r="PV139" s="7"/>
      <c r="PW139" s="7"/>
      <c r="PX139" s="7"/>
      <c r="PY139" s="7"/>
      <c r="PZ139" s="7"/>
      <c r="QA139" s="7"/>
      <c r="QB139" s="7"/>
      <c r="QC139" s="7"/>
      <c r="QD139" s="7"/>
      <c r="QE139" s="7"/>
      <c r="QF139" s="7"/>
      <c r="QG139" s="7"/>
      <c r="QH139" s="7"/>
      <c r="QI139" s="7"/>
      <c r="QJ139" s="7"/>
      <c r="QK139" s="7"/>
      <c r="QL139" s="7"/>
      <c r="QM139" s="7"/>
      <c r="QN139" s="7"/>
      <c r="QO139" s="7"/>
      <c r="QP139" s="7"/>
      <c r="QQ139" s="7"/>
      <c r="QR139" s="7"/>
      <c r="QS139" s="7"/>
      <c r="QT139" s="7"/>
      <c r="QU139" s="7"/>
      <c r="QV139" s="7"/>
      <c r="QW139" s="7"/>
      <c r="QX139" s="7"/>
      <c r="QY139" s="7"/>
      <c r="QZ139" s="7"/>
      <c r="RA139" s="7"/>
      <c r="RB139" s="7"/>
      <c r="RC139" s="7"/>
      <c r="RD139" s="7"/>
      <c r="RE139" s="7"/>
      <c r="RF139" s="7"/>
      <c r="RG139" s="7"/>
      <c r="RH139" s="7"/>
      <c r="RI139" s="7"/>
      <c r="RJ139" s="7"/>
      <c r="RK139" s="7"/>
      <c r="RL139" s="7"/>
      <c r="RM139" s="7"/>
      <c r="RN139" s="7"/>
      <c r="RO139" s="7"/>
      <c r="RP139" s="7"/>
      <c r="RQ139" s="7"/>
      <c r="RR139" s="7"/>
      <c r="RS139" s="7"/>
      <c r="RT139" s="7"/>
      <c r="RU139" s="7"/>
      <c r="RV139" s="7"/>
      <c r="RW139" s="7"/>
      <c r="RX139" s="7"/>
      <c r="RY139" s="7"/>
      <c r="RZ139" s="7"/>
      <c r="SA139" s="7"/>
      <c r="SB139" s="7"/>
      <c r="SC139" s="7"/>
      <c r="SD139" s="7"/>
      <c r="SE139" s="7"/>
      <c r="SF139" s="7"/>
      <c r="SG139" s="7"/>
      <c r="SH139" s="7"/>
      <c r="SI139" s="7"/>
      <c r="SJ139" s="7"/>
      <c r="SK139" s="7"/>
      <c r="SL139" s="7"/>
      <c r="SM139" s="7"/>
      <c r="SN139" s="7"/>
      <c r="SO139" s="7"/>
      <c r="SP139" s="7"/>
      <c r="SQ139" s="7"/>
      <c r="SR139" s="7"/>
      <c r="SS139" s="7"/>
      <c r="ST139" s="7"/>
      <c r="SU139" s="7"/>
      <c r="SV139" s="7"/>
      <c r="SW139" s="7"/>
      <c r="SX139" s="7"/>
    </row>
    <row r="140" spans="1:518" s="34" customFormat="1" ht="14.25" x14ac:dyDescent="0.2">
      <c r="A140" s="35" t="s">
        <v>178</v>
      </c>
      <c r="B140" s="39" t="s">
        <v>179</v>
      </c>
      <c r="C140" s="20" t="s">
        <v>35</v>
      </c>
      <c r="D140" s="20" t="s">
        <v>17</v>
      </c>
      <c r="E140" s="41">
        <v>40000</v>
      </c>
      <c r="F140" s="41">
        <v>4</v>
      </c>
      <c r="G140" s="38">
        <f t="shared" ref="G140:G146" si="13">E140*F140/1000</f>
        <v>160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  <c r="KS140" s="7"/>
      <c r="KT140" s="7"/>
      <c r="KU140" s="7"/>
      <c r="KV140" s="7"/>
      <c r="KW140" s="7"/>
      <c r="KX140" s="7"/>
      <c r="KY140" s="7"/>
      <c r="KZ140" s="7"/>
      <c r="LA140" s="7"/>
      <c r="LB140" s="7"/>
      <c r="LC140" s="7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7"/>
      <c r="LT140" s="7"/>
      <c r="LU140" s="7"/>
      <c r="LV140" s="7"/>
      <c r="LW140" s="7"/>
      <c r="LX140" s="7"/>
      <c r="LY140" s="7"/>
      <c r="LZ140" s="7"/>
      <c r="MA140" s="7"/>
      <c r="MB140" s="7"/>
      <c r="MC140" s="7"/>
      <c r="MD140" s="7"/>
      <c r="ME140" s="7"/>
      <c r="MF140" s="7"/>
      <c r="MG140" s="7"/>
      <c r="MH140" s="7"/>
      <c r="MI140" s="7"/>
      <c r="MJ140" s="7"/>
      <c r="MK140" s="7"/>
      <c r="ML140" s="7"/>
      <c r="MM140" s="7"/>
      <c r="MN140" s="7"/>
      <c r="MO140" s="7"/>
      <c r="MP140" s="7"/>
      <c r="MQ140" s="7"/>
      <c r="MR140" s="7"/>
      <c r="MS140" s="7"/>
      <c r="MT140" s="7"/>
      <c r="MU140" s="7"/>
      <c r="MV140" s="7"/>
      <c r="MW140" s="7"/>
      <c r="MX140" s="7"/>
      <c r="MY140" s="7"/>
      <c r="MZ140" s="7"/>
      <c r="NA140" s="7"/>
      <c r="NB140" s="7"/>
      <c r="NC140" s="7"/>
      <c r="ND140" s="7"/>
      <c r="NE140" s="7"/>
      <c r="NF140" s="7"/>
      <c r="NG140" s="7"/>
      <c r="NH140" s="7"/>
      <c r="NI140" s="7"/>
      <c r="NJ140" s="7"/>
      <c r="NK140" s="7"/>
      <c r="NL140" s="7"/>
      <c r="NM140" s="7"/>
      <c r="NN140" s="7"/>
      <c r="NO140" s="7"/>
      <c r="NP140" s="7"/>
      <c r="NQ140" s="7"/>
      <c r="NR140" s="7"/>
      <c r="NS140" s="7"/>
      <c r="NT140" s="7"/>
      <c r="NU140" s="7"/>
      <c r="NV140" s="7"/>
      <c r="NW140" s="7"/>
      <c r="NX140" s="7"/>
      <c r="NY140" s="7"/>
      <c r="NZ140" s="7"/>
      <c r="OA140" s="7"/>
      <c r="OB140" s="7"/>
      <c r="OC140" s="7"/>
      <c r="OD140" s="7"/>
      <c r="OE140" s="7"/>
      <c r="OF140" s="7"/>
      <c r="OG140" s="7"/>
      <c r="OH140" s="7"/>
      <c r="OI140" s="7"/>
      <c r="OJ140" s="7"/>
      <c r="OK140" s="7"/>
      <c r="OL140" s="7"/>
      <c r="OM140" s="7"/>
      <c r="ON140" s="7"/>
      <c r="OO140" s="7"/>
      <c r="OP140" s="7"/>
      <c r="OQ140" s="7"/>
      <c r="OR140" s="7"/>
      <c r="OS140" s="7"/>
      <c r="OT140" s="7"/>
      <c r="OU140" s="7"/>
      <c r="OV140" s="7"/>
      <c r="OW140" s="7"/>
      <c r="OX140" s="7"/>
      <c r="OY140" s="7"/>
      <c r="OZ140" s="7"/>
      <c r="PA140" s="7"/>
      <c r="PB140" s="7"/>
      <c r="PC140" s="7"/>
      <c r="PD140" s="7"/>
      <c r="PE140" s="7"/>
      <c r="PF140" s="7"/>
      <c r="PG140" s="7"/>
      <c r="PH140" s="7"/>
      <c r="PI140" s="7"/>
      <c r="PJ140" s="7"/>
      <c r="PK140" s="7"/>
      <c r="PL140" s="7"/>
      <c r="PM140" s="7"/>
      <c r="PN140" s="7"/>
      <c r="PO140" s="7"/>
      <c r="PP140" s="7"/>
      <c r="PQ140" s="7"/>
      <c r="PR140" s="7"/>
      <c r="PS140" s="7"/>
      <c r="PT140" s="7"/>
      <c r="PU140" s="7"/>
      <c r="PV140" s="7"/>
      <c r="PW140" s="7"/>
      <c r="PX140" s="7"/>
      <c r="PY140" s="7"/>
      <c r="PZ140" s="7"/>
      <c r="QA140" s="7"/>
      <c r="QB140" s="7"/>
      <c r="QC140" s="7"/>
      <c r="QD140" s="7"/>
      <c r="QE140" s="7"/>
      <c r="QF140" s="7"/>
      <c r="QG140" s="7"/>
      <c r="QH140" s="7"/>
      <c r="QI140" s="7"/>
      <c r="QJ140" s="7"/>
      <c r="QK140" s="7"/>
      <c r="QL140" s="7"/>
      <c r="QM140" s="7"/>
      <c r="QN140" s="7"/>
      <c r="QO140" s="7"/>
      <c r="QP140" s="7"/>
      <c r="QQ140" s="7"/>
      <c r="QR140" s="7"/>
      <c r="QS140" s="7"/>
      <c r="QT140" s="7"/>
      <c r="QU140" s="7"/>
      <c r="QV140" s="7"/>
      <c r="QW140" s="7"/>
      <c r="QX140" s="7"/>
      <c r="QY140" s="7"/>
      <c r="QZ140" s="7"/>
      <c r="RA140" s="7"/>
      <c r="RB140" s="7"/>
      <c r="RC140" s="7"/>
      <c r="RD140" s="7"/>
      <c r="RE140" s="7"/>
      <c r="RF140" s="7"/>
      <c r="RG140" s="7"/>
      <c r="RH140" s="7"/>
      <c r="RI140" s="7"/>
      <c r="RJ140" s="7"/>
      <c r="RK140" s="7"/>
      <c r="RL140" s="7"/>
      <c r="RM140" s="7"/>
      <c r="RN140" s="7"/>
      <c r="RO140" s="7"/>
      <c r="RP140" s="7"/>
      <c r="RQ140" s="7"/>
      <c r="RR140" s="7"/>
      <c r="RS140" s="7"/>
      <c r="RT140" s="7"/>
      <c r="RU140" s="7"/>
      <c r="RV140" s="7"/>
      <c r="RW140" s="7"/>
      <c r="RX140" s="7"/>
      <c r="RY140" s="7"/>
      <c r="RZ140" s="7"/>
      <c r="SA140" s="7"/>
      <c r="SB140" s="7"/>
      <c r="SC140" s="7"/>
      <c r="SD140" s="7"/>
      <c r="SE140" s="7"/>
      <c r="SF140" s="7"/>
      <c r="SG140" s="7"/>
      <c r="SH140" s="7"/>
      <c r="SI140" s="7"/>
      <c r="SJ140" s="7"/>
      <c r="SK140" s="7"/>
      <c r="SL140" s="7"/>
      <c r="SM140" s="7"/>
      <c r="SN140" s="7"/>
      <c r="SO140" s="7"/>
      <c r="SP140" s="7"/>
      <c r="SQ140" s="7"/>
      <c r="SR140" s="7"/>
      <c r="SS140" s="7"/>
      <c r="ST140" s="7"/>
      <c r="SU140" s="7"/>
      <c r="SV140" s="7"/>
      <c r="SW140" s="7"/>
      <c r="SX140" s="7"/>
    </row>
    <row r="141" spans="1:518" s="34" customFormat="1" ht="14.25" x14ac:dyDescent="0.2">
      <c r="A141" s="35" t="s">
        <v>180</v>
      </c>
      <c r="B141" s="39" t="s">
        <v>181</v>
      </c>
      <c r="C141" s="20" t="s">
        <v>35</v>
      </c>
      <c r="D141" s="20" t="s">
        <v>17</v>
      </c>
      <c r="E141" s="41">
        <v>10000</v>
      </c>
      <c r="F141" s="41">
        <v>4</v>
      </c>
      <c r="G141" s="38">
        <f t="shared" si="13"/>
        <v>40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/>
      <c r="KF141" s="7"/>
      <c r="KG141" s="7"/>
      <c r="KH141" s="7"/>
      <c r="KI141" s="7"/>
      <c r="KJ141" s="7"/>
      <c r="KK141" s="7"/>
      <c r="KL141" s="7"/>
      <c r="KM141" s="7"/>
      <c r="KN141" s="7"/>
      <c r="KO141" s="7"/>
      <c r="KP141" s="7"/>
      <c r="KQ141" s="7"/>
      <c r="KR141" s="7"/>
      <c r="KS141" s="7"/>
      <c r="KT141" s="7"/>
      <c r="KU141" s="7"/>
      <c r="KV141" s="7"/>
      <c r="KW141" s="7"/>
      <c r="KX141" s="7"/>
      <c r="KY141" s="7"/>
      <c r="KZ141" s="7"/>
      <c r="LA141" s="7"/>
      <c r="LB141" s="7"/>
      <c r="LC141" s="7"/>
      <c r="LD141" s="7"/>
      <c r="LE141" s="7"/>
      <c r="LF141" s="7"/>
      <c r="LG141" s="7"/>
      <c r="LH141" s="7"/>
      <c r="LI141" s="7"/>
      <c r="LJ141" s="7"/>
      <c r="LK141" s="7"/>
      <c r="LL141" s="7"/>
      <c r="LM141" s="7"/>
      <c r="LN141" s="7"/>
      <c r="LO141" s="7"/>
      <c r="LP141" s="7"/>
      <c r="LQ141" s="7"/>
      <c r="LR141" s="7"/>
      <c r="LS141" s="7"/>
      <c r="LT141" s="7"/>
      <c r="LU141" s="7"/>
      <c r="LV141" s="7"/>
      <c r="LW141" s="7"/>
      <c r="LX141" s="7"/>
      <c r="LY141" s="7"/>
      <c r="LZ141" s="7"/>
      <c r="MA141" s="7"/>
      <c r="MB141" s="7"/>
      <c r="MC141" s="7"/>
      <c r="MD141" s="7"/>
      <c r="ME141" s="7"/>
      <c r="MF141" s="7"/>
      <c r="MG141" s="7"/>
      <c r="MH141" s="7"/>
      <c r="MI141" s="7"/>
      <c r="MJ141" s="7"/>
      <c r="MK141" s="7"/>
      <c r="ML141" s="7"/>
      <c r="MM141" s="7"/>
      <c r="MN141" s="7"/>
      <c r="MO141" s="7"/>
      <c r="MP141" s="7"/>
      <c r="MQ141" s="7"/>
      <c r="MR141" s="7"/>
      <c r="MS141" s="7"/>
      <c r="MT141" s="7"/>
      <c r="MU141" s="7"/>
      <c r="MV141" s="7"/>
      <c r="MW141" s="7"/>
      <c r="MX141" s="7"/>
      <c r="MY141" s="7"/>
      <c r="MZ141" s="7"/>
      <c r="NA141" s="7"/>
      <c r="NB141" s="7"/>
      <c r="NC141" s="7"/>
      <c r="ND141" s="7"/>
      <c r="NE141" s="7"/>
      <c r="NF141" s="7"/>
      <c r="NG141" s="7"/>
      <c r="NH141" s="7"/>
      <c r="NI141" s="7"/>
      <c r="NJ141" s="7"/>
      <c r="NK141" s="7"/>
      <c r="NL141" s="7"/>
      <c r="NM141" s="7"/>
      <c r="NN141" s="7"/>
      <c r="NO141" s="7"/>
      <c r="NP141" s="7"/>
      <c r="NQ141" s="7"/>
      <c r="NR141" s="7"/>
      <c r="NS141" s="7"/>
      <c r="NT141" s="7"/>
      <c r="NU141" s="7"/>
      <c r="NV141" s="7"/>
      <c r="NW141" s="7"/>
      <c r="NX141" s="7"/>
      <c r="NY141" s="7"/>
      <c r="NZ141" s="7"/>
      <c r="OA141" s="7"/>
      <c r="OB141" s="7"/>
      <c r="OC141" s="7"/>
      <c r="OD141" s="7"/>
      <c r="OE141" s="7"/>
      <c r="OF141" s="7"/>
      <c r="OG141" s="7"/>
      <c r="OH141" s="7"/>
      <c r="OI141" s="7"/>
      <c r="OJ141" s="7"/>
      <c r="OK141" s="7"/>
      <c r="OL141" s="7"/>
      <c r="OM141" s="7"/>
      <c r="ON141" s="7"/>
      <c r="OO141" s="7"/>
      <c r="OP141" s="7"/>
      <c r="OQ141" s="7"/>
      <c r="OR141" s="7"/>
      <c r="OS141" s="7"/>
      <c r="OT141" s="7"/>
      <c r="OU141" s="7"/>
      <c r="OV141" s="7"/>
      <c r="OW141" s="7"/>
      <c r="OX141" s="7"/>
      <c r="OY141" s="7"/>
      <c r="OZ141" s="7"/>
      <c r="PA141" s="7"/>
      <c r="PB141" s="7"/>
      <c r="PC141" s="7"/>
      <c r="PD141" s="7"/>
      <c r="PE141" s="7"/>
      <c r="PF141" s="7"/>
      <c r="PG141" s="7"/>
      <c r="PH141" s="7"/>
      <c r="PI141" s="7"/>
      <c r="PJ141" s="7"/>
      <c r="PK141" s="7"/>
      <c r="PL141" s="7"/>
      <c r="PM141" s="7"/>
      <c r="PN141" s="7"/>
      <c r="PO141" s="7"/>
      <c r="PP141" s="7"/>
      <c r="PQ141" s="7"/>
      <c r="PR141" s="7"/>
      <c r="PS141" s="7"/>
      <c r="PT141" s="7"/>
      <c r="PU141" s="7"/>
      <c r="PV141" s="7"/>
      <c r="PW141" s="7"/>
      <c r="PX141" s="7"/>
      <c r="PY141" s="7"/>
      <c r="PZ141" s="7"/>
      <c r="QA141" s="7"/>
      <c r="QB141" s="7"/>
      <c r="QC141" s="7"/>
      <c r="QD141" s="7"/>
      <c r="QE141" s="7"/>
      <c r="QF141" s="7"/>
      <c r="QG141" s="7"/>
      <c r="QH141" s="7"/>
      <c r="QI141" s="7"/>
      <c r="QJ141" s="7"/>
      <c r="QK141" s="7"/>
      <c r="QL141" s="7"/>
      <c r="QM141" s="7"/>
      <c r="QN141" s="7"/>
      <c r="QO141" s="7"/>
      <c r="QP141" s="7"/>
      <c r="QQ141" s="7"/>
      <c r="QR141" s="7"/>
      <c r="QS141" s="7"/>
      <c r="QT141" s="7"/>
      <c r="QU141" s="7"/>
      <c r="QV141" s="7"/>
      <c r="QW141" s="7"/>
      <c r="QX141" s="7"/>
      <c r="QY141" s="7"/>
      <c r="QZ141" s="7"/>
      <c r="RA141" s="7"/>
      <c r="RB141" s="7"/>
      <c r="RC141" s="7"/>
      <c r="RD141" s="7"/>
      <c r="RE141" s="7"/>
      <c r="RF141" s="7"/>
      <c r="RG141" s="7"/>
      <c r="RH141" s="7"/>
      <c r="RI141" s="7"/>
      <c r="RJ141" s="7"/>
      <c r="RK141" s="7"/>
      <c r="RL141" s="7"/>
      <c r="RM141" s="7"/>
      <c r="RN141" s="7"/>
      <c r="RO141" s="7"/>
      <c r="RP141" s="7"/>
      <c r="RQ141" s="7"/>
      <c r="RR141" s="7"/>
      <c r="RS141" s="7"/>
      <c r="RT141" s="7"/>
      <c r="RU141" s="7"/>
      <c r="RV141" s="7"/>
      <c r="RW141" s="7"/>
      <c r="RX141" s="7"/>
      <c r="RY141" s="7"/>
      <c r="RZ141" s="7"/>
      <c r="SA141" s="7"/>
      <c r="SB141" s="7"/>
      <c r="SC141" s="7"/>
      <c r="SD141" s="7"/>
      <c r="SE141" s="7"/>
      <c r="SF141" s="7"/>
      <c r="SG141" s="7"/>
      <c r="SH141" s="7"/>
      <c r="SI141" s="7"/>
      <c r="SJ141" s="7"/>
      <c r="SK141" s="7"/>
      <c r="SL141" s="7"/>
      <c r="SM141" s="7"/>
      <c r="SN141" s="7"/>
      <c r="SO141" s="7"/>
      <c r="SP141" s="7"/>
      <c r="SQ141" s="7"/>
      <c r="SR141" s="7"/>
      <c r="SS141" s="7"/>
      <c r="ST141" s="7"/>
      <c r="SU141" s="7"/>
      <c r="SV141" s="7"/>
      <c r="SW141" s="7"/>
      <c r="SX141" s="7"/>
    </row>
    <row r="142" spans="1:518" s="34" customFormat="1" ht="14.25" x14ac:dyDescent="0.2">
      <c r="A142" s="35">
        <v>42121150</v>
      </c>
      <c r="B142" s="39" t="s">
        <v>182</v>
      </c>
      <c r="C142" s="20" t="s">
        <v>35</v>
      </c>
      <c r="D142" s="20" t="s">
        <v>17</v>
      </c>
      <c r="E142" s="41">
        <v>150000</v>
      </c>
      <c r="F142" s="41">
        <v>1</v>
      </c>
      <c r="G142" s="38">
        <f t="shared" si="13"/>
        <v>150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  <c r="KS142" s="7"/>
      <c r="KT142" s="7"/>
      <c r="KU142" s="7"/>
      <c r="KV142" s="7"/>
      <c r="KW142" s="7"/>
      <c r="KX142" s="7"/>
      <c r="KY142" s="7"/>
      <c r="KZ142" s="7"/>
      <c r="LA142" s="7"/>
      <c r="LB142" s="7"/>
      <c r="LC142" s="7"/>
      <c r="LD142" s="7"/>
      <c r="LE142" s="7"/>
      <c r="LF142" s="7"/>
      <c r="LG142" s="7"/>
      <c r="LH142" s="7"/>
      <c r="LI142" s="7"/>
      <c r="LJ142" s="7"/>
      <c r="LK142" s="7"/>
      <c r="LL142" s="7"/>
      <c r="LM142" s="7"/>
      <c r="LN142" s="7"/>
      <c r="LO142" s="7"/>
      <c r="LP142" s="7"/>
      <c r="LQ142" s="7"/>
      <c r="LR142" s="7"/>
      <c r="LS142" s="7"/>
      <c r="LT142" s="7"/>
      <c r="LU142" s="7"/>
      <c r="LV142" s="7"/>
      <c r="LW142" s="7"/>
      <c r="LX142" s="7"/>
      <c r="LY142" s="7"/>
      <c r="LZ142" s="7"/>
      <c r="MA142" s="7"/>
      <c r="MB142" s="7"/>
      <c r="MC142" s="7"/>
      <c r="MD142" s="7"/>
      <c r="ME142" s="7"/>
      <c r="MF142" s="7"/>
      <c r="MG142" s="7"/>
      <c r="MH142" s="7"/>
      <c r="MI142" s="7"/>
      <c r="MJ142" s="7"/>
      <c r="MK142" s="7"/>
      <c r="ML142" s="7"/>
      <c r="MM142" s="7"/>
      <c r="MN142" s="7"/>
      <c r="MO142" s="7"/>
      <c r="MP142" s="7"/>
      <c r="MQ142" s="7"/>
      <c r="MR142" s="7"/>
      <c r="MS142" s="7"/>
      <c r="MT142" s="7"/>
      <c r="MU142" s="7"/>
      <c r="MV142" s="7"/>
      <c r="MW142" s="7"/>
      <c r="MX142" s="7"/>
      <c r="MY142" s="7"/>
      <c r="MZ142" s="7"/>
      <c r="NA142" s="7"/>
      <c r="NB142" s="7"/>
      <c r="NC142" s="7"/>
      <c r="ND142" s="7"/>
      <c r="NE142" s="7"/>
      <c r="NF142" s="7"/>
      <c r="NG142" s="7"/>
      <c r="NH142" s="7"/>
      <c r="NI142" s="7"/>
      <c r="NJ142" s="7"/>
      <c r="NK142" s="7"/>
      <c r="NL142" s="7"/>
      <c r="NM142" s="7"/>
      <c r="NN142" s="7"/>
      <c r="NO142" s="7"/>
      <c r="NP142" s="7"/>
      <c r="NQ142" s="7"/>
      <c r="NR142" s="7"/>
      <c r="NS142" s="7"/>
      <c r="NT142" s="7"/>
      <c r="NU142" s="7"/>
      <c r="NV142" s="7"/>
      <c r="NW142" s="7"/>
      <c r="NX142" s="7"/>
      <c r="NY142" s="7"/>
      <c r="NZ142" s="7"/>
      <c r="OA142" s="7"/>
      <c r="OB142" s="7"/>
      <c r="OC142" s="7"/>
      <c r="OD142" s="7"/>
      <c r="OE142" s="7"/>
      <c r="OF142" s="7"/>
      <c r="OG142" s="7"/>
      <c r="OH142" s="7"/>
      <c r="OI142" s="7"/>
      <c r="OJ142" s="7"/>
      <c r="OK142" s="7"/>
      <c r="OL142" s="7"/>
      <c r="OM142" s="7"/>
      <c r="ON142" s="7"/>
      <c r="OO142" s="7"/>
      <c r="OP142" s="7"/>
      <c r="OQ142" s="7"/>
      <c r="OR142" s="7"/>
      <c r="OS142" s="7"/>
      <c r="OT142" s="7"/>
      <c r="OU142" s="7"/>
      <c r="OV142" s="7"/>
      <c r="OW142" s="7"/>
      <c r="OX142" s="7"/>
      <c r="OY142" s="7"/>
      <c r="OZ142" s="7"/>
      <c r="PA142" s="7"/>
      <c r="PB142" s="7"/>
      <c r="PC142" s="7"/>
      <c r="PD142" s="7"/>
      <c r="PE142" s="7"/>
      <c r="PF142" s="7"/>
      <c r="PG142" s="7"/>
      <c r="PH142" s="7"/>
      <c r="PI142" s="7"/>
      <c r="PJ142" s="7"/>
      <c r="PK142" s="7"/>
      <c r="PL142" s="7"/>
      <c r="PM142" s="7"/>
      <c r="PN142" s="7"/>
      <c r="PO142" s="7"/>
      <c r="PP142" s="7"/>
      <c r="PQ142" s="7"/>
      <c r="PR142" s="7"/>
      <c r="PS142" s="7"/>
      <c r="PT142" s="7"/>
      <c r="PU142" s="7"/>
      <c r="PV142" s="7"/>
      <c r="PW142" s="7"/>
      <c r="PX142" s="7"/>
      <c r="PY142" s="7"/>
      <c r="PZ142" s="7"/>
      <c r="QA142" s="7"/>
      <c r="QB142" s="7"/>
      <c r="QC142" s="7"/>
      <c r="QD142" s="7"/>
      <c r="QE142" s="7"/>
      <c r="QF142" s="7"/>
      <c r="QG142" s="7"/>
      <c r="QH142" s="7"/>
      <c r="QI142" s="7"/>
      <c r="QJ142" s="7"/>
      <c r="QK142" s="7"/>
      <c r="QL142" s="7"/>
      <c r="QM142" s="7"/>
      <c r="QN142" s="7"/>
      <c r="QO142" s="7"/>
      <c r="QP142" s="7"/>
      <c r="QQ142" s="7"/>
      <c r="QR142" s="7"/>
      <c r="QS142" s="7"/>
      <c r="QT142" s="7"/>
      <c r="QU142" s="7"/>
      <c r="QV142" s="7"/>
      <c r="QW142" s="7"/>
      <c r="QX142" s="7"/>
      <c r="QY142" s="7"/>
      <c r="QZ142" s="7"/>
      <c r="RA142" s="7"/>
      <c r="RB142" s="7"/>
      <c r="RC142" s="7"/>
      <c r="RD142" s="7"/>
      <c r="RE142" s="7"/>
      <c r="RF142" s="7"/>
      <c r="RG142" s="7"/>
      <c r="RH142" s="7"/>
      <c r="RI142" s="7"/>
      <c r="RJ142" s="7"/>
      <c r="RK142" s="7"/>
      <c r="RL142" s="7"/>
      <c r="RM142" s="7"/>
      <c r="RN142" s="7"/>
      <c r="RO142" s="7"/>
      <c r="RP142" s="7"/>
      <c r="RQ142" s="7"/>
      <c r="RR142" s="7"/>
      <c r="RS142" s="7"/>
      <c r="RT142" s="7"/>
      <c r="RU142" s="7"/>
      <c r="RV142" s="7"/>
      <c r="RW142" s="7"/>
      <c r="RX142" s="7"/>
      <c r="RY142" s="7"/>
      <c r="RZ142" s="7"/>
      <c r="SA142" s="7"/>
      <c r="SB142" s="7"/>
      <c r="SC142" s="7"/>
      <c r="SD142" s="7"/>
      <c r="SE142" s="7"/>
      <c r="SF142" s="7"/>
      <c r="SG142" s="7"/>
      <c r="SH142" s="7"/>
      <c r="SI142" s="7"/>
      <c r="SJ142" s="7"/>
      <c r="SK142" s="7"/>
      <c r="SL142" s="7"/>
      <c r="SM142" s="7"/>
      <c r="SN142" s="7"/>
      <c r="SO142" s="7"/>
      <c r="SP142" s="7"/>
      <c r="SQ142" s="7"/>
      <c r="SR142" s="7"/>
      <c r="SS142" s="7"/>
      <c r="ST142" s="7"/>
      <c r="SU142" s="7"/>
      <c r="SV142" s="7"/>
      <c r="SW142" s="7"/>
      <c r="SX142" s="7"/>
    </row>
    <row r="143" spans="1:518" s="34" customFormat="1" ht="14.25" x14ac:dyDescent="0.2">
      <c r="A143" s="35" t="s">
        <v>183</v>
      </c>
      <c r="B143" s="39" t="s">
        <v>184</v>
      </c>
      <c r="C143" s="20" t="s">
        <v>35</v>
      </c>
      <c r="D143" s="20" t="s">
        <v>17</v>
      </c>
      <c r="E143" s="41">
        <v>8000</v>
      </c>
      <c r="F143" s="41">
        <v>2</v>
      </c>
      <c r="G143" s="38">
        <f t="shared" si="13"/>
        <v>16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7"/>
      <c r="KM143" s="7"/>
      <c r="KN143" s="7"/>
      <c r="KO143" s="7"/>
      <c r="KP143" s="7"/>
      <c r="KQ143" s="7"/>
      <c r="KR143" s="7"/>
      <c r="KS143" s="7"/>
      <c r="KT143" s="7"/>
      <c r="KU143" s="7"/>
      <c r="KV143" s="7"/>
      <c r="KW143" s="7"/>
      <c r="KX143" s="7"/>
      <c r="KY143" s="7"/>
      <c r="KZ143" s="7"/>
      <c r="LA143" s="7"/>
      <c r="LB143" s="7"/>
      <c r="LC143" s="7"/>
      <c r="LD143" s="7"/>
      <c r="LE143" s="7"/>
      <c r="LF143" s="7"/>
      <c r="LG143" s="7"/>
      <c r="LH143" s="7"/>
      <c r="LI143" s="7"/>
      <c r="LJ143" s="7"/>
      <c r="LK143" s="7"/>
      <c r="LL143" s="7"/>
      <c r="LM143" s="7"/>
      <c r="LN143" s="7"/>
      <c r="LO143" s="7"/>
      <c r="LP143" s="7"/>
      <c r="LQ143" s="7"/>
      <c r="LR143" s="7"/>
      <c r="LS143" s="7"/>
      <c r="LT143" s="7"/>
      <c r="LU143" s="7"/>
      <c r="LV143" s="7"/>
      <c r="LW143" s="7"/>
      <c r="LX143" s="7"/>
      <c r="LY143" s="7"/>
      <c r="LZ143" s="7"/>
      <c r="MA143" s="7"/>
      <c r="MB143" s="7"/>
      <c r="MC143" s="7"/>
      <c r="MD143" s="7"/>
      <c r="ME143" s="7"/>
      <c r="MF143" s="7"/>
      <c r="MG143" s="7"/>
      <c r="MH143" s="7"/>
      <c r="MI143" s="7"/>
      <c r="MJ143" s="7"/>
      <c r="MK143" s="7"/>
      <c r="ML143" s="7"/>
      <c r="MM143" s="7"/>
      <c r="MN143" s="7"/>
      <c r="MO143" s="7"/>
      <c r="MP143" s="7"/>
      <c r="MQ143" s="7"/>
      <c r="MR143" s="7"/>
      <c r="MS143" s="7"/>
      <c r="MT143" s="7"/>
      <c r="MU143" s="7"/>
      <c r="MV143" s="7"/>
      <c r="MW143" s="7"/>
      <c r="MX143" s="7"/>
      <c r="MY143" s="7"/>
      <c r="MZ143" s="7"/>
      <c r="NA143" s="7"/>
      <c r="NB143" s="7"/>
      <c r="NC143" s="7"/>
      <c r="ND143" s="7"/>
      <c r="NE143" s="7"/>
      <c r="NF143" s="7"/>
      <c r="NG143" s="7"/>
      <c r="NH143" s="7"/>
      <c r="NI143" s="7"/>
      <c r="NJ143" s="7"/>
      <c r="NK143" s="7"/>
      <c r="NL143" s="7"/>
      <c r="NM143" s="7"/>
      <c r="NN143" s="7"/>
      <c r="NO143" s="7"/>
      <c r="NP143" s="7"/>
      <c r="NQ143" s="7"/>
      <c r="NR143" s="7"/>
      <c r="NS143" s="7"/>
      <c r="NT143" s="7"/>
      <c r="NU143" s="7"/>
      <c r="NV143" s="7"/>
      <c r="NW143" s="7"/>
      <c r="NX143" s="7"/>
      <c r="NY143" s="7"/>
      <c r="NZ143" s="7"/>
      <c r="OA143" s="7"/>
      <c r="OB143" s="7"/>
      <c r="OC143" s="7"/>
      <c r="OD143" s="7"/>
      <c r="OE143" s="7"/>
      <c r="OF143" s="7"/>
      <c r="OG143" s="7"/>
      <c r="OH143" s="7"/>
      <c r="OI143" s="7"/>
      <c r="OJ143" s="7"/>
      <c r="OK143" s="7"/>
      <c r="OL143" s="7"/>
      <c r="OM143" s="7"/>
      <c r="ON143" s="7"/>
      <c r="OO143" s="7"/>
      <c r="OP143" s="7"/>
      <c r="OQ143" s="7"/>
      <c r="OR143" s="7"/>
      <c r="OS143" s="7"/>
      <c r="OT143" s="7"/>
      <c r="OU143" s="7"/>
      <c r="OV143" s="7"/>
      <c r="OW143" s="7"/>
      <c r="OX143" s="7"/>
      <c r="OY143" s="7"/>
      <c r="OZ143" s="7"/>
      <c r="PA143" s="7"/>
      <c r="PB143" s="7"/>
      <c r="PC143" s="7"/>
      <c r="PD143" s="7"/>
      <c r="PE143" s="7"/>
      <c r="PF143" s="7"/>
      <c r="PG143" s="7"/>
      <c r="PH143" s="7"/>
      <c r="PI143" s="7"/>
      <c r="PJ143" s="7"/>
      <c r="PK143" s="7"/>
      <c r="PL143" s="7"/>
      <c r="PM143" s="7"/>
      <c r="PN143" s="7"/>
      <c r="PO143" s="7"/>
      <c r="PP143" s="7"/>
      <c r="PQ143" s="7"/>
      <c r="PR143" s="7"/>
      <c r="PS143" s="7"/>
      <c r="PT143" s="7"/>
      <c r="PU143" s="7"/>
      <c r="PV143" s="7"/>
      <c r="PW143" s="7"/>
      <c r="PX143" s="7"/>
      <c r="PY143" s="7"/>
      <c r="PZ143" s="7"/>
      <c r="QA143" s="7"/>
      <c r="QB143" s="7"/>
      <c r="QC143" s="7"/>
      <c r="QD143" s="7"/>
      <c r="QE143" s="7"/>
      <c r="QF143" s="7"/>
      <c r="QG143" s="7"/>
      <c r="QH143" s="7"/>
      <c r="QI143" s="7"/>
      <c r="QJ143" s="7"/>
      <c r="QK143" s="7"/>
      <c r="QL143" s="7"/>
      <c r="QM143" s="7"/>
      <c r="QN143" s="7"/>
      <c r="QO143" s="7"/>
      <c r="QP143" s="7"/>
      <c r="QQ143" s="7"/>
      <c r="QR143" s="7"/>
      <c r="QS143" s="7"/>
      <c r="QT143" s="7"/>
      <c r="QU143" s="7"/>
      <c r="QV143" s="7"/>
      <c r="QW143" s="7"/>
      <c r="QX143" s="7"/>
      <c r="QY143" s="7"/>
      <c r="QZ143" s="7"/>
      <c r="RA143" s="7"/>
      <c r="RB143" s="7"/>
      <c r="RC143" s="7"/>
      <c r="RD143" s="7"/>
      <c r="RE143" s="7"/>
      <c r="RF143" s="7"/>
      <c r="RG143" s="7"/>
      <c r="RH143" s="7"/>
      <c r="RI143" s="7"/>
      <c r="RJ143" s="7"/>
      <c r="RK143" s="7"/>
      <c r="RL143" s="7"/>
      <c r="RM143" s="7"/>
      <c r="RN143" s="7"/>
      <c r="RO143" s="7"/>
      <c r="RP143" s="7"/>
      <c r="RQ143" s="7"/>
      <c r="RR143" s="7"/>
      <c r="RS143" s="7"/>
      <c r="RT143" s="7"/>
      <c r="RU143" s="7"/>
      <c r="RV143" s="7"/>
      <c r="RW143" s="7"/>
      <c r="RX143" s="7"/>
      <c r="RY143" s="7"/>
      <c r="RZ143" s="7"/>
      <c r="SA143" s="7"/>
      <c r="SB143" s="7"/>
      <c r="SC143" s="7"/>
      <c r="SD143" s="7"/>
      <c r="SE143" s="7"/>
      <c r="SF143" s="7"/>
      <c r="SG143" s="7"/>
      <c r="SH143" s="7"/>
      <c r="SI143" s="7"/>
      <c r="SJ143" s="7"/>
      <c r="SK143" s="7"/>
      <c r="SL143" s="7"/>
      <c r="SM143" s="7"/>
      <c r="SN143" s="7"/>
      <c r="SO143" s="7"/>
      <c r="SP143" s="7"/>
      <c r="SQ143" s="7"/>
      <c r="SR143" s="7"/>
      <c r="SS143" s="7"/>
      <c r="ST143" s="7"/>
      <c r="SU143" s="7"/>
      <c r="SV143" s="7"/>
      <c r="SW143" s="7"/>
      <c r="SX143" s="7"/>
    </row>
    <row r="144" spans="1:518" s="34" customFormat="1" ht="14.25" x14ac:dyDescent="0.2">
      <c r="A144" s="35">
        <v>39221120</v>
      </c>
      <c r="B144" s="39" t="s">
        <v>185</v>
      </c>
      <c r="C144" s="20" t="s">
        <v>35</v>
      </c>
      <c r="D144" s="20" t="s">
        <v>17</v>
      </c>
      <c r="E144" s="41">
        <v>30000</v>
      </c>
      <c r="F144" s="41">
        <v>4</v>
      </c>
      <c r="G144" s="38">
        <f t="shared" si="13"/>
        <v>120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7"/>
      <c r="JU144" s="7"/>
      <c r="JV144" s="7"/>
      <c r="JW144" s="7"/>
      <c r="JX144" s="7"/>
      <c r="JY144" s="7"/>
      <c r="JZ144" s="7"/>
      <c r="KA144" s="7"/>
      <c r="KB144" s="7"/>
      <c r="KC144" s="7"/>
      <c r="KD144" s="7"/>
      <c r="KE144" s="7"/>
      <c r="KF144" s="7"/>
      <c r="KG144" s="7"/>
      <c r="KH144" s="7"/>
      <c r="KI144" s="7"/>
      <c r="KJ144" s="7"/>
      <c r="KK144" s="7"/>
      <c r="KL144" s="7"/>
      <c r="KM144" s="7"/>
      <c r="KN144" s="7"/>
      <c r="KO144" s="7"/>
      <c r="KP144" s="7"/>
      <c r="KQ144" s="7"/>
      <c r="KR144" s="7"/>
      <c r="KS144" s="7"/>
      <c r="KT144" s="7"/>
      <c r="KU144" s="7"/>
      <c r="KV144" s="7"/>
      <c r="KW144" s="7"/>
      <c r="KX144" s="7"/>
      <c r="KY144" s="7"/>
      <c r="KZ144" s="7"/>
      <c r="LA144" s="7"/>
      <c r="LB144" s="7"/>
      <c r="LC144" s="7"/>
      <c r="LD144" s="7"/>
      <c r="LE144" s="7"/>
      <c r="LF144" s="7"/>
      <c r="LG144" s="7"/>
      <c r="LH144" s="7"/>
      <c r="LI144" s="7"/>
      <c r="LJ144" s="7"/>
      <c r="LK144" s="7"/>
      <c r="LL144" s="7"/>
      <c r="LM144" s="7"/>
      <c r="LN144" s="7"/>
      <c r="LO144" s="7"/>
      <c r="LP144" s="7"/>
      <c r="LQ144" s="7"/>
      <c r="LR144" s="7"/>
      <c r="LS144" s="7"/>
      <c r="LT144" s="7"/>
      <c r="LU144" s="7"/>
      <c r="LV144" s="7"/>
      <c r="LW144" s="7"/>
      <c r="LX144" s="7"/>
      <c r="LY144" s="7"/>
      <c r="LZ144" s="7"/>
      <c r="MA144" s="7"/>
      <c r="MB144" s="7"/>
      <c r="MC144" s="7"/>
      <c r="MD144" s="7"/>
      <c r="ME144" s="7"/>
      <c r="MF144" s="7"/>
      <c r="MG144" s="7"/>
      <c r="MH144" s="7"/>
      <c r="MI144" s="7"/>
      <c r="MJ144" s="7"/>
      <c r="MK144" s="7"/>
      <c r="ML144" s="7"/>
      <c r="MM144" s="7"/>
      <c r="MN144" s="7"/>
      <c r="MO144" s="7"/>
      <c r="MP144" s="7"/>
      <c r="MQ144" s="7"/>
      <c r="MR144" s="7"/>
      <c r="MS144" s="7"/>
      <c r="MT144" s="7"/>
      <c r="MU144" s="7"/>
      <c r="MV144" s="7"/>
      <c r="MW144" s="7"/>
      <c r="MX144" s="7"/>
      <c r="MY144" s="7"/>
      <c r="MZ144" s="7"/>
      <c r="NA144" s="7"/>
      <c r="NB144" s="7"/>
      <c r="NC144" s="7"/>
      <c r="ND144" s="7"/>
      <c r="NE144" s="7"/>
      <c r="NF144" s="7"/>
      <c r="NG144" s="7"/>
      <c r="NH144" s="7"/>
      <c r="NI144" s="7"/>
      <c r="NJ144" s="7"/>
      <c r="NK144" s="7"/>
      <c r="NL144" s="7"/>
      <c r="NM144" s="7"/>
      <c r="NN144" s="7"/>
      <c r="NO144" s="7"/>
      <c r="NP144" s="7"/>
      <c r="NQ144" s="7"/>
      <c r="NR144" s="7"/>
      <c r="NS144" s="7"/>
      <c r="NT144" s="7"/>
      <c r="NU144" s="7"/>
      <c r="NV144" s="7"/>
      <c r="NW144" s="7"/>
      <c r="NX144" s="7"/>
      <c r="NY144" s="7"/>
      <c r="NZ144" s="7"/>
      <c r="OA144" s="7"/>
      <c r="OB144" s="7"/>
      <c r="OC144" s="7"/>
      <c r="OD144" s="7"/>
      <c r="OE144" s="7"/>
      <c r="OF144" s="7"/>
      <c r="OG144" s="7"/>
      <c r="OH144" s="7"/>
      <c r="OI144" s="7"/>
      <c r="OJ144" s="7"/>
      <c r="OK144" s="7"/>
      <c r="OL144" s="7"/>
      <c r="OM144" s="7"/>
      <c r="ON144" s="7"/>
      <c r="OO144" s="7"/>
      <c r="OP144" s="7"/>
      <c r="OQ144" s="7"/>
      <c r="OR144" s="7"/>
      <c r="OS144" s="7"/>
      <c r="OT144" s="7"/>
      <c r="OU144" s="7"/>
      <c r="OV144" s="7"/>
      <c r="OW144" s="7"/>
      <c r="OX144" s="7"/>
      <c r="OY144" s="7"/>
      <c r="OZ144" s="7"/>
      <c r="PA144" s="7"/>
      <c r="PB144" s="7"/>
      <c r="PC144" s="7"/>
      <c r="PD144" s="7"/>
      <c r="PE144" s="7"/>
      <c r="PF144" s="7"/>
      <c r="PG144" s="7"/>
      <c r="PH144" s="7"/>
      <c r="PI144" s="7"/>
      <c r="PJ144" s="7"/>
      <c r="PK144" s="7"/>
      <c r="PL144" s="7"/>
      <c r="PM144" s="7"/>
      <c r="PN144" s="7"/>
      <c r="PO144" s="7"/>
      <c r="PP144" s="7"/>
      <c r="PQ144" s="7"/>
      <c r="PR144" s="7"/>
      <c r="PS144" s="7"/>
      <c r="PT144" s="7"/>
      <c r="PU144" s="7"/>
      <c r="PV144" s="7"/>
      <c r="PW144" s="7"/>
      <c r="PX144" s="7"/>
      <c r="PY144" s="7"/>
      <c r="PZ144" s="7"/>
      <c r="QA144" s="7"/>
      <c r="QB144" s="7"/>
      <c r="QC144" s="7"/>
      <c r="QD144" s="7"/>
      <c r="QE144" s="7"/>
      <c r="QF144" s="7"/>
      <c r="QG144" s="7"/>
      <c r="QH144" s="7"/>
      <c r="QI144" s="7"/>
      <c r="QJ144" s="7"/>
      <c r="QK144" s="7"/>
      <c r="QL144" s="7"/>
      <c r="QM144" s="7"/>
      <c r="QN144" s="7"/>
      <c r="QO144" s="7"/>
      <c r="QP144" s="7"/>
      <c r="QQ144" s="7"/>
      <c r="QR144" s="7"/>
      <c r="QS144" s="7"/>
      <c r="QT144" s="7"/>
      <c r="QU144" s="7"/>
      <c r="QV144" s="7"/>
      <c r="QW144" s="7"/>
      <c r="QX144" s="7"/>
      <c r="QY144" s="7"/>
      <c r="QZ144" s="7"/>
      <c r="RA144" s="7"/>
      <c r="RB144" s="7"/>
      <c r="RC144" s="7"/>
      <c r="RD144" s="7"/>
      <c r="RE144" s="7"/>
      <c r="RF144" s="7"/>
      <c r="RG144" s="7"/>
      <c r="RH144" s="7"/>
      <c r="RI144" s="7"/>
      <c r="RJ144" s="7"/>
      <c r="RK144" s="7"/>
      <c r="RL144" s="7"/>
      <c r="RM144" s="7"/>
      <c r="RN144" s="7"/>
      <c r="RO144" s="7"/>
      <c r="RP144" s="7"/>
      <c r="RQ144" s="7"/>
      <c r="RR144" s="7"/>
      <c r="RS144" s="7"/>
      <c r="RT144" s="7"/>
      <c r="RU144" s="7"/>
      <c r="RV144" s="7"/>
      <c r="RW144" s="7"/>
      <c r="RX144" s="7"/>
      <c r="RY144" s="7"/>
      <c r="RZ144" s="7"/>
      <c r="SA144" s="7"/>
      <c r="SB144" s="7"/>
      <c r="SC144" s="7"/>
      <c r="SD144" s="7"/>
      <c r="SE144" s="7"/>
      <c r="SF144" s="7"/>
      <c r="SG144" s="7"/>
      <c r="SH144" s="7"/>
      <c r="SI144" s="7"/>
      <c r="SJ144" s="7"/>
      <c r="SK144" s="7"/>
      <c r="SL144" s="7"/>
      <c r="SM144" s="7"/>
      <c r="SN144" s="7"/>
      <c r="SO144" s="7"/>
      <c r="SP144" s="7"/>
      <c r="SQ144" s="7"/>
      <c r="SR144" s="7"/>
      <c r="SS144" s="7"/>
      <c r="ST144" s="7"/>
      <c r="SU144" s="7"/>
      <c r="SV144" s="7"/>
      <c r="SW144" s="7"/>
      <c r="SX144" s="7"/>
    </row>
    <row r="145" spans="1:518" s="34" customFormat="1" ht="14.25" x14ac:dyDescent="0.2">
      <c r="A145" s="35" t="s">
        <v>55</v>
      </c>
      <c r="B145" s="39" t="s">
        <v>56</v>
      </c>
      <c r="C145" s="20" t="s">
        <v>35</v>
      </c>
      <c r="D145" s="20" t="s">
        <v>17</v>
      </c>
      <c r="E145" s="41">
        <v>3000</v>
      </c>
      <c r="F145" s="41">
        <v>6</v>
      </c>
      <c r="G145" s="38">
        <f t="shared" si="13"/>
        <v>18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7"/>
      <c r="KR145" s="7"/>
      <c r="KS145" s="7"/>
      <c r="KT145" s="7"/>
      <c r="KU145" s="7"/>
      <c r="KV145" s="7"/>
      <c r="KW145" s="7"/>
      <c r="KX145" s="7"/>
      <c r="KY145" s="7"/>
      <c r="KZ145" s="7"/>
      <c r="LA145" s="7"/>
      <c r="LB145" s="7"/>
      <c r="LC145" s="7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7"/>
      <c r="LZ145" s="7"/>
      <c r="MA145" s="7"/>
      <c r="MB145" s="7"/>
      <c r="MC145" s="7"/>
      <c r="MD145" s="7"/>
      <c r="ME145" s="7"/>
      <c r="MF145" s="7"/>
      <c r="MG145" s="7"/>
      <c r="MH145" s="7"/>
      <c r="MI145" s="7"/>
      <c r="MJ145" s="7"/>
      <c r="MK145" s="7"/>
      <c r="ML145" s="7"/>
      <c r="MM145" s="7"/>
      <c r="MN145" s="7"/>
      <c r="MO145" s="7"/>
      <c r="MP145" s="7"/>
      <c r="MQ145" s="7"/>
      <c r="MR145" s="7"/>
      <c r="MS145" s="7"/>
      <c r="MT145" s="7"/>
      <c r="MU145" s="7"/>
      <c r="MV145" s="7"/>
      <c r="MW145" s="7"/>
      <c r="MX145" s="7"/>
      <c r="MY145" s="7"/>
      <c r="MZ145" s="7"/>
      <c r="NA145" s="7"/>
      <c r="NB145" s="7"/>
      <c r="NC145" s="7"/>
      <c r="ND145" s="7"/>
      <c r="NE145" s="7"/>
      <c r="NF145" s="7"/>
      <c r="NG145" s="7"/>
      <c r="NH145" s="7"/>
      <c r="NI145" s="7"/>
      <c r="NJ145" s="7"/>
      <c r="NK145" s="7"/>
      <c r="NL145" s="7"/>
      <c r="NM145" s="7"/>
      <c r="NN145" s="7"/>
      <c r="NO145" s="7"/>
      <c r="NP145" s="7"/>
      <c r="NQ145" s="7"/>
      <c r="NR145" s="7"/>
      <c r="NS145" s="7"/>
      <c r="NT145" s="7"/>
      <c r="NU145" s="7"/>
      <c r="NV145" s="7"/>
      <c r="NW145" s="7"/>
      <c r="NX145" s="7"/>
      <c r="NY145" s="7"/>
      <c r="NZ145" s="7"/>
      <c r="OA145" s="7"/>
      <c r="OB145" s="7"/>
      <c r="OC145" s="7"/>
      <c r="OD145" s="7"/>
      <c r="OE145" s="7"/>
      <c r="OF145" s="7"/>
      <c r="OG145" s="7"/>
      <c r="OH145" s="7"/>
      <c r="OI145" s="7"/>
      <c r="OJ145" s="7"/>
      <c r="OK145" s="7"/>
      <c r="OL145" s="7"/>
      <c r="OM145" s="7"/>
      <c r="ON145" s="7"/>
      <c r="OO145" s="7"/>
      <c r="OP145" s="7"/>
      <c r="OQ145" s="7"/>
      <c r="OR145" s="7"/>
      <c r="OS145" s="7"/>
      <c r="OT145" s="7"/>
      <c r="OU145" s="7"/>
      <c r="OV145" s="7"/>
      <c r="OW145" s="7"/>
      <c r="OX145" s="7"/>
      <c r="OY145" s="7"/>
      <c r="OZ145" s="7"/>
      <c r="PA145" s="7"/>
      <c r="PB145" s="7"/>
      <c r="PC145" s="7"/>
      <c r="PD145" s="7"/>
      <c r="PE145" s="7"/>
      <c r="PF145" s="7"/>
      <c r="PG145" s="7"/>
      <c r="PH145" s="7"/>
      <c r="PI145" s="7"/>
      <c r="PJ145" s="7"/>
      <c r="PK145" s="7"/>
      <c r="PL145" s="7"/>
      <c r="PM145" s="7"/>
      <c r="PN145" s="7"/>
      <c r="PO145" s="7"/>
      <c r="PP145" s="7"/>
      <c r="PQ145" s="7"/>
      <c r="PR145" s="7"/>
      <c r="PS145" s="7"/>
      <c r="PT145" s="7"/>
      <c r="PU145" s="7"/>
      <c r="PV145" s="7"/>
      <c r="PW145" s="7"/>
      <c r="PX145" s="7"/>
      <c r="PY145" s="7"/>
      <c r="PZ145" s="7"/>
      <c r="QA145" s="7"/>
      <c r="QB145" s="7"/>
      <c r="QC145" s="7"/>
      <c r="QD145" s="7"/>
      <c r="QE145" s="7"/>
      <c r="QF145" s="7"/>
      <c r="QG145" s="7"/>
      <c r="QH145" s="7"/>
      <c r="QI145" s="7"/>
      <c r="QJ145" s="7"/>
      <c r="QK145" s="7"/>
      <c r="QL145" s="7"/>
      <c r="QM145" s="7"/>
      <c r="QN145" s="7"/>
      <c r="QO145" s="7"/>
      <c r="QP145" s="7"/>
      <c r="QQ145" s="7"/>
      <c r="QR145" s="7"/>
      <c r="QS145" s="7"/>
      <c r="QT145" s="7"/>
      <c r="QU145" s="7"/>
      <c r="QV145" s="7"/>
      <c r="QW145" s="7"/>
      <c r="QX145" s="7"/>
      <c r="QY145" s="7"/>
      <c r="QZ145" s="7"/>
      <c r="RA145" s="7"/>
      <c r="RB145" s="7"/>
      <c r="RC145" s="7"/>
      <c r="RD145" s="7"/>
      <c r="RE145" s="7"/>
      <c r="RF145" s="7"/>
      <c r="RG145" s="7"/>
      <c r="RH145" s="7"/>
      <c r="RI145" s="7"/>
      <c r="RJ145" s="7"/>
      <c r="RK145" s="7"/>
      <c r="RL145" s="7"/>
      <c r="RM145" s="7"/>
      <c r="RN145" s="7"/>
      <c r="RO145" s="7"/>
      <c r="RP145" s="7"/>
      <c r="RQ145" s="7"/>
      <c r="RR145" s="7"/>
      <c r="RS145" s="7"/>
      <c r="RT145" s="7"/>
      <c r="RU145" s="7"/>
      <c r="RV145" s="7"/>
      <c r="RW145" s="7"/>
      <c r="RX145" s="7"/>
      <c r="RY145" s="7"/>
      <c r="RZ145" s="7"/>
      <c r="SA145" s="7"/>
      <c r="SB145" s="7"/>
      <c r="SC145" s="7"/>
      <c r="SD145" s="7"/>
      <c r="SE145" s="7"/>
      <c r="SF145" s="7"/>
      <c r="SG145" s="7"/>
      <c r="SH145" s="7"/>
      <c r="SI145" s="7"/>
      <c r="SJ145" s="7"/>
      <c r="SK145" s="7"/>
      <c r="SL145" s="7"/>
      <c r="SM145" s="7"/>
      <c r="SN145" s="7"/>
      <c r="SO145" s="7"/>
      <c r="SP145" s="7"/>
      <c r="SQ145" s="7"/>
      <c r="SR145" s="7"/>
      <c r="SS145" s="7"/>
      <c r="ST145" s="7"/>
      <c r="SU145" s="7"/>
      <c r="SV145" s="7"/>
      <c r="SW145" s="7"/>
      <c r="SX145" s="7"/>
    </row>
    <row r="146" spans="1:518" s="34" customFormat="1" ht="14.25" x14ac:dyDescent="0.2">
      <c r="A146" s="35">
        <v>18421130</v>
      </c>
      <c r="B146" s="39" t="s">
        <v>155</v>
      </c>
      <c r="C146" s="20" t="s">
        <v>35</v>
      </c>
      <c r="D146" s="20" t="s">
        <v>17</v>
      </c>
      <c r="E146" s="41">
        <v>155</v>
      </c>
      <c r="F146" s="41">
        <v>8</v>
      </c>
      <c r="G146" s="38">
        <f t="shared" si="13"/>
        <v>1.24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7"/>
      <c r="JK146" s="7"/>
      <c r="JL146" s="7"/>
      <c r="JM146" s="7"/>
      <c r="JN146" s="7"/>
      <c r="JO146" s="7"/>
      <c r="JP146" s="7"/>
      <c r="JQ146" s="7"/>
      <c r="JR146" s="7"/>
      <c r="JS146" s="7"/>
      <c r="JT146" s="7"/>
      <c r="JU146" s="7"/>
      <c r="JV146" s="7"/>
      <c r="JW146" s="7"/>
      <c r="JX146" s="7"/>
      <c r="JY146" s="7"/>
      <c r="JZ146" s="7"/>
      <c r="KA146" s="7"/>
      <c r="KB146" s="7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7"/>
      <c r="KR146" s="7"/>
      <c r="KS146" s="7"/>
      <c r="KT146" s="7"/>
      <c r="KU146" s="7"/>
      <c r="KV146" s="7"/>
      <c r="KW146" s="7"/>
      <c r="KX146" s="7"/>
      <c r="KY146" s="7"/>
      <c r="KZ146" s="7"/>
      <c r="LA146" s="7"/>
      <c r="LB146" s="7"/>
      <c r="LC146" s="7"/>
      <c r="LD146" s="7"/>
      <c r="LE146" s="7"/>
      <c r="LF146" s="7"/>
      <c r="LG146" s="7"/>
      <c r="LH146" s="7"/>
      <c r="LI146" s="7"/>
      <c r="LJ146" s="7"/>
      <c r="LK146" s="7"/>
      <c r="LL146" s="7"/>
      <c r="LM146" s="7"/>
      <c r="LN146" s="7"/>
      <c r="LO146" s="7"/>
      <c r="LP146" s="7"/>
      <c r="LQ146" s="7"/>
      <c r="LR146" s="7"/>
      <c r="LS146" s="7"/>
      <c r="LT146" s="7"/>
      <c r="LU146" s="7"/>
      <c r="LV146" s="7"/>
      <c r="LW146" s="7"/>
      <c r="LX146" s="7"/>
      <c r="LY146" s="7"/>
      <c r="LZ146" s="7"/>
      <c r="MA146" s="7"/>
      <c r="MB146" s="7"/>
      <c r="MC146" s="7"/>
      <c r="MD146" s="7"/>
      <c r="ME146" s="7"/>
      <c r="MF146" s="7"/>
      <c r="MG146" s="7"/>
      <c r="MH146" s="7"/>
      <c r="MI146" s="7"/>
      <c r="MJ146" s="7"/>
      <c r="MK146" s="7"/>
      <c r="ML146" s="7"/>
      <c r="MM146" s="7"/>
      <c r="MN146" s="7"/>
      <c r="MO146" s="7"/>
      <c r="MP146" s="7"/>
      <c r="MQ146" s="7"/>
      <c r="MR146" s="7"/>
      <c r="MS146" s="7"/>
      <c r="MT146" s="7"/>
      <c r="MU146" s="7"/>
      <c r="MV146" s="7"/>
      <c r="MW146" s="7"/>
      <c r="MX146" s="7"/>
      <c r="MY146" s="7"/>
      <c r="MZ146" s="7"/>
      <c r="NA146" s="7"/>
      <c r="NB146" s="7"/>
      <c r="NC146" s="7"/>
      <c r="ND146" s="7"/>
      <c r="NE146" s="7"/>
      <c r="NF146" s="7"/>
      <c r="NG146" s="7"/>
      <c r="NH146" s="7"/>
      <c r="NI146" s="7"/>
      <c r="NJ146" s="7"/>
      <c r="NK146" s="7"/>
      <c r="NL146" s="7"/>
      <c r="NM146" s="7"/>
      <c r="NN146" s="7"/>
      <c r="NO146" s="7"/>
      <c r="NP146" s="7"/>
      <c r="NQ146" s="7"/>
      <c r="NR146" s="7"/>
      <c r="NS146" s="7"/>
      <c r="NT146" s="7"/>
      <c r="NU146" s="7"/>
      <c r="NV146" s="7"/>
      <c r="NW146" s="7"/>
      <c r="NX146" s="7"/>
      <c r="NY146" s="7"/>
      <c r="NZ146" s="7"/>
      <c r="OA146" s="7"/>
      <c r="OB146" s="7"/>
      <c r="OC146" s="7"/>
      <c r="OD146" s="7"/>
      <c r="OE146" s="7"/>
      <c r="OF146" s="7"/>
      <c r="OG146" s="7"/>
      <c r="OH146" s="7"/>
      <c r="OI146" s="7"/>
      <c r="OJ146" s="7"/>
      <c r="OK146" s="7"/>
      <c r="OL146" s="7"/>
      <c r="OM146" s="7"/>
      <c r="ON146" s="7"/>
      <c r="OO146" s="7"/>
      <c r="OP146" s="7"/>
      <c r="OQ146" s="7"/>
      <c r="OR146" s="7"/>
      <c r="OS146" s="7"/>
      <c r="OT146" s="7"/>
      <c r="OU146" s="7"/>
      <c r="OV146" s="7"/>
      <c r="OW146" s="7"/>
      <c r="OX146" s="7"/>
      <c r="OY146" s="7"/>
      <c r="OZ146" s="7"/>
      <c r="PA146" s="7"/>
      <c r="PB146" s="7"/>
      <c r="PC146" s="7"/>
      <c r="PD146" s="7"/>
      <c r="PE146" s="7"/>
      <c r="PF146" s="7"/>
      <c r="PG146" s="7"/>
      <c r="PH146" s="7"/>
      <c r="PI146" s="7"/>
      <c r="PJ146" s="7"/>
      <c r="PK146" s="7"/>
      <c r="PL146" s="7"/>
      <c r="PM146" s="7"/>
      <c r="PN146" s="7"/>
      <c r="PO146" s="7"/>
      <c r="PP146" s="7"/>
      <c r="PQ146" s="7"/>
      <c r="PR146" s="7"/>
      <c r="PS146" s="7"/>
      <c r="PT146" s="7"/>
      <c r="PU146" s="7"/>
      <c r="PV146" s="7"/>
      <c r="PW146" s="7"/>
      <c r="PX146" s="7"/>
      <c r="PY146" s="7"/>
      <c r="PZ146" s="7"/>
      <c r="QA146" s="7"/>
      <c r="QB146" s="7"/>
      <c r="QC146" s="7"/>
      <c r="QD146" s="7"/>
      <c r="QE146" s="7"/>
      <c r="QF146" s="7"/>
      <c r="QG146" s="7"/>
      <c r="QH146" s="7"/>
      <c r="QI146" s="7"/>
      <c r="QJ146" s="7"/>
      <c r="QK146" s="7"/>
      <c r="QL146" s="7"/>
      <c r="QM146" s="7"/>
      <c r="QN146" s="7"/>
      <c r="QO146" s="7"/>
      <c r="QP146" s="7"/>
      <c r="QQ146" s="7"/>
      <c r="QR146" s="7"/>
      <c r="QS146" s="7"/>
      <c r="QT146" s="7"/>
      <c r="QU146" s="7"/>
      <c r="QV146" s="7"/>
      <c r="QW146" s="7"/>
      <c r="QX146" s="7"/>
      <c r="QY146" s="7"/>
      <c r="QZ146" s="7"/>
      <c r="RA146" s="7"/>
      <c r="RB146" s="7"/>
      <c r="RC146" s="7"/>
      <c r="RD146" s="7"/>
      <c r="RE146" s="7"/>
      <c r="RF146" s="7"/>
      <c r="RG146" s="7"/>
      <c r="RH146" s="7"/>
      <c r="RI146" s="7"/>
      <c r="RJ146" s="7"/>
      <c r="RK146" s="7"/>
      <c r="RL146" s="7"/>
      <c r="RM146" s="7"/>
      <c r="RN146" s="7"/>
      <c r="RO146" s="7"/>
      <c r="RP146" s="7"/>
      <c r="RQ146" s="7"/>
      <c r="RR146" s="7"/>
      <c r="RS146" s="7"/>
      <c r="RT146" s="7"/>
      <c r="RU146" s="7"/>
      <c r="RV146" s="7"/>
      <c r="RW146" s="7"/>
      <c r="RX146" s="7"/>
      <c r="RY146" s="7"/>
      <c r="RZ146" s="7"/>
      <c r="SA146" s="7"/>
      <c r="SB146" s="7"/>
      <c r="SC146" s="7"/>
      <c r="SD146" s="7"/>
      <c r="SE146" s="7"/>
      <c r="SF146" s="7"/>
      <c r="SG146" s="7"/>
      <c r="SH146" s="7"/>
      <c r="SI146" s="7"/>
      <c r="SJ146" s="7"/>
      <c r="SK146" s="7"/>
      <c r="SL146" s="7"/>
      <c r="SM146" s="7"/>
      <c r="SN146" s="7"/>
      <c r="SO146" s="7"/>
      <c r="SP146" s="7"/>
      <c r="SQ146" s="7"/>
      <c r="SR146" s="7"/>
      <c r="SS146" s="7"/>
      <c r="ST146" s="7"/>
      <c r="SU146" s="7"/>
      <c r="SV146" s="7"/>
      <c r="SW146" s="7"/>
      <c r="SX146" s="7"/>
    </row>
    <row r="147" spans="1:518" s="34" customFormat="1" ht="14.25" x14ac:dyDescent="0.2">
      <c r="A147" s="35" t="s">
        <v>186</v>
      </c>
      <c r="B147" s="39" t="s">
        <v>187</v>
      </c>
      <c r="C147" s="20" t="s">
        <v>35</v>
      </c>
      <c r="D147" s="20" t="s">
        <v>188</v>
      </c>
      <c r="E147" s="48">
        <v>42056.074766355137</v>
      </c>
      <c r="F147" s="48">
        <v>4.28</v>
      </c>
      <c r="G147" s="38">
        <f t="shared" ref="G147:G148" si="14">E147*F147/1000</f>
        <v>180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7"/>
      <c r="KR147" s="7"/>
      <c r="KS147" s="7"/>
      <c r="KT147" s="7"/>
      <c r="KU147" s="7"/>
      <c r="KV147" s="7"/>
      <c r="KW147" s="7"/>
      <c r="KX147" s="7"/>
      <c r="KY147" s="7"/>
      <c r="KZ147" s="7"/>
      <c r="LA147" s="7"/>
      <c r="LB147" s="7"/>
      <c r="LC147" s="7"/>
      <c r="LD147" s="7"/>
      <c r="LE147" s="7"/>
      <c r="LF147" s="7"/>
      <c r="LG147" s="7"/>
      <c r="LH147" s="7"/>
      <c r="LI147" s="7"/>
      <c r="LJ147" s="7"/>
      <c r="LK147" s="7"/>
      <c r="LL147" s="7"/>
      <c r="LM147" s="7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7"/>
      <c r="LZ147" s="7"/>
      <c r="MA147" s="7"/>
      <c r="MB147" s="7"/>
      <c r="MC147" s="7"/>
      <c r="MD147" s="7"/>
      <c r="ME147" s="7"/>
      <c r="MF147" s="7"/>
      <c r="MG147" s="7"/>
      <c r="MH147" s="7"/>
      <c r="MI147" s="7"/>
      <c r="MJ147" s="7"/>
      <c r="MK147" s="7"/>
      <c r="ML147" s="7"/>
      <c r="MM147" s="7"/>
      <c r="MN147" s="7"/>
      <c r="MO147" s="7"/>
      <c r="MP147" s="7"/>
      <c r="MQ147" s="7"/>
      <c r="MR147" s="7"/>
      <c r="MS147" s="7"/>
      <c r="MT147" s="7"/>
      <c r="MU147" s="7"/>
      <c r="MV147" s="7"/>
      <c r="MW147" s="7"/>
      <c r="MX147" s="7"/>
      <c r="MY147" s="7"/>
      <c r="MZ147" s="7"/>
      <c r="NA147" s="7"/>
      <c r="NB147" s="7"/>
      <c r="NC147" s="7"/>
      <c r="ND147" s="7"/>
      <c r="NE147" s="7"/>
      <c r="NF147" s="7"/>
      <c r="NG147" s="7"/>
      <c r="NH147" s="7"/>
      <c r="NI147" s="7"/>
      <c r="NJ147" s="7"/>
      <c r="NK147" s="7"/>
      <c r="NL147" s="7"/>
      <c r="NM147" s="7"/>
      <c r="NN147" s="7"/>
      <c r="NO147" s="7"/>
      <c r="NP147" s="7"/>
      <c r="NQ147" s="7"/>
      <c r="NR147" s="7"/>
      <c r="NS147" s="7"/>
      <c r="NT147" s="7"/>
      <c r="NU147" s="7"/>
      <c r="NV147" s="7"/>
      <c r="NW147" s="7"/>
      <c r="NX147" s="7"/>
      <c r="NY147" s="7"/>
      <c r="NZ147" s="7"/>
      <c r="OA147" s="7"/>
      <c r="OB147" s="7"/>
      <c r="OC147" s="7"/>
      <c r="OD147" s="7"/>
      <c r="OE147" s="7"/>
      <c r="OF147" s="7"/>
      <c r="OG147" s="7"/>
      <c r="OH147" s="7"/>
      <c r="OI147" s="7"/>
      <c r="OJ147" s="7"/>
      <c r="OK147" s="7"/>
      <c r="OL147" s="7"/>
      <c r="OM147" s="7"/>
      <c r="ON147" s="7"/>
      <c r="OO147" s="7"/>
      <c r="OP147" s="7"/>
      <c r="OQ147" s="7"/>
      <c r="OR147" s="7"/>
      <c r="OS147" s="7"/>
      <c r="OT147" s="7"/>
      <c r="OU147" s="7"/>
      <c r="OV147" s="7"/>
      <c r="OW147" s="7"/>
      <c r="OX147" s="7"/>
      <c r="OY147" s="7"/>
      <c r="OZ147" s="7"/>
      <c r="PA147" s="7"/>
      <c r="PB147" s="7"/>
      <c r="PC147" s="7"/>
      <c r="PD147" s="7"/>
      <c r="PE147" s="7"/>
      <c r="PF147" s="7"/>
      <c r="PG147" s="7"/>
      <c r="PH147" s="7"/>
      <c r="PI147" s="7"/>
      <c r="PJ147" s="7"/>
      <c r="PK147" s="7"/>
      <c r="PL147" s="7"/>
      <c r="PM147" s="7"/>
      <c r="PN147" s="7"/>
      <c r="PO147" s="7"/>
      <c r="PP147" s="7"/>
      <c r="PQ147" s="7"/>
      <c r="PR147" s="7"/>
      <c r="PS147" s="7"/>
      <c r="PT147" s="7"/>
      <c r="PU147" s="7"/>
      <c r="PV147" s="7"/>
      <c r="PW147" s="7"/>
      <c r="PX147" s="7"/>
      <c r="PY147" s="7"/>
      <c r="PZ147" s="7"/>
      <c r="QA147" s="7"/>
      <c r="QB147" s="7"/>
      <c r="QC147" s="7"/>
      <c r="QD147" s="7"/>
      <c r="QE147" s="7"/>
      <c r="QF147" s="7"/>
      <c r="QG147" s="7"/>
      <c r="QH147" s="7"/>
      <c r="QI147" s="7"/>
      <c r="QJ147" s="7"/>
      <c r="QK147" s="7"/>
      <c r="QL147" s="7"/>
      <c r="QM147" s="7"/>
      <c r="QN147" s="7"/>
      <c r="QO147" s="7"/>
      <c r="QP147" s="7"/>
      <c r="QQ147" s="7"/>
      <c r="QR147" s="7"/>
      <c r="QS147" s="7"/>
      <c r="QT147" s="7"/>
      <c r="QU147" s="7"/>
      <c r="QV147" s="7"/>
      <c r="QW147" s="7"/>
      <c r="QX147" s="7"/>
      <c r="QY147" s="7"/>
      <c r="QZ147" s="7"/>
      <c r="RA147" s="7"/>
      <c r="RB147" s="7"/>
      <c r="RC147" s="7"/>
      <c r="RD147" s="7"/>
      <c r="RE147" s="7"/>
      <c r="RF147" s="7"/>
      <c r="RG147" s="7"/>
      <c r="RH147" s="7"/>
      <c r="RI147" s="7"/>
      <c r="RJ147" s="7"/>
      <c r="RK147" s="7"/>
      <c r="RL147" s="7"/>
      <c r="RM147" s="7"/>
      <c r="RN147" s="7"/>
      <c r="RO147" s="7"/>
      <c r="RP147" s="7"/>
      <c r="RQ147" s="7"/>
      <c r="RR147" s="7"/>
      <c r="RS147" s="7"/>
      <c r="RT147" s="7"/>
      <c r="RU147" s="7"/>
      <c r="RV147" s="7"/>
      <c r="RW147" s="7"/>
      <c r="RX147" s="7"/>
      <c r="RY147" s="7"/>
      <c r="RZ147" s="7"/>
      <c r="SA147" s="7"/>
      <c r="SB147" s="7"/>
      <c r="SC147" s="7"/>
      <c r="SD147" s="7"/>
      <c r="SE147" s="7"/>
      <c r="SF147" s="7"/>
      <c r="SG147" s="7"/>
      <c r="SH147" s="7"/>
      <c r="SI147" s="7"/>
      <c r="SJ147" s="7"/>
      <c r="SK147" s="7"/>
      <c r="SL147" s="7"/>
      <c r="SM147" s="7"/>
      <c r="SN147" s="7"/>
      <c r="SO147" s="7"/>
      <c r="SP147" s="7"/>
      <c r="SQ147" s="7"/>
      <c r="SR147" s="7"/>
      <c r="SS147" s="7"/>
      <c r="ST147" s="7"/>
      <c r="SU147" s="7"/>
      <c r="SV147" s="7"/>
      <c r="SW147" s="7"/>
      <c r="SX147" s="7"/>
    </row>
    <row r="148" spans="1:518" s="34" customFormat="1" ht="14.25" x14ac:dyDescent="0.2">
      <c r="A148" s="35">
        <v>38621200</v>
      </c>
      <c r="B148" s="39" t="s">
        <v>189</v>
      </c>
      <c r="C148" s="20" t="s">
        <v>35</v>
      </c>
      <c r="D148" s="20" t="s">
        <v>188</v>
      </c>
      <c r="E148" s="48">
        <v>6034.4827586206902</v>
      </c>
      <c r="F148" s="48">
        <v>11.6</v>
      </c>
      <c r="G148" s="38">
        <f t="shared" si="14"/>
        <v>70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7"/>
      <c r="KR148" s="7"/>
      <c r="KS148" s="7"/>
      <c r="KT148" s="7"/>
      <c r="KU148" s="7"/>
      <c r="KV148" s="7"/>
      <c r="KW148" s="7"/>
      <c r="KX148" s="7"/>
      <c r="KY148" s="7"/>
      <c r="KZ148" s="7"/>
      <c r="LA148" s="7"/>
      <c r="LB148" s="7"/>
      <c r="LC148" s="7"/>
      <c r="LD148" s="7"/>
      <c r="LE148" s="7"/>
      <c r="LF148" s="7"/>
      <c r="LG148" s="7"/>
      <c r="LH148" s="7"/>
      <c r="LI148" s="7"/>
      <c r="LJ148" s="7"/>
      <c r="LK148" s="7"/>
      <c r="LL148" s="7"/>
      <c r="LM148" s="7"/>
      <c r="LN148" s="7"/>
      <c r="LO148" s="7"/>
      <c r="LP148" s="7"/>
      <c r="LQ148" s="7"/>
      <c r="LR148" s="7"/>
      <c r="LS148" s="7"/>
      <c r="LT148" s="7"/>
      <c r="LU148" s="7"/>
      <c r="LV148" s="7"/>
      <c r="LW148" s="7"/>
      <c r="LX148" s="7"/>
      <c r="LY148" s="7"/>
      <c r="LZ148" s="7"/>
      <c r="MA148" s="7"/>
      <c r="MB148" s="7"/>
      <c r="MC148" s="7"/>
      <c r="MD148" s="7"/>
      <c r="ME148" s="7"/>
      <c r="MF148" s="7"/>
      <c r="MG148" s="7"/>
      <c r="MH148" s="7"/>
      <c r="MI148" s="7"/>
      <c r="MJ148" s="7"/>
      <c r="MK148" s="7"/>
      <c r="ML148" s="7"/>
      <c r="MM148" s="7"/>
      <c r="MN148" s="7"/>
      <c r="MO148" s="7"/>
      <c r="MP148" s="7"/>
      <c r="MQ148" s="7"/>
      <c r="MR148" s="7"/>
      <c r="MS148" s="7"/>
      <c r="MT148" s="7"/>
      <c r="MU148" s="7"/>
      <c r="MV148" s="7"/>
      <c r="MW148" s="7"/>
      <c r="MX148" s="7"/>
      <c r="MY148" s="7"/>
      <c r="MZ148" s="7"/>
      <c r="NA148" s="7"/>
      <c r="NB148" s="7"/>
      <c r="NC148" s="7"/>
      <c r="ND148" s="7"/>
      <c r="NE148" s="7"/>
      <c r="NF148" s="7"/>
      <c r="NG148" s="7"/>
      <c r="NH148" s="7"/>
      <c r="NI148" s="7"/>
      <c r="NJ148" s="7"/>
      <c r="NK148" s="7"/>
      <c r="NL148" s="7"/>
      <c r="NM148" s="7"/>
      <c r="NN148" s="7"/>
      <c r="NO148" s="7"/>
      <c r="NP148" s="7"/>
      <c r="NQ148" s="7"/>
      <c r="NR148" s="7"/>
      <c r="NS148" s="7"/>
      <c r="NT148" s="7"/>
      <c r="NU148" s="7"/>
      <c r="NV148" s="7"/>
      <c r="NW148" s="7"/>
      <c r="NX148" s="7"/>
      <c r="NY148" s="7"/>
      <c r="NZ148" s="7"/>
      <c r="OA148" s="7"/>
      <c r="OB148" s="7"/>
      <c r="OC148" s="7"/>
      <c r="OD148" s="7"/>
      <c r="OE148" s="7"/>
      <c r="OF148" s="7"/>
      <c r="OG148" s="7"/>
      <c r="OH148" s="7"/>
      <c r="OI148" s="7"/>
      <c r="OJ148" s="7"/>
      <c r="OK148" s="7"/>
      <c r="OL148" s="7"/>
      <c r="OM148" s="7"/>
      <c r="ON148" s="7"/>
      <c r="OO148" s="7"/>
      <c r="OP148" s="7"/>
      <c r="OQ148" s="7"/>
      <c r="OR148" s="7"/>
      <c r="OS148" s="7"/>
      <c r="OT148" s="7"/>
      <c r="OU148" s="7"/>
      <c r="OV148" s="7"/>
      <c r="OW148" s="7"/>
      <c r="OX148" s="7"/>
      <c r="OY148" s="7"/>
      <c r="OZ148" s="7"/>
      <c r="PA148" s="7"/>
      <c r="PB148" s="7"/>
      <c r="PC148" s="7"/>
      <c r="PD148" s="7"/>
      <c r="PE148" s="7"/>
      <c r="PF148" s="7"/>
      <c r="PG148" s="7"/>
      <c r="PH148" s="7"/>
      <c r="PI148" s="7"/>
      <c r="PJ148" s="7"/>
      <c r="PK148" s="7"/>
      <c r="PL148" s="7"/>
      <c r="PM148" s="7"/>
      <c r="PN148" s="7"/>
      <c r="PO148" s="7"/>
      <c r="PP148" s="7"/>
      <c r="PQ148" s="7"/>
      <c r="PR148" s="7"/>
      <c r="PS148" s="7"/>
      <c r="PT148" s="7"/>
      <c r="PU148" s="7"/>
      <c r="PV148" s="7"/>
      <c r="PW148" s="7"/>
      <c r="PX148" s="7"/>
      <c r="PY148" s="7"/>
      <c r="PZ148" s="7"/>
      <c r="QA148" s="7"/>
      <c r="QB148" s="7"/>
      <c r="QC148" s="7"/>
      <c r="QD148" s="7"/>
      <c r="QE148" s="7"/>
      <c r="QF148" s="7"/>
      <c r="QG148" s="7"/>
      <c r="QH148" s="7"/>
      <c r="QI148" s="7"/>
      <c r="QJ148" s="7"/>
      <c r="QK148" s="7"/>
      <c r="QL148" s="7"/>
      <c r="QM148" s="7"/>
      <c r="QN148" s="7"/>
      <c r="QO148" s="7"/>
      <c r="QP148" s="7"/>
      <c r="QQ148" s="7"/>
      <c r="QR148" s="7"/>
      <c r="QS148" s="7"/>
      <c r="QT148" s="7"/>
      <c r="QU148" s="7"/>
      <c r="QV148" s="7"/>
      <c r="QW148" s="7"/>
      <c r="QX148" s="7"/>
      <c r="QY148" s="7"/>
      <c r="QZ148" s="7"/>
      <c r="RA148" s="7"/>
      <c r="RB148" s="7"/>
      <c r="RC148" s="7"/>
      <c r="RD148" s="7"/>
      <c r="RE148" s="7"/>
      <c r="RF148" s="7"/>
      <c r="RG148" s="7"/>
      <c r="RH148" s="7"/>
      <c r="RI148" s="7"/>
      <c r="RJ148" s="7"/>
      <c r="RK148" s="7"/>
      <c r="RL148" s="7"/>
      <c r="RM148" s="7"/>
      <c r="RN148" s="7"/>
      <c r="RO148" s="7"/>
      <c r="RP148" s="7"/>
      <c r="RQ148" s="7"/>
      <c r="RR148" s="7"/>
      <c r="RS148" s="7"/>
      <c r="RT148" s="7"/>
      <c r="RU148" s="7"/>
      <c r="RV148" s="7"/>
      <c r="RW148" s="7"/>
      <c r="RX148" s="7"/>
      <c r="RY148" s="7"/>
      <c r="RZ148" s="7"/>
      <c r="SA148" s="7"/>
      <c r="SB148" s="7"/>
      <c r="SC148" s="7"/>
      <c r="SD148" s="7"/>
      <c r="SE148" s="7"/>
      <c r="SF148" s="7"/>
      <c r="SG148" s="7"/>
      <c r="SH148" s="7"/>
      <c r="SI148" s="7"/>
      <c r="SJ148" s="7"/>
      <c r="SK148" s="7"/>
      <c r="SL148" s="7"/>
      <c r="SM148" s="7"/>
      <c r="SN148" s="7"/>
      <c r="SO148" s="7"/>
      <c r="SP148" s="7"/>
      <c r="SQ148" s="7"/>
      <c r="SR148" s="7"/>
      <c r="SS148" s="7"/>
      <c r="ST148" s="7"/>
      <c r="SU148" s="7"/>
      <c r="SV148" s="7"/>
      <c r="SW148" s="7"/>
      <c r="SX148" s="7"/>
    </row>
    <row r="149" spans="1:518" s="34" customFormat="1" ht="14.25" x14ac:dyDescent="0.2">
      <c r="A149" s="35" t="s">
        <v>190</v>
      </c>
      <c r="B149" s="39" t="s">
        <v>191</v>
      </c>
      <c r="C149" s="20" t="s">
        <v>35</v>
      </c>
      <c r="D149" s="20" t="s">
        <v>17</v>
      </c>
      <c r="E149" s="48">
        <v>1600</v>
      </c>
      <c r="F149" s="48">
        <v>2</v>
      </c>
      <c r="G149" s="38">
        <f t="shared" ref="G149:G160" si="15">E149*F149/1000</f>
        <v>3.2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7"/>
      <c r="JK149" s="7"/>
      <c r="JL149" s="7"/>
      <c r="JM149" s="7"/>
      <c r="JN149" s="7"/>
      <c r="JO149" s="7"/>
      <c r="JP149" s="7"/>
      <c r="JQ149" s="7"/>
      <c r="JR149" s="7"/>
      <c r="JS149" s="7"/>
      <c r="JT149" s="7"/>
      <c r="JU149" s="7"/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7"/>
      <c r="KR149" s="7"/>
      <c r="KS149" s="7"/>
      <c r="KT149" s="7"/>
      <c r="KU149" s="7"/>
      <c r="KV149" s="7"/>
      <c r="KW149" s="7"/>
      <c r="KX149" s="7"/>
      <c r="KY149" s="7"/>
      <c r="KZ149" s="7"/>
      <c r="LA149" s="7"/>
      <c r="LB149" s="7"/>
      <c r="LC149" s="7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7"/>
      <c r="LZ149" s="7"/>
      <c r="MA149" s="7"/>
      <c r="MB149" s="7"/>
      <c r="MC149" s="7"/>
      <c r="MD149" s="7"/>
      <c r="ME149" s="7"/>
      <c r="MF149" s="7"/>
      <c r="MG149" s="7"/>
      <c r="MH149" s="7"/>
      <c r="MI149" s="7"/>
      <c r="MJ149" s="7"/>
      <c r="MK149" s="7"/>
      <c r="ML149" s="7"/>
      <c r="MM149" s="7"/>
      <c r="MN149" s="7"/>
      <c r="MO149" s="7"/>
      <c r="MP149" s="7"/>
      <c r="MQ149" s="7"/>
      <c r="MR149" s="7"/>
      <c r="MS149" s="7"/>
      <c r="MT149" s="7"/>
      <c r="MU149" s="7"/>
      <c r="MV149" s="7"/>
      <c r="MW149" s="7"/>
      <c r="MX149" s="7"/>
      <c r="MY149" s="7"/>
      <c r="MZ149" s="7"/>
      <c r="NA149" s="7"/>
      <c r="NB149" s="7"/>
      <c r="NC149" s="7"/>
      <c r="ND149" s="7"/>
      <c r="NE149" s="7"/>
      <c r="NF149" s="7"/>
      <c r="NG149" s="7"/>
      <c r="NH149" s="7"/>
      <c r="NI149" s="7"/>
      <c r="NJ149" s="7"/>
      <c r="NK149" s="7"/>
      <c r="NL149" s="7"/>
      <c r="NM149" s="7"/>
      <c r="NN149" s="7"/>
      <c r="NO149" s="7"/>
      <c r="NP149" s="7"/>
      <c r="NQ149" s="7"/>
      <c r="NR149" s="7"/>
      <c r="NS149" s="7"/>
      <c r="NT149" s="7"/>
      <c r="NU149" s="7"/>
      <c r="NV149" s="7"/>
      <c r="NW149" s="7"/>
      <c r="NX149" s="7"/>
      <c r="NY149" s="7"/>
      <c r="NZ149" s="7"/>
      <c r="OA149" s="7"/>
      <c r="OB149" s="7"/>
      <c r="OC149" s="7"/>
      <c r="OD149" s="7"/>
      <c r="OE149" s="7"/>
      <c r="OF149" s="7"/>
      <c r="OG149" s="7"/>
      <c r="OH149" s="7"/>
      <c r="OI149" s="7"/>
      <c r="OJ149" s="7"/>
      <c r="OK149" s="7"/>
      <c r="OL149" s="7"/>
      <c r="OM149" s="7"/>
      <c r="ON149" s="7"/>
      <c r="OO149" s="7"/>
      <c r="OP149" s="7"/>
      <c r="OQ149" s="7"/>
      <c r="OR149" s="7"/>
      <c r="OS149" s="7"/>
      <c r="OT149" s="7"/>
      <c r="OU149" s="7"/>
      <c r="OV149" s="7"/>
      <c r="OW149" s="7"/>
      <c r="OX149" s="7"/>
      <c r="OY149" s="7"/>
      <c r="OZ149" s="7"/>
      <c r="PA149" s="7"/>
      <c r="PB149" s="7"/>
      <c r="PC149" s="7"/>
      <c r="PD149" s="7"/>
      <c r="PE149" s="7"/>
      <c r="PF149" s="7"/>
      <c r="PG149" s="7"/>
      <c r="PH149" s="7"/>
      <c r="PI149" s="7"/>
      <c r="PJ149" s="7"/>
      <c r="PK149" s="7"/>
      <c r="PL149" s="7"/>
      <c r="PM149" s="7"/>
      <c r="PN149" s="7"/>
      <c r="PO149" s="7"/>
      <c r="PP149" s="7"/>
      <c r="PQ149" s="7"/>
      <c r="PR149" s="7"/>
      <c r="PS149" s="7"/>
      <c r="PT149" s="7"/>
      <c r="PU149" s="7"/>
      <c r="PV149" s="7"/>
      <c r="PW149" s="7"/>
      <c r="PX149" s="7"/>
      <c r="PY149" s="7"/>
      <c r="PZ149" s="7"/>
      <c r="QA149" s="7"/>
      <c r="QB149" s="7"/>
      <c r="QC149" s="7"/>
      <c r="QD149" s="7"/>
      <c r="QE149" s="7"/>
      <c r="QF149" s="7"/>
      <c r="QG149" s="7"/>
      <c r="QH149" s="7"/>
      <c r="QI149" s="7"/>
      <c r="QJ149" s="7"/>
      <c r="QK149" s="7"/>
      <c r="QL149" s="7"/>
      <c r="QM149" s="7"/>
      <c r="QN149" s="7"/>
      <c r="QO149" s="7"/>
      <c r="QP149" s="7"/>
      <c r="QQ149" s="7"/>
      <c r="QR149" s="7"/>
      <c r="QS149" s="7"/>
      <c r="QT149" s="7"/>
      <c r="QU149" s="7"/>
      <c r="QV149" s="7"/>
      <c r="QW149" s="7"/>
      <c r="QX149" s="7"/>
      <c r="QY149" s="7"/>
      <c r="QZ149" s="7"/>
      <c r="RA149" s="7"/>
      <c r="RB149" s="7"/>
      <c r="RC149" s="7"/>
      <c r="RD149" s="7"/>
      <c r="RE149" s="7"/>
      <c r="RF149" s="7"/>
      <c r="RG149" s="7"/>
      <c r="RH149" s="7"/>
      <c r="RI149" s="7"/>
      <c r="RJ149" s="7"/>
      <c r="RK149" s="7"/>
      <c r="RL149" s="7"/>
      <c r="RM149" s="7"/>
      <c r="RN149" s="7"/>
      <c r="RO149" s="7"/>
      <c r="RP149" s="7"/>
      <c r="RQ149" s="7"/>
      <c r="RR149" s="7"/>
      <c r="RS149" s="7"/>
      <c r="RT149" s="7"/>
      <c r="RU149" s="7"/>
      <c r="RV149" s="7"/>
      <c r="RW149" s="7"/>
      <c r="RX149" s="7"/>
      <c r="RY149" s="7"/>
      <c r="RZ149" s="7"/>
      <c r="SA149" s="7"/>
      <c r="SB149" s="7"/>
      <c r="SC149" s="7"/>
      <c r="SD149" s="7"/>
      <c r="SE149" s="7"/>
      <c r="SF149" s="7"/>
      <c r="SG149" s="7"/>
      <c r="SH149" s="7"/>
      <c r="SI149" s="7"/>
      <c r="SJ149" s="7"/>
      <c r="SK149" s="7"/>
      <c r="SL149" s="7"/>
      <c r="SM149" s="7"/>
      <c r="SN149" s="7"/>
      <c r="SO149" s="7"/>
      <c r="SP149" s="7"/>
      <c r="SQ149" s="7"/>
      <c r="SR149" s="7"/>
      <c r="SS149" s="7"/>
      <c r="ST149" s="7"/>
      <c r="SU149" s="7"/>
      <c r="SV149" s="7"/>
      <c r="SW149" s="7"/>
      <c r="SX149" s="7"/>
    </row>
    <row r="150" spans="1:518" s="34" customFormat="1" ht="14.25" x14ac:dyDescent="0.2">
      <c r="A150" s="35" t="s">
        <v>192</v>
      </c>
      <c r="B150" s="39" t="s">
        <v>193</v>
      </c>
      <c r="C150" s="20" t="s">
        <v>35</v>
      </c>
      <c r="D150" s="20" t="s">
        <v>93</v>
      </c>
      <c r="E150" s="48">
        <v>13636.363636363636</v>
      </c>
      <c r="F150" s="48">
        <v>5.5E-2</v>
      </c>
      <c r="G150" s="38">
        <f t="shared" si="15"/>
        <v>0.75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7"/>
      <c r="KR150" s="7"/>
      <c r="KS150" s="7"/>
      <c r="KT150" s="7"/>
      <c r="KU150" s="7"/>
      <c r="KV150" s="7"/>
      <c r="KW150" s="7"/>
      <c r="KX150" s="7"/>
      <c r="KY150" s="7"/>
      <c r="KZ150" s="7"/>
      <c r="LA150" s="7"/>
      <c r="LB150" s="7"/>
      <c r="LC150" s="7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7"/>
      <c r="LZ150" s="7"/>
      <c r="MA150" s="7"/>
      <c r="MB150" s="7"/>
      <c r="MC150" s="7"/>
      <c r="MD150" s="7"/>
      <c r="ME150" s="7"/>
      <c r="MF150" s="7"/>
      <c r="MG150" s="7"/>
      <c r="MH150" s="7"/>
      <c r="MI150" s="7"/>
      <c r="MJ150" s="7"/>
      <c r="MK150" s="7"/>
      <c r="ML150" s="7"/>
      <c r="MM150" s="7"/>
      <c r="MN150" s="7"/>
      <c r="MO150" s="7"/>
      <c r="MP150" s="7"/>
      <c r="MQ150" s="7"/>
      <c r="MR150" s="7"/>
      <c r="MS150" s="7"/>
      <c r="MT150" s="7"/>
      <c r="MU150" s="7"/>
      <c r="MV150" s="7"/>
      <c r="MW150" s="7"/>
      <c r="MX150" s="7"/>
      <c r="MY150" s="7"/>
      <c r="MZ150" s="7"/>
      <c r="NA150" s="7"/>
      <c r="NB150" s="7"/>
      <c r="NC150" s="7"/>
      <c r="ND150" s="7"/>
      <c r="NE150" s="7"/>
      <c r="NF150" s="7"/>
      <c r="NG150" s="7"/>
      <c r="NH150" s="7"/>
      <c r="NI150" s="7"/>
      <c r="NJ150" s="7"/>
      <c r="NK150" s="7"/>
      <c r="NL150" s="7"/>
      <c r="NM150" s="7"/>
      <c r="NN150" s="7"/>
      <c r="NO150" s="7"/>
      <c r="NP150" s="7"/>
      <c r="NQ150" s="7"/>
      <c r="NR150" s="7"/>
      <c r="NS150" s="7"/>
      <c r="NT150" s="7"/>
      <c r="NU150" s="7"/>
      <c r="NV150" s="7"/>
      <c r="NW150" s="7"/>
      <c r="NX150" s="7"/>
      <c r="NY150" s="7"/>
      <c r="NZ150" s="7"/>
      <c r="OA150" s="7"/>
      <c r="OB150" s="7"/>
      <c r="OC150" s="7"/>
      <c r="OD150" s="7"/>
      <c r="OE150" s="7"/>
      <c r="OF150" s="7"/>
      <c r="OG150" s="7"/>
      <c r="OH150" s="7"/>
      <c r="OI150" s="7"/>
      <c r="OJ150" s="7"/>
      <c r="OK150" s="7"/>
      <c r="OL150" s="7"/>
      <c r="OM150" s="7"/>
      <c r="ON150" s="7"/>
      <c r="OO150" s="7"/>
      <c r="OP150" s="7"/>
      <c r="OQ150" s="7"/>
      <c r="OR150" s="7"/>
      <c r="OS150" s="7"/>
      <c r="OT150" s="7"/>
      <c r="OU150" s="7"/>
      <c r="OV150" s="7"/>
      <c r="OW150" s="7"/>
      <c r="OX150" s="7"/>
      <c r="OY150" s="7"/>
      <c r="OZ150" s="7"/>
      <c r="PA150" s="7"/>
      <c r="PB150" s="7"/>
      <c r="PC150" s="7"/>
      <c r="PD150" s="7"/>
      <c r="PE150" s="7"/>
      <c r="PF150" s="7"/>
      <c r="PG150" s="7"/>
      <c r="PH150" s="7"/>
      <c r="PI150" s="7"/>
      <c r="PJ150" s="7"/>
      <c r="PK150" s="7"/>
      <c r="PL150" s="7"/>
      <c r="PM150" s="7"/>
      <c r="PN150" s="7"/>
      <c r="PO150" s="7"/>
      <c r="PP150" s="7"/>
      <c r="PQ150" s="7"/>
      <c r="PR150" s="7"/>
      <c r="PS150" s="7"/>
      <c r="PT150" s="7"/>
      <c r="PU150" s="7"/>
      <c r="PV150" s="7"/>
      <c r="PW150" s="7"/>
      <c r="PX150" s="7"/>
      <c r="PY150" s="7"/>
      <c r="PZ150" s="7"/>
      <c r="QA150" s="7"/>
      <c r="QB150" s="7"/>
      <c r="QC150" s="7"/>
      <c r="QD150" s="7"/>
      <c r="QE150" s="7"/>
      <c r="QF150" s="7"/>
      <c r="QG150" s="7"/>
      <c r="QH150" s="7"/>
      <c r="QI150" s="7"/>
      <c r="QJ150" s="7"/>
      <c r="QK150" s="7"/>
      <c r="QL150" s="7"/>
      <c r="QM150" s="7"/>
      <c r="QN150" s="7"/>
      <c r="QO150" s="7"/>
      <c r="QP150" s="7"/>
      <c r="QQ150" s="7"/>
      <c r="QR150" s="7"/>
      <c r="QS150" s="7"/>
      <c r="QT150" s="7"/>
      <c r="QU150" s="7"/>
      <c r="QV150" s="7"/>
      <c r="QW150" s="7"/>
      <c r="QX150" s="7"/>
      <c r="QY150" s="7"/>
      <c r="QZ150" s="7"/>
      <c r="RA150" s="7"/>
      <c r="RB150" s="7"/>
      <c r="RC150" s="7"/>
      <c r="RD150" s="7"/>
      <c r="RE150" s="7"/>
      <c r="RF150" s="7"/>
      <c r="RG150" s="7"/>
      <c r="RH150" s="7"/>
      <c r="RI150" s="7"/>
      <c r="RJ150" s="7"/>
      <c r="RK150" s="7"/>
      <c r="RL150" s="7"/>
      <c r="RM150" s="7"/>
      <c r="RN150" s="7"/>
      <c r="RO150" s="7"/>
      <c r="RP150" s="7"/>
      <c r="RQ150" s="7"/>
      <c r="RR150" s="7"/>
      <c r="RS150" s="7"/>
      <c r="RT150" s="7"/>
      <c r="RU150" s="7"/>
      <c r="RV150" s="7"/>
      <c r="RW150" s="7"/>
      <c r="RX150" s="7"/>
      <c r="RY150" s="7"/>
      <c r="RZ150" s="7"/>
      <c r="SA150" s="7"/>
      <c r="SB150" s="7"/>
      <c r="SC150" s="7"/>
      <c r="SD150" s="7"/>
      <c r="SE150" s="7"/>
      <c r="SF150" s="7"/>
      <c r="SG150" s="7"/>
      <c r="SH150" s="7"/>
      <c r="SI150" s="7"/>
      <c r="SJ150" s="7"/>
      <c r="SK150" s="7"/>
      <c r="SL150" s="7"/>
      <c r="SM150" s="7"/>
      <c r="SN150" s="7"/>
      <c r="SO150" s="7"/>
      <c r="SP150" s="7"/>
      <c r="SQ150" s="7"/>
      <c r="SR150" s="7"/>
      <c r="SS150" s="7"/>
      <c r="ST150" s="7"/>
      <c r="SU150" s="7"/>
      <c r="SV150" s="7"/>
      <c r="SW150" s="7"/>
      <c r="SX150" s="7"/>
    </row>
    <row r="151" spans="1:518" s="34" customFormat="1" ht="14.25" x14ac:dyDescent="0.2">
      <c r="A151" s="35" t="s">
        <v>194</v>
      </c>
      <c r="B151" s="39" t="s">
        <v>195</v>
      </c>
      <c r="C151" s="20" t="s">
        <v>35</v>
      </c>
      <c r="D151" s="20" t="s">
        <v>7</v>
      </c>
      <c r="E151" s="48">
        <v>2500</v>
      </c>
      <c r="F151" s="48">
        <v>1</v>
      </c>
      <c r="G151" s="38">
        <f t="shared" si="15"/>
        <v>2.5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7"/>
      <c r="KR151" s="7"/>
      <c r="KS151" s="7"/>
      <c r="KT151" s="7"/>
      <c r="KU151" s="7"/>
      <c r="KV151" s="7"/>
      <c r="KW151" s="7"/>
      <c r="KX151" s="7"/>
      <c r="KY151" s="7"/>
      <c r="KZ151" s="7"/>
      <c r="LA151" s="7"/>
      <c r="LB151" s="7"/>
      <c r="LC151" s="7"/>
      <c r="LD151" s="7"/>
      <c r="LE151" s="7"/>
      <c r="LF151" s="7"/>
      <c r="LG151" s="7"/>
      <c r="LH151" s="7"/>
      <c r="LI151" s="7"/>
      <c r="LJ151" s="7"/>
      <c r="LK151" s="7"/>
      <c r="LL151" s="7"/>
      <c r="LM151" s="7"/>
      <c r="LN151" s="7"/>
      <c r="LO151" s="7"/>
      <c r="LP151" s="7"/>
      <c r="LQ151" s="7"/>
      <c r="LR151" s="7"/>
      <c r="LS151" s="7"/>
      <c r="LT151" s="7"/>
      <c r="LU151" s="7"/>
      <c r="LV151" s="7"/>
      <c r="LW151" s="7"/>
      <c r="LX151" s="7"/>
      <c r="LY151" s="7"/>
      <c r="LZ151" s="7"/>
      <c r="MA151" s="7"/>
      <c r="MB151" s="7"/>
      <c r="MC151" s="7"/>
      <c r="MD151" s="7"/>
      <c r="ME151" s="7"/>
      <c r="MF151" s="7"/>
      <c r="MG151" s="7"/>
      <c r="MH151" s="7"/>
      <c r="MI151" s="7"/>
      <c r="MJ151" s="7"/>
      <c r="MK151" s="7"/>
      <c r="ML151" s="7"/>
      <c r="MM151" s="7"/>
      <c r="MN151" s="7"/>
      <c r="MO151" s="7"/>
      <c r="MP151" s="7"/>
      <c r="MQ151" s="7"/>
      <c r="MR151" s="7"/>
      <c r="MS151" s="7"/>
      <c r="MT151" s="7"/>
      <c r="MU151" s="7"/>
      <c r="MV151" s="7"/>
      <c r="MW151" s="7"/>
      <c r="MX151" s="7"/>
      <c r="MY151" s="7"/>
      <c r="MZ151" s="7"/>
      <c r="NA151" s="7"/>
      <c r="NB151" s="7"/>
      <c r="NC151" s="7"/>
      <c r="ND151" s="7"/>
      <c r="NE151" s="7"/>
      <c r="NF151" s="7"/>
      <c r="NG151" s="7"/>
      <c r="NH151" s="7"/>
      <c r="NI151" s="7"/>
      <c r="NJ151" s="7"/>
      <c r="NK151" s="7"/>
      <c r="NL151" s="7"/>
      <c r="NM151" s="7"/>
      <c r="NN151" s="7"/>
      <c r="NO151" s="7"/>
      <c r="NP151" s="7"/>
      <c r="NQ151" s="7"/>
      <c r="NR151" s="7"/>
      <c r="NS151" s="7"/>
      <c r="NT151" s="7"/>
      <c r="NU151" s="7"/>
      <c r="NV151" s="7"/>
      <c r="NW151" s="7"/>
      <c r="NX151" s="7"/>
      <c r="NY151" s="7"/>
      <c r="NZ151" s="7"/>
      <c r="OA151" s="7"/>
      <c r="OB151" s="7"/>
      <c r="OC151" s="7"/>
      <c r="OD151" s="7"/>
      <c r="OE151" s="7"/>
      <c r="OF151" s="7"/>
      <c r="OG151" s="7"/>
      <c r="OH151" s="7"/>
      <c r="OI151" s="7"/>
      <c r="OJ151" s="7"/>
      <c r="OK151" s="7"/>
      <c r="OL151" s="7"/>
      <c r="OM151" s="7"/>
      <c r="ON151" s="7"/>
      <c r="OO151" s="7"/>
      <c r="OP151" s="7"/>
      <c r="OQ151" s="7"/>
      <c r="OR151" s="7"/>
      <c r="OS151" s="7"/>
      <c r="OT151" s="7"/>
      <c r="OU151" s="7"/>
      <c r="OV151" s="7"/>
      <c r="OW151" s="7"/>
      <c r="OX151" s="7"/>
      <c r="OY151" s="7"/>
      <c r="OZ151" s="7"/>
      <c r="PA151" s="7"/>
      <c r="PB151" s="7"/>
      <c r="PC151" s="7"/>
      <c r="PD151" s="7"/>
      <c r="PE151" s="7"/>
      <c r="PF151" s="7"/>
      <c r="PG151" s="7"/>
      <c r="PH151" s="7"/>
      <c r="PI151" s="7"/>
      <c r="PJ151" s="7"/>
      <c r="PK151" s="7"/>
      <c r="PL151" s="7"/>
      <c r="PM151" s="7"/>
      <c r="PN151" s="7"/>
      <c r="PO151" s="7"/>
      <c r="PP151" s="7"/>
      <c r="PQ151" s="7"/>
      <c r="PR151" s="7"/>
      <c r="PS151" s="7"/>
      <c r="PT151" s="7"/>
      <c r="PU151" s="7"/>
      <c r="PV151" s="7"/>
      <c r="PW151" s="7"/>
      <c r="PX151" s="7"/>
      <c r="PY151" s="7"/>
      <c r="PZ151" s="7"/>
      <c r="QA151" s="7"/>
      <c r="QB151" s="7"/>
      <c r="QC151" s="7"/>
      <c r="QD151" s="7"/>
      <c r="QE151" s="7"/>
      <c r="QF151" s="7"/>
      <c r="QG151" s="7"/>
      <c r="QH151" s="7"/>
      <c r="QI151" s="7"/>
      <c r="QJ151" s="7"/>
      <c r="QK151" s="7"/>
      <c r="QL151" s="7"/>
      <c r="QM151" s="7"/>
      <c r="QN151" s="7"/>
      <c r="QO151" s="7"/>
      <c r="QP151" s="7"/>
      <c r="QQ151" s="7"/>
      <c r="QR151" s="7"/>
      <c r="QS151" s="7"/>
      <c r="QT151" s="7"/>
      <c r="QU151" s="7"/>
      <c r="QV151" s="7"/>
      <c r="QW151" s="7"/>
      <c r="QX151" s="7"/>
      <c r="QY151" s="7"/>
      <c r="QZ151" s="7"/>
      <c r="RA151" s="7"/>
      <c r="RB151" s="7"/>
      <c r="RC151" s="7"/>
      <c r="RD151" s="7"/>
      <c r="RE151" s="7"/>
      <c r="RF151" s="7"/>
      <c r="RG151" s="7"/>
      <c r="RH151" s="7"/>
      <c r="RI151" s="7"/>
      <c r="RJ151" s="7"/>
      <c r="RK151" s="7"/>
      <c r="RL151" s="7"/>
      <c r="RM151" s="7"/>
      <c r="RN151" s="7"/>
      <c r="RO151" s="7"/>
      <c r="RP151" s="7"/>
      <c r="RQ151" s="7"/>
      <c r="RR151" s="7"/>
      <c r="RS151" s="7"/>
      <c r="RT151" s="7"/>
      <c r="RU151" s="7"/>
      <c r="RV151" s="7"/>
      <c r="RW151" s="7"/>
      <c r="RX151" s="7"/>
      <c r="RY151" s="7"/>
      <c r="RZ151" s="7"/>
      <c r="SA151" s="7"/>
      <c r="SB151" s="7"/>
      <c r="SC151" s="7"/>
      <c r="SD151" s="7"/>
      <c r="SE151" s="7"/>
      <c r="SF151" s="7"/>
      <c r="SG151" s="7"/>
      <c r="SH151" s="7"/>
      <c r="SI151" s="7"/>
      <c r="SJ151" s="7"/>
      <c r="SK151" s="7"/>
      <c r="SL151" s="7"/>
      <c r="SM151" s="7"/>
      <c r="SN151" s="7"/>
      <c r="SO151" s="7"/>
      <c r="SP151" s="7"/>
      <c r="SQ151" s="7"/>
      <c r="SR151" s="7"/>
      <c r="SS151" s="7"/>
      <c r="ST151" s="7"/>
      <c r="SU151" s="7"/>
      <c r="SV151" s="7"/>
      <c r="SW151" s="7"/>
      <c r="SX151" s="7"/>
    </row>
    <row r="152" spans="1:518" s="34" customFormat="1" ht="14.25" x14ac:dyDescent="0.2">
      <c r="A152" s="35">
        <v>42671180</v>
      </c>
      <c r="B152" s="39" t="s">
        <v>196</v>
      </c>
      <c r="C152" s="20" t="s">
        <v>35</v>
      </c>
      <c r="D152" s="20" t="s">
        <v>17</v>
      </c>
      <c r="E152" s="48">
        <v>1100</v>
      </c>
      <c r="F152" s="48">
        <v>3</v>
      </c>
      <c r="G152" s="38">
        <f t="shared" si="15"/>
        <v>3.3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  <c r="KS152" s="7"/>
      <c r="KT152" s="7"/>
      <c r="KU152" s="7"/>
      <c r="KV152" s="7"/>
      <c r="KW152" s="7"/>
      <c r="KX152" s="7"/>
      <c r="KY152" s="7"/>
      <c r="KZ152" s="7"/>
      <c r="LA152" s="7"/>
      <c r="LB152" s="7"/>
      <c r="LC152" s="7"/>
      <c r="LD152" s="7"/>
      <c r="LE152" s="7"/>
      <c r="LF152" s="7"/>
      <c r="LG152" s="7"/>
      <c r="LH152" s="7"/>
      <c r="LI152" s="7"/>
      <c r="LJ152" s="7"/>
      <c r="LK152" s="7"/>
      <c r="LL152" s="7"/>
      <c r="LM152" s="7"/>
      <c r="LN152" s="7"/>
      <c r="LO152" s="7"/>
      <c r="LP152" s="7"/>
      <c r="LQ152" s="7"/>
      <c r="LR152" s="7"/>
      <c r="LS152" s="7"/>
      <c r="LT152" s="7"/>
      <c r="LU152" s="7"/>
      <c r="LV152" s="7"/>
      <c r="LW152" s="7"/>
      <c r="LX152" s="7"/>
      <c r="LY152" s="7"/>
      <c r="LZ152" s="7"/>
      <c r="MA152" s="7"/>
      <c r="MB152" s="7"/>
      <c r="MC152" s="7"/>
      <c r="MD152" s="7"/>
      <c r="ME152" s="7"/>
      <c r="MF152" s="7"/>
      <c r="MG152" s="7"/>
      <c r="MH152" s="7"/>
      <c r="MI152" s="7"/>
      <c r="MJ152" s="7"/>
      <c r="MK152" s="7"/>
      <c r="ML152" s="7"/>
      <c r="MM152" s="7"/>
      <c r="MN152" s="7"/>
      <c r="MO152" s="7"/>
      <c r="MP152" s="7"/>
      <c r="MQ152" s="7"/>
      <c r="MR152" s="7"/>
      <c r="MS152" s="7"/>
      <c r="MT152" s="7"/>
      <c r="MU152" s="7"/>
      <c r="MV152" s="7"/>
      <c r="MW152" s="7"/>
      <c r="MX152" s="7"/>
      <c r="MY152" s="7"/>
      <c r="MZ152" s="7"/>
      <c r="NA152" s="7"/>
      <c r="NB152" s="7"/>
      <c r="NC152" s="7"/>
      <c r="ND152" s="7"/>
      <c r="NE152" s="7"/>
      <c r="NF152" s="7"/>
      <c r="NG152" s="7"/>
      <c r="NH152" s="7"/>
      <c r="NI152" s="7"/>
      <c r="NJ152" s="7"/>
      <c r="NK152" s="7"/>
      <c r="NL152" s="7"/>
      <c r="NM152" s="7"/>
      <c r="NN152" s="7"/>
      <c r="NO152" s="7"/>
      <c r="NP152" s="7"/>
      <c r="NQ152" s="7"/>
      <c r="NR152" s="7"/>
      <c r="NS152" s="7"/>
      <c r="NT152" s="7"/>
      <c r="NU152" s="7"/>
      <c r="NV152" s="7"/>
      <c r="NW152" s="7"/>
      <c r="NX152" s="7"/>
      <c r="NY152" s="7"/>
      <c r="NZ152" s="7"/>
      <c r="OA152" s="7"/>
      <c r="OB152" s="7"/>
      <c r="OC152" s="7"/>
      <c r="OD152" s="7"/>
      <c r="OE152" s="7"/>
      <c r="OF152" s="7"/>
      <c r="OG152" s="7"/>
      <c r="OH152" s="7"/>
      <c r="OI152" s="7"/>
      <c r="OJ152" s="7"/>
      <c r="OK152" s="7"/>
      <c r="OL152" s="7"/>
      <c r="OM152" s="7"/>
      <c r="ON152" s="7"/>
      <c r="OO152" s="7"/>
      <c r="OP152" s="7"/>
      <c r="OQ152" s="7"/>
      <c r="OR152" s="7"/>
      <c r="OS152" s="7"/>
      <c r="OT152" s="7"/>
      <c r="OU152" s="7"/>
      <c r="OV152" s="7"/>
      <c r="OW152" s="7"/>
      <c r="OX152" s="7"/>
      <c r="OY152" s="7"/>
      <c r="OZ152" s="7"/>
      <c r="PA152" s="7"/>
      <c r="PB152" s="7"/>
      <c r="PC152" s="7"/>
      <c r="PD152" s="7"/>
      <c r="PE152" s="7"/>
      <c r="PF152" s="7"/>
      <c r="PG152" s="7"/>
      <c r="PH152" s="7"/>
      <c r="PI152" s="7"/>
      <c r="PJ152" s="7"/>
      <c r="PK152" s="7"/>
      <c r="PL152" s="7"/>
      <c r="PM152" s="7"/>
      <c r="PN152" s="7"/>
      <c r="PO152" s="7"/>
      <c r="PP152" s="7"/>
      <c r="PQ152" s="7"/>
      <c r="PR152" s="7"/>
      <c r="PS152" s="7"/>
      <c r="PT152" s="7"/>
      <c r="PU152" s="7"/>
      <c r="PV152" s="7"/>
      <c r="PW152" s="7"/>
      <c r="PX152" s="7"/>
      <c r="PY152" s="7"/>
      <c r="PZ152" s="7"/>
      <c r="QA152" s="7"/>
      <c r="QB152" s="7"/>
      <c r="QC152" s="7"/>
      <c r="QD152" s="7"/>
      <c r="QE152" s="7"/>
      <c r="QF152" s="7"/>
      <c r="QG152" s="7"/>
      <c r="QH152" s="7"/>
      <c r="QI152" s="7"/>
      <c r="QJ152" s="7"/>
      <c r="QK152" s="7"/>
      <c r="QL152" s="7"/>
      <c r="QM152" s="7"/>
      <c r="QN152" s="7"/>
      <c r="QO152" s="7"/>
      <c r="QP152" s="7"/>
      <c r="QQ152" s="7"/>
      <c r="QR152" s="7"/>
      <c r="QS152" s="7"/>
      <c r="QT152" s="7"/>
      <c r="QU152" s="7"/>
      <c r="QV152" s="7"/>
      <c r="QW152" s="7"/>
      <c r="QX152" s="7"/>
      <c r="QY152" s="7"/>
      <c r="QZ152" s="7"/>
      <c r="RA152" s="7"/>
      <c r="RB152" s="7"/>
      <c r="RC152" s="7"/>
      <c r="RD152" s="7"/>
      <c r="RE152" s="7"/>
      <c r="RF152" s="7"/>
      <c r="RG152" s="7"/>
      <c r="RH152" s="7"/>
      <c r="RI152" s="7"/>
      <c r="RJ152" s="7"/>
      <c r="RK152" s="7"/>
      <c r="RL152" s="7"/>
      <c r="RM152" s="7"/>
      <c r="RN152" s="7"/>
      <c r="RO152" s="7"/>
      <c r="RP152" s="7"/>
      <c r="RQ152" s="7"/>
      <c r="RR152" s="7"/>
      <c r="RS152" s="7"/>
      <c r="RT152" s="7"/>
      <c r="RU152" s="7"/>
      <c r="RV152" s="7"/>
      <c r="RW152" s="7"/>
      <c r="RX152" s="7"/>
      <c r="RY152" s="7"/>
      <c r="RZ152" s="7"/>
      <c r="SA152" s="7"/>
      <c r="SB152" s="7"/>
      <c r="SC152" s="7"/>
      <c r="SD152" s="7"/>
      <c r="SE152" s="7"/>
      <c r="SF152" s="7"/>
      <c r="SG152" s="7"/>
      <c r="SH152" s="7"/>
      <c r="SI152" s="7"/>
      <c r="SJ152" s="7"/>
      <c r="SK152" s="7"/>
      <c r="SL152" s="7"/>
      <c r="SM152" s="7"/>
      <c r="SN152" s="7"/>
      <c r="SO152" s="7"/>
      <c r="SP152" s="7"/>
      <c r="SQ152" s="7"/>
      <c r="SR152" s="7"/>
      <c r="SS152" s="7"/>
      <c r="ST152" s="7"/>
      <c r="SU152" s="7"/>
      <c r="SV152" s="7"/>
      <c r="SW152" s="7"/>
      <c r="SX152" s="7"/>
    </row>
    <row r="153" spans="1:518" s="34" customFormat="1" ht="14.25" x14ac:dyDescent="0.2">
      <c r="A153" s="35">
        <v>42671180</v>
      </c>
      <c r="B153" s="39" t="s">
        <v>196</v>
      </c>
      <c r="C153" s="20" t="s">
        <v>35</v>
      </c>
      <c r="D153" s="20" t="s">
        <v>17</v>
      </c>
      <c r="E153" s="48">
        <v>600</v>
      </c>
      <c r="F153" s="48">
        <v>3</v>
      </c>
      <c r="G153" s="38">
        <f t="shared" si="15"/>
        <v>1.8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  <c r="KS153" s="7"/>
      <c r="KT153" s="7"/>
      <c r="KU153" s="7"/>
      <c r="KV153" s="7"/>
      <c r="KW153" s="7"/>
      <c r="KX153" s="7"/>
      <c r="KY153" s="7"/>
      <c r="KZ153" s="7"/>
      <c r="LA153" s="7"/>
      <c r="LB153" s="7"/>
      <c r="LC153" s="7"/>
      <c r="LD153" s="7"/>
      <c r="LE153" s="7"/>
      <c r="LF153" s="7"/>
      <c r="LG153" s="7"/>
      <c r="LH153" s="7"/>
      <c r="LI153" s="7"/>
      <c r="LJ153" s="7"/>
      <c r="LK153" s="7"/>
      <c r="LL153" s="7"/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7"/>
      <c r="LZ153" s="7"/>
      <c r="MA153" s="7"/>
      <c r="MB153" s="7"/>
      <c r="MC153" s="7"/>
      <c r="MD153" s="7"/>
      <c r="ME153" s="7"/>
      <c r="MF153" s="7"/>
      <c r="MG153" s="7"/>
      <c r="MH153" s="7"/>
      <c r="MI153" s="7"/>
      <c r="MJ153" s="7"/>
      <c r="MK153" s="7"/>
      <c r="ML153" s="7"/>
      <c r="MM153" s="7"/>
      <c r="MN153" s="7"/>
      <c r="MO153" s="7"/>
      <c r="MP153" s="7"/>
      <c r="MQ153" s="7"/>
      <c r="MR153" s="7"/>
      <c r="MS153" s="7"/>
      <c r="MT153" s="7"/>
      <c r="MU153" s="7"/>
      <c r="MV153" s="7"/>
      <c r="MW153" s="7"/>
      <c r="MX153" s="7"/>
      <c r="MY153" s="7"/>
      <c r="MZ153" s="7"/>
      <c r="NA153" s="7"/>
      <c r="NB153" s="7"/>
      <c r="NC153" s="7"/>
      <c r="ND153" s="7"/>
      <c r="NE153" s="7"/>
      <c r="NF153" s="7"/>
      <c r="NG153" s="7"/>
      <c r="NH153" s="7"/>
      <c r="NI153" s="7"/>
      <c r="NJ153" s="7"/>
      <c r="NK153" s="7"/>
      <c r="NL153" s="7"/>
      <c r="NM153" s="7"/>
      <c r="NN153" s="7"/>
      <c r="NO153" s="7"/>
      <c r="NP153" s="7"/>
      <c r="NQ153" s="7"/>
      <c r="NR153" s="7"/>
      <c r="NS153" s="7"/>
      <c r="NT153" s="7"/>
      <c r="NU153" s="7"/>
      <c r="NV153" s="7"/>
      <c r="NW153" s="7"/>
      <c r="NX153" s="7"/>
      <c r="NY153" s="7"/>
      <c r="NZ153" s="7"/>
      <c r="OA153" s="7"/>
      <c r="OB153" s="7"/>
      <c r="OC153" s="7"/>
      <c r="OD153" s="7"/>
      <c r="OE153" s="7"/>
      <c r="OF153" s="7"/>
      <c r="OG153" s="7"/>
      <c r="OH153" s="7"/>
      <c r="OI153" s="7"/>
      <c r="OJ153" s="7"/>
      <c r="OK153" s="7"/>
      <c r="OL153" s="7"/>
      <c r="OM153" s="7"/>
      <c r="ON153" s="7"/>
      <c r="OO153" s="7"/>
      <c r="OP153" s="7"/>
      <c r="OQ153" s="7"/>
      <c r="OR153" s="7"/>
      <c r="OS153" s="7"/>
      <c r="OT153" s="7"/>
      <c r="OU153" s="7"/>
      <c r="OV153" s="7"/>
      <c r="OW153" s="7"/>
      <c r="OX153" s="7"/>
      <c r="OY153" s="7"/>
      <c r="OZ153" s="7"/>
      <c r="PA153" s="7"/>
      <c r="PB153" s="7"/>
      <c r="PC153" s="7"/>
      <c r="PD153" s="7"/>
      <c r="PE153" s="7"/>
      <c r="PF153" s="7"/>
      <c r="PG153" s="7"/>
      <c r="PH153" s="7"/>
      <c r="PI153" s="7"/>
      <c r="PJ153" s="7"/>
      <c r="PK153" s="7"/>
      <c r="PL153" s="7"/>
      <c r="PM153" s="7"/>
      <c r="PN153" s="7"/>
      <c r="PO153" s="7"/>
      <c r="PP153" s="7"/>
      <c r="PQ153" s="7"/>
      <c r="PR153" s="7"/>
      <c r="PS153" s="7"/>
      <c r="PT153" s="7"/>
      <c r="PU153" s="7"/>
      <c r="PV153" s="7"/>
      <c r="PW153" s="7"/>
      <c r="PX153" s="7"/>
      <c r="PY153" s="7"/>
      <c r="PZ153" s="7"/>
      <c r="QA153" s="7"/>
      <c r="QB153" s="7"/>
      <c r="QC153" s="7"/>
      <c r="QD153" s="7"/>
      <c r="QE153" s="7"/>
      <c r="QF153" s="7"/>
      <c r="QG153" s="7"/>
      <c r="QH153" s="7"/>
      <c r="QI153" s="7"/>
      <c r="QJ153" s="7"/>
      <c r="QK153" s="7"/>
      <c r="QL153" s="7"/>
      <c r="QM153" s="7"/>
      <c r="QN153" s="7"/>
      <c r="QO153" s="7"/>
      <c r="QP153" s="7"/>
      <c r="QQ153" s="7"/>
      <c r="QR153" s="7"/>
      <c r="QS153" s="7"/>
      <c r="QT153" s="7"/>
      <c r="QU153" s="7"/>
      <c r="QV153" s="7"/>
      <c r="QW153" s="7"/>
      <c r="QX153" s="7"/>
      <c r="QY153" s="7"/>
      <c r="QZ153" s="7"/>
      <c r="RA153" s="7"/>
      <c r="RB153" s="7"/>
      <c r="RC153" s="7"/>
      <c r="RD153" s="7"/>
      <c r="RE153" s="7"/>
      <c r="RF153" s="7"/>
      <c r="RG153" s="7"/>
      <c r="RH153" s="7"/>
      <c r="RI153" s="7"/>
      <c r="RJ153" s="7"/>
      <c r="RK153" s="7"/>
      <c r="RL153" s="7"/>
      <c r="RM153" s="7"/>
      <c r="RN153" s="7"/>
      <c r="RO153" s="7"/>
      <c r="RP153" s="7"/>
      <c r="RQ153" s="7"/>
      <c r="RR153" s="7"/>
      <c r="RS153" s="7"/>
      <c r="RT153" s="7"/>
      <c r="RU153" s="7"/>
      <c r="RV153" s="7"/>
      <c r="RW153" s="7"/>
      <c r="RX153" s="7"/>
      <c r="RY153" s="7"/>
      <c r="RZ153" s="7"/>
      <c r="SA153" s="7"/>
      <c r="SB153" s="7"/>
      <c r="SC153" s="7"/>
      <c r="SD153" s="7"/>
      <c r="SE153" s="7"/>
      <c r="SF153" s="7"/>
      <c r="SG153" s="7"/>
      <c r="SH153" s="7"/>
      <c r="SI153" s="7"/>
      <c r="SJ153" s="7"/>
      <c r="SK153" s="7"/>
      <c r="SL153" s="7"/>
      <c r="SM153" s="7"/>
      <c r="SN153" s="7"/>
      <c r="SO153" s="7"/>
      <c r="SP153" s="7"/>
      <c r="SQ153" s="7"/>
      <c r="SR153" s="7"/>
      <c r="SS153" s="7"/>
      <c r="ST153" s="7"/>
      <c r="SU153" s="7"/>
      <c r="SV153" s="7"/>
      <c r="SW153" s="7"/>
      <c r="SX153" s="7"/>
    </row>
    <row r="154" spans="1:518" s="34" customFormat="1" ht="14.25" x14ac:dyDescent="0.2">
      <c r="A154" s="35">
        <v>42671180</v>
      </c>
      <c r="B154" s="39" t="s">
        <v>196</v>
      </c>
      <c r="C154" s="20" t="s">
        <v>35</v>
      </c>
      <c r="D154" s="20" t="s">
        <v>17</v>
      </c>
      <c r="E154" s="48">
        <v>1200</v>
      </c>
      <c r="F154" s="48">
        <v>5</v>
      </c>
      <c r="G154" s="38">
        <f t="shared" si="15"/>
        <v>6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7"/>
      <c r="JK154" s="7"/>
      <c r="JL154" s="7"/>
      <c r="JM154" s="7"/>
      <c r="JN154" s="7"/>
      <c r="JO154" s="7"/>
      <c r="JP154" s="7"/>
      <c r="JQ154" s="7"/>
      <c r="JR154" s="7"/>
      <c r="JS154" s="7"/>
      <c r="JT154" s="7"/>
      <c r="JU154" s="7"/>
      <c r="JV154" s="7"/>
      <c r="JW154" s="7"/>
      <c r="JX154" s="7"/>
      <c r="JY154" s="7"/>
      <c r="JZ154" s="7"/>
      <c r="KA154" s="7"/>
      <c r="KB154" s="7"/>
      <c r="KC154" s="7"/>
      <c r="KD154" s="7"/>
      <c r="KE154" s="7"/>
      <c r="KF154" s="7"/>
      <c r="KG154" s="7"/>
      <c r="KH154" s="7"/>
      <c r="KI154" s="7"/>
      <c r="KJ154" s="7"/>
      <c r="KK154" s="7"/>
      <c r="KL154" s="7"/>
      <c r="KM154" s="7"/>
      <c r="KN154" s="7"/>
      <c r="KO154" s="7"/>
      <c r="KP154" s="7"/>
      <c r="KQ154" s="7"/>
      <c r="KR154" s="7"/>
      <c r="KS154" s="7"/>
      <c r="KT154" s="7"/>
      <c r="KU154" s="7"/>
      <c r="KV154" s="7"/>
      <c r="KW154" s="7"/>
      <c r="KX154" s="7"/>
      <c r="KY154" s="7"/>
      <c r="KZ154" s="7"/>
      <c r="LA154" s="7"/>
      <c r="LB154" s="7"/>
      <c r="LC154" s="7"/>
      <c r="LD154" s="7"/>
      <c r="LE154" s="7"/>
      <c r="LF154" s="7"/>
      <c r="LG154" s="7"/>
      <c r="LH154" s="7"/>
      <c r="LI154" s="7"/>
      <c r="LJ154" s="7"/>
      <c r="LK154" s="7"/>
      <c r="LL154" s="7"/>
      <c r="LM154" s="7"/>
      <c r="LN154" s="7"/>
      <c r="LO154" s="7"/>
      <c r="LP154" s="7"/>
      <c r="LQ154" s="7"/>
      <c r="LR154" s="7"/>
      <c r="LS154" s="7"/>
      <c r="LT154" s="7"/>
      <c r="LU154" s="7"/>
      <c r="LV154" s="7"/>
      <c r="LW154" s="7"/>
      <c r="LX154" s="7"/>
      <c r="LY154" s="7"/>
      <c r="LZ154" s="7"/>
      <c r="MA154" s="7"/>
      <c r="MB154" s="7"/>
      <c r="MC154" s="7"/>
      <c r="MD154" s="7"/>
      <c r="ME154" s="7"/>
      <c r="MF154" s="7"/>
      <c r="MG154" s="7"/>
      <c r="MH154" s="7"/>
      <c r="MI154" s="7"/>
      <c r="MJ154" s="7"/>
      <c r="MK154" s="7"/>
      <c r="ML154" s="7"/>
      <c r="MM154" s="7"/>
      <c r="MN154" s="7"/>
      <c r="MO154" s="7"/>
      <c r="MP154" s="7"/>
      <c r="MQ154" s="7"/>
      <c r="MR154" s="7"/>
      <c r="MS154" s="7"/>
      <c r="MT154" s="7"/>
      <c r="MU154" s="7"/>
      <c r="MV154" s="7"/>
      <c r="MW154" s="7"/>
      <c r="MX154" s="7"/>
      <c r="MY154" s="7"/>
      <c r="MZ154" s="7"/>
      <c r="NA154" s="7"/>
      <c r="NB154" s="7"/>
      <c r="NC154" s="7"/>
      <c r="ND154" s="7"/>
      <c r="NE154" s="7"/>
      <c r="NF154" s="7"/>
      <c r="NG154" s="7"/>
      <c r="NH154" s="7"/>
      <c r="NI154" s="7"/>
      <c r="NJ154" s="7"/>
      <c r="NK154" s="7"/>
      <c r="NL154" s="7"/>
      <c r="NM154" s="7"/>
      <c r="NN154" s="7"/>
      <c r="NO154" s="7"/>
      <c r="NP154" s="7"/>
      <c r="NQ154" s="7"/>
      <c r="NR154" s="7"/>
      <c r="NS154" s="7"/>
      <c r="NT154" s="7"/>
      <c r="NU154" s="7"/>
      <c r="NV154" s="7"/>
      <c r="NW154" s="7"/>
      <c r="NX154" s="7"/>
      <c r="NY154" s="7"/>
      <c r="NZ154" s="7"/>
      <c r="OA154" s="7"/>
      <c r="OB154" s="7"/>
      <c r="OC154" s="7"/>
      <c r="OD154" s="7"/>
      <c r="OE154" s="7"/>
      <c r="OF154" s="7"/>
      <c r="OG154" s="7"/>
      <c r="OH154" s="7"/>
      <c r="OI154" s="7"/>
      <c r="OJ154" s="7"/>
      <c r="OK154" s="7"/>
      <c r="OL154" s="7"/>
      <c r="OM154" s="7"/>
      <c r="ON154" s="7"/>
      <c r="OO154" s="7"/>
      <c r="OP154" s="7"/>
      <c r="OQ154" s="7"/>
      <c r="OR154" s="7"/>
      <c r="OS154" s="7"/>
      <c r="OT154" s="7"/>
      <c r="OU154" s="7"/>
      <c r="OV154" s="7"/>
      <c r="OW154" s="7"/>
      <c r="OX154" s="7"/>
      <c r="OY154" s="7"/>
      <c r="OZ154" s="7"/>
      <c r="PA154" s="7"/>
      <c r="PB154" s="7"/>
      <c r="PC154" s="7"/>
      <c r="PD154" s="7"/>
      <c r="PE154" s="7"/>
      <c r="PF154" s="7"/>
      <c r="PG154" s="7"/>
      <c r="PH154" s="7"/>
      <c r="PI154" s="7"/>
      <c r="PJ154" s="7"/>
      <c r="PK154" s="7"/>
      <c r="PL154" s="7"/>
      <c r="PM154" s="7"/>
      <c r="PN154" s="7"/>
      <c r="PO154" s="7"/>
      <c r="PP154" s="7"/>
      <c r="PQ154" s="7"/>
      <c r="PR154" s="7"/>
      <c r="PS154" s="7"/>
      <c r="PT154" s="7"/>
      <c r="PU154" s="7"/>
      <c r="PV154" s="7"/>
      <c r="PW154" s="7"/>
      <c r="PX154" s="7"/>
      <c r="PY154" s="7"/>
      <c r="PZ154" s="7"/>
      <c r="QA154" s="7"/>
      <c r="QB154" s="7"/>
      <c r="QC154" s="7"/>
      <c r="QD154" s="7"/>
      <c r="QE154" s="7"/>
      <c r="QF154" s="7"/>
      <c r="QG154" s="7"/>
      <c r="QH154" s="7"/>
      <c r="QI154" s="7"/>
      <c r="QJ154" s="7"/>
      <c r="QK154" s="7"/>
      <c r="QL154" s="7"/>
      <c r="QM154" s="7"/>
      <c r="QN154" s="7"/>
      <c r="QO154" s="7"/>
      <c r="QP154" s="7"/>
      <c r="QQ154" s="7"/>
      <c r="QR154" s="7"/>
      <c r="QS154" s="7"/>
      <c r="QT154" s="7"/>
      <c r="QU154" s="7"/>
      <c r="QV154" s="7"/>
      <c r="QW154" s="7"/>
      <c r="QX154" s="7"/>
      <c r="QY154" s="7"/>
      <c r="QZ154" s="7"/>
      <c r="RA154" s="7"/>
      <c r="RB154" s="7"/>
      <c r="RC154" s="7"/>
      <c r="RD154" s="7"/>
      <c r="RE154" s="7"/>
      <c r="RF154" s="7"/>
      <c r="RG154" s="7"/>
      <c r="RH154" s="7"/>
      <c r="RI154" s="7"/>
      <c r="RJ154" s="7"/>
      <c r="RK154" s="7"/>
      <c r="RL154" s="7"/>
      <c r="RM154" s="7"/>
      <c r="RN154" s="7"/>
      <c r="RO154" s="7"/>
      <c r="RP154" s="7"/>
      <c r="RQ154" s="7"/>
      <c r="RR154" s="7"/>
      <c r="RS154" s="7"/>
      <c r="RT154" s="7"/>
      <c r="RU154" s="7"/>
      <c r="RV154" s="7"/>
      <c r="RW154" s="7"/>
      <c r="RX154" s="7"/>
      <c r="RY154" s="7"/>
      <c r="RZ154" s="7"/>
      <c r="SA154" s="7"/>
      <c r="SB154" s="7"/>
      <c r="SC154" s="7"/>
      <c r="SD154" s="7"/>
      <c r="SE154" s="7"/>
      <c r="SF154" s="7"/>
      <c r="SG154" s="7"/>
      <c r="SH154" s="7"/>
      <c r="SI154" s="7"/>
      <c r="SJ154" s="7"/>
      <c r="SK154" s="7"/>
      <c r="SL154" s="7"/>
      <c r="SM154" s="7"/>
      <c r="SN154" s="7"/>
      <c r="SO154" s="7"/>
      <c r="SP154" s="7"/>
      <c r="SQ154" s="7"/>
      <c r="SR154" s="7"/>
      <c r="SS154" s="7"/>
      <c r="ST154" s="7"/>
      <c r="SU154" s="7"/>
      <c r="SV154" s="7"/>
      <c r="SW154" s="7"/>
      <c r="SX154" s="7"/>
    </row>
    <row r="155" spans="1:518" s="34" customFormat="1" ht="14.25" x14ac:dyDescent="0.2">
      <c r="A155" s="35">
        <v>16311400</v>
      </c>
      <c r="B155" s="39" t="s">
        <v>197</v>
      </c>
      <c r="C155" s="20" t="s">
        <v>35</v>
      </c>
      <c r="D155" s="20" t="s">
        <v>17</v>
      </c>
      <c r="E155" s="48">
        <v>41000</v>
      </c>
      <c r="F155" s="48">
        <v>1</v>
      </c>
      <c r="G155" s="38">
        <f t="shared" si="15"/>
        <v>41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7"/>
      <c r="JK155" s="7"/>
      <c r="JL155" s="7"/>
      <c r="JM155" s="7"/>
      <c r="JN155" s="7"/>
      <c r="JO155" s="7"/>
      <c r="JP155" s="7"/>
      <c r="JQ155" s="7"/>
      <c r="JR155" s="7"/>
      <c r="JS155" s="7"/>
      <c r="JT155" s="7"/>
      <c r="JU155" s="7"/>
      <c r="JV155" s="7"/>
      <c r="JW155" s="7"/>
      <c r="JX155" s="7"/>
      <c r="JY155" s="7"/>
      <c r="JZ155" s="7"/>
      <c r="KA155" s="7"/>
      <c r="KB155" s="7"/>
      <c r="KC155" s="7"/>
      <c r="KD155" s="7"/>
      <c r="KE155" s="7"/>
      <c r="KF155" s="7"/>
      <c r="KG155" s="7"/>
      <c r="KH155" s="7"/>
      <c r="KI155" s="7"/>
      <c r="KJ155" s="7"/>
      <c r="KK155" s="7"/>
      <c r="KL155" s="7"/>
      <c r="KM155" s="7"/>
      <c r="KN155" s="7"/>
      <c r="KO155" s="7"/>
      <c r="KP155" s="7"/>
      <c r="KQ155" s="7"/>
      <c r="KR155" s="7"/>
      <c r="KS155" s="7"/>
      <c r="KT155" s="7"/>
      <c r="KU155" s="7"/>
      <c r="KV155" s="7"/>
      <c r="KW155" s="7"/>
      <c r="KX155" s="7"/>
      <c r="KY155" s="7"/>
      <c r="KZ155" s="7"/>
      <c r="LA155" s="7"/>
      <c r="LB155" s="7"/>
      <c r="LC155" s="7"/>
      <c r="LD155" s="7"/>
      <c r="LE155" s="7"/>
      <c r="LF155" s="7"/>
      <c r="LG155" s="7"/>
      <c r="LH155" s="7"/>
      <c r="LI155" s="7"/>
      <c r="LJ155" s="7"/>
      <c r="LK155" s="7"/>
      <c r="LL155" s="7"/>
      <c r="LM155" s="7"/>
      <c r="LN155" s="7"/>
      <c r="LO155" s="7"/>
      <c r="LP155" s="7"/>
      <c r="LQ155" s="7"/>
      <c r="LR155" s="7"/>
      <c r="LS155" s="7"/>
      <c r="LT155" s="7"/>
      <c r="LU155" s="7"/>
      <c r="LV155" s="7"/>
      <c r="LW155" s="7"/>
      <c r="LX155" s="7"/>
      <c r="LY155" s="7"/>
      <c r="LZ155" s="7"/>
      <c r="MA155" s="7"/>
      <c r="MB155" s="7"/>
      <c r="MC155" s="7"/>
      <c r="MD155" s="7"/>
      <c r="ME155" s="7"/>
      <c r="MF155" s="7"/>
      <c r="MG155" s="7"/>
      <c r="MH155" s="7"/>
      <c r="MI155" s="7"/>
      <c r="MJ155" s="7"/>
      <c r="MK155" s="7"/>
      <c r="ML155" s="7"/>
      <c r="MM155" s="7"/>
      <c r="MN155" s="7"/>
      <c r="MO155" s="7"/>
      <c r="MP155" s="7"/>
      <c r="MQ155" s="7"/>
      <c r="MR155" s="7"/>
      <c r="MS155" s="7"/>
      <c r="MT155" s="7"/>
      <c r="MU155" s="7"/>
      <c r="MV155" s="7"/>
      <c r="MW155" s="7"/>
      <c r="MX155" s="7"/>
      <c r="MY155" s="7"/>
      <c r="MZ155" s="7"/>
      <c r="NA155" s="7"/>
      <c r="NB155" s="7"/>
      <c r="NC155" s="7"/>
      <c r="ND155" s="7"/>
      <c r="NE155" s="7"/>
      <c r="NF155" s="7"/>
      <c r="NG155" s="7"/>
      <c r="NH155" s="7"/>
      <c r="NI155" s="7"/>
      <c r="NJ155" s="7"/>
      <c r="NK155" s="7"/>
      <c r="NL155" s="7"/>
      <c r="NM155" s="7"/>
      <c r="NN155" s="7"/>
      <c r="NO155" s="7"/>
      <c r="NP155" s="7"/>
      <c r="NQ155" s="7"/>
      <c r="NR155" s="7"/>
      <c r="NS155" s="7"/>
      <c r="NT155" s="7"/>
      <c r="NU155" s="7"/>
      <c r="NV155" s="7"/>
      <c r="NW155" s="7"/>
      <c r="NX155" s="7"/>
      <c r="NY155" s="7"/>
      <c r="NZ155" s="7"/>
      <c r="OA155" s="7"/>
      <c r="OB155" s="7"/>
      <c r="OC155" s="7"/>
      <c r="OD155" s="7"/>
      <c r="OE155" s="7"/>
      <c r="OF155" s="7"/>
      <c r="OG155" s="7"/>
      <c r="OH155" s="7"/>
      <c r="OI155" s="7"/>
      <c r="OJ155" s="7"/>
      <c r="OK155" s="7"/>
      <c r="OL155" s="7"/>
      <c r="OM155" s="7"/>
      <c r="ON155" s="7"/>
      <c r="OO155" s="7"/>
      <c r="OP155" s="7"/>
      <c r="OQ155" s="7"/>
      <c r="OR155" s="7"/>
      <c r="OS155" s="7"/>
      <c r="OT155" s="7"/>
      <c r="OU155" s="7"/>
      <c r="OV155" s="7"/>
      <c r="OW155" s="7"/>
      <c r="OX155" s="7"/>
      <c r="OY155" s="7"/>
      <c r="OZ155" s="7"/>
      <c r="PA155" s="7"/>
      <c r="PB155" s="7"/>
      <c r="PC155" s="7"/>
      <c r="PD155" s="7"/>
      <c r="PE155" s="7"/>
      <c r="PF155" s="7"/>
      <c r="PG155" s="7"/>
      <c r="PH155" s="7"/>
      <c r="PI155" s="7"/>
      <c r="PJ155" s="7"/>
      <c r="PK155" s="7"/>
      <c r="PL155" s="7"/>
      <c r="PM155" s="7"/>
      <c r="PN155" s="7"/>
      <c r="PO155" s="7"/>
      <c r="PP155" s="7"/>
      <c r="PQ155" s="7"/>
      <c r="PR155" s="7"/>
      <c r="PS155" s="7"/>
      <c r="PT155" s="7"/>
      <c r="PU155" s="7"/>
      <c r="PV155" s="7"/>
      <c r="PW155" s="7"/>
      <c r="PX155" s="7"/>
      <c r="PY155" s="7"/>
      <c r="PZ155" s="7"/>
      <c r="QA155" s="7"/>
      <c r="QB155" s="7"/>
      <c r="QC155" s="7"/>
      <c r="QD155" s="7"/>
      <c r="QE155" s="7"/>
      <c r="QF155" s="7"/>
      <c r="QG155" s="7"/>
      <c r="QH155" s="7"/>
      <c r="QI155" s="7"/>
      <c r="QJ155" s="7"/>
      <c r="QK155" s="7"/>
      <c r="QL155" s="7"/>
      <c r="QM155" s="7"/>
      <c r="QN155" s="7"/>
      <c r="QO155" s="7"/>
      <c r="QP155" s="7"/>
      <c r="QQ155" s="7"/>
      <c r="QR155" s="7"/>
      <c r="QS155" s="7"/>
      <c r="QT155" s="7"/>
      <c r="QU155" s="7"/>
      <c r="QV155" s="7"/>
      <c r="QW155" s="7"/>
      <c r="QX155" s="7"/>
      <c r="QY155" s="7"/>
      <c r="QZ155" s="7"/>
      <c r="RA155" s="7"/>
      <c r="RB155" s="7"/>
      <c r="RC155" s="7"/>
      <c r="RD155" s="7"/>
      <c r="RE155" s="7"/>
      <c r="RF155" s="7"/>
      <c r="RG155" s="7"/>
      <c r="RH155" s="7"/>
      <c r="RI155" s="7"/>
      <c r="RJ155" s="7"/>
      <c r="RK155" s="7"/>
      <c r="RL155" s="7"/>
      <c r="RM155" s="7"/>
      <c r="RN155" s="7"/>
      <c r="RO155" s="7"/>
      <c r="RP155" s="7"/>
      <c r="RQ155" s="7"/>
      <c r="RR155" s="7"/>
      <c r="RS155" s="7"/>
      <c r="RT155" s="7"/>
      <c r="RU155" s="7"/>
      <c r="RV155" s="7"/>
      <c r="RW155" s="7"/>
      <c r="RX155" s="7"/>
      <c r="RY155" s="7"/>
      <c r="RZ155" s="7"/>
      <c r="SA155" s="7"/>
      <c r="SB155" s="7"/>
      <c r="SC155" s="7"/>
      <c r="SD155" s="7"/>
      <c r="SE155" s="7"/>
      <c r="SF155" s="7"/>
      <c r="SG155" s="7"/>
      <c r="SH155" s="7"/>
      <c r="SI155" s="7"/>
      <c r="SJ155" s="7"/>
      <c r="SK155" s="7"/>
      <c r="SL155" s="7"/>
      <c r="SM155" s="7"/>
      <c r="SN155" s="7"/>
      <c r="SO155" s="7"/>
      <c r="SP155" s="7"/>
      <c r="SQ155" s="7"/>
      <c r="SR155" s="7"/>
      <c r="SS155" s="7"/>
      <c r="ST155" s="7"/>
      <c r="SU155" s="7"/>
      <c r="SV155" s="7"/>
      <c r="SW155" s="7"/>
      <c r="SX155" s="7"/>
    </row>
    <row r="156" spans="1:518" s="34" customFormat="1" ht="14.25" x14ac:dyDescent="0.2">
      <c r="A156" s="35" t="s">
        <v>198</v>
      </c>
      <c r="B156" s="39" t="s">
        <v>199</v>
      </c>
      <c r="C156" s="20" t="s">
        <v>35</v>
      </c>
      <c r="D156" s="20" t="s">
        <v>17</v>
      </c>
      <c r="E156" s="48">
        <v>28600</v>
      </c>
      <c r="F156" s="48">
        <v>1</v>
      </c>
      <c r="G156" s="38">
        <f t="shared" si="15"/>
        <v>28.6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7"/>
      <c r="JK156" s="7"/>
      <c r="JL156" s="7"/>
      <c r="JM156" s="7"/>
      <c r="JN156" s="7"/>
      <c r="JO156" s="7"/>
      <c r="JP156" s="7"/>
      <c r="JQ156" s="7"/>
      <c r="JR156" s="7"/>
      <c r="JS156" s="7"/>
      <c r="JT156" s="7"/>
      <c r="JU156" s="7"/>
      <c r="JV156" s="7"/>
      <c r="JW156" s="7"/>
      <c r="JX156" s="7"/>
      <c r="JY156" s="7"/>
      <c r="JZ156" s="7"/>
      <c r="KA156" s="7"/>
      <c r="KB156" s="7"/>
      <c r="KC156" s="7"/>
      <c r="KD156" s="7"/>
      <c r="KE156" s="7"/>
      <c r="KF156" s="7"/>
      <c r="KG156" s="7"/>
      <c r="KH156" s="7"/>
      <c r="KI156" s="7"/>
      <c r="KJ156" s="7"/>
      <c r="KK156" s="7"/>
      <c r="KL156" s="7"/>
      <c r="KM156" s="7"/>
      <c r="KN156" s="7"/>
      <c r="KO156" s="7"/>
      <c r="KP156" s="7"/>
      <c r="KQ156" s="7"/>
      <c r="KR156" s="7"/>
      <c r="KS156" s="7"/>
      <c r="KT156" s="7"/>
      <c r="KU156" s="7"/>
      <c r="KV156" s="7"/>
      <c r="KW156" s="7"/>
      <c r="KX156" s="7"/>
      <c r="KY156" s="7"/>
      <c r="KZ156" s="7"/>
      <c r="LA156" s="7"/>
      <c r="LB156" s="7"/>
      <c r="LC156" s="7"/>
      <c r="LD156" s="7"/>
      <c r="LE156" s="7"/>
      <c r="LF156" s="7"/>
      <c r="LG156" s="7"/>
      <c r="LH156" s="7"/>
      <c r="LI156" s="7"/>
      <c r="LJ156" s="7"/>
      <c r="LK156" s="7"/>
      <c r="LL156" s="7"/>
      <c r="LM156" s="7"/>
      <c r="LN156" s="7"/>
      <c r="LO156" s="7"/>
      <c r="LP156" s="7"/>
      <c r="LQ156" s="7"/>
      <c r="LR156" s="7"/>
      <c r="LS156" s="7"/>
      <c r="LT156" s="7"/>
      <c r="LU156" s="7"/>
      <c r="LV156" s="7"/>
      <c r="LW156" s="7"/>
      <c r="LX156" s="7"/>
      <c r="LY156" s="7"/>
      <c r="LZ156" s="7"/>
      <c r="MA156" s="7"/>
      <c r="MB156" s="7"/>
      <c r="MC156" s="7"/>
      <c r="MD156" s="7"/>
      <c r="ME156" s="7"/>
      <c r="MF156" s="7"/>
      <c r="MG156" s="7"/>
      <c r="MH156" s="7"/>
      <c r="MI156" s="7"/>
      <c r="MJ156" s="7"/>
      <c r="MK156" s="7"/>
      <c r="ML156" s="7"/>
      <c r="MM156" s="7"/>
      <c r="MN156" s="7"/>
      <c r="MO156" s="7"/>
      <c r="MP156" s="7"/>
      <c r="MQ156" s="7"/>
      <c r="MR156" s="7"/>
      <c r="MS156" s="7"/>
      <c r="MT156" s="7"/>
      <c r="MU156" s="7"/>
      <c r="MV156" s="7"/>
      <c r="MW156" s="7"/>
      <c r="MX156" s="7"/>
      <c r="MY156" s="7"/>
      <c r="MZ156" s="7"/>
      <c r="NA156" s="7"/>
      <c r="NB156" s="7"/>
      <c r="NC156" s="7"/>
      <c r="ND156" s="7"/>
      <c r="NE156" s="7"/>
      <c r="NF156" s="7"/>
      <c r="NG156" s="7"/>
      <c r="NH156" s="7"/>
      <c r="NI156" s="7"/>
      <c r="NJ156" s="7"/>
      <c r="NK156" s="7"/>
      <c r="NL156" s="7"/>
      <c r="NM156" s="7"/>
      <c r="NN156" s="7"/>
      <c r="NO156" s="7"/>
      <c r="NP156" s="7"/>
      <c r="NQ156" s="7"/>
      <c r="NR156" s="7"/>
      <c r="NS156" s="7"/>
      <c r="NT156" s="7"/>
      <c r="NU156" s="7"/>
      <c r="NV156" s="7"/>
      <c r="NW156" s="7"/>
      <c r="NX156" s="7"/>
      <c r="NY156" s="7"/>
      <c r="NZ156" s="7"/>
      <c r="OA156" s="7"/>
      <c r="OB156" s="7"/>
      <c r="OC156" s="7"/>
      <c r="OD156" s="7"/>
      <c r="OE156" s="7"/>
      <c r="OF156" s="7"/>
      <c r="OG156" s="7"/>
      <c r="OH156" s="7"/>
      <c r="OI156" s="7"/>
      <c r="OJ156" s="7"/>
      <c r="OK156" s="7"/>
      <c r="OL156" s="7"/>
      <c r="OM156" s="7"/>
      <c r="ON156" s="7"/>
      <c r="OO156" s="7"/>
      <c r="OP156" s="7"/>
      <c r="OQ156" s="7"/>
      <c r="OR156" s="7"/>
      <c r="OS156" s="7"/>
      <c r="OT156" s="7"/>
      <c r="OU156" s="7"/>
      <c r="OV156" s="7"/>
      <c r="OW156" s="7"/>
      <c r="OX156" s="7"/>
      <c r="OY156" s="7"/>
      <c r="OZ156" s="7"/>
      <c r="PA156" s="7"/>
      <c r="PB156" s="7"/>
      <c r="PC156" s="7"/>
      <c r="PD156" s="7"/>
      <c r="PE156" s="7"/>
      <c r="PF156" s="7"/>
      <c r="PG156" s="7"/>
      <c r="PH156" s="7"/>
      <c r="PI156" s="7"/>
      <c r="PJ156" s="7"/>
      <c r="PK156" s="7"/>
      <c r="PL156" s="7"/>
      <c r="PM156" s="7"/>
      <c r="PN156" s="7"/>
      <c r="PO156" s="7"/>
      <c r="PP156" s="7"/>
      <c r="PQ156" s="7"/>
      <c r="PR156" s="7"/>
      <c r="PS156" s="7"/>
      <c r="PT156" s="7"/>
      <c r="PU156" s="7"/>
      <c r="PV156" s="7"/>
      <c r="PW156" s="7"/>
      <c r="PX156" s="7"/>
      <c r="PY156" s="7"/>
      <c r="PZ156" s="7"/>
      <c r="QA156" s="7"/>
      <c r="QB156" s="7"/>
      <c r="QC156" s="7"/>
      <c r="QD156" s="7"/>
      <c r="QE156" s="7"/>
      <c r="QF156" s="7"/>
      <c r="QG156" s="7"/>
      <c r="QH156" s="7"/>
      <c r="QI156" s="7"/>
      <c r="QJ156" s="7"/>
      <c r="QK156" s="7"/>
      <c r="QL156" s="7"/>
      <c r="QM156" s="7"/>
      <c r="QN156" s="7"/>
      <c r="QO156" s="7"/>
      <c r="QP156" s="7"/>
      <c r="QQ156" s="7"/>
      <c r="QR156" s="7"/>
      <c r="QS156" s="7"/>
      <c r="QT156" s="7"/>
      <c r="QU156" s="7"/>
      <c r="QV156" s="7"/>
      <c r="QW156" s="7"/>
      <c r="QX156" s="7"/>
      <c r="QY156" s="7"/>
      <c r="QZ156" s="7"/>
      <c r="RA156" s="7"/>
      <c r="RB156" s="7"/>
      <c r="RC156" s="7"/>
      <c r="RD156" s="7"/>
      <c r="RE156" s="7"/>
      <c r="RF156" s="7"/>
      <c r="RG156" s="7"/>
      <c r="RH156" s="7"/>
      <c r="RI156" s="7"/>
      <c r="RJ156" s="7"/>
      <c r="RK156" s="7"/>
      <c r="RL156" s="7"/>
      <c r="RM156" s="7"/>
      <c r="RN156" s="7"/>
      <c r="RO156" s="7"/>
      <c r="RP156" s="7"/>
      <c r="RQ156" s="7"/>
      <c r="RR156" s="7"/>
      <c r="RS156" s="7"/>
      <c r="RT156" s="7"/>
      <c r="RU156" s="7"/>
      <c r="RV156" s="7"/>
      <c r="RW156" s="7"/>
      <c r="RX156" s="7"/>
      <c r="RY156" s="7"/>
      <c r="RZ156" s="7"/>
      <c r="SA156" s="7"/>
      <c r="SB156" s="7"/>
      <c r="SC156" s="7"/>
      <c r="SD156" s="7"/>
      <c r="SE156" s="7"/>
      <c r="SF156" s="7"/>
      <c r="SG156" s="7"/>
      <c r="SH156" s="7"/>
      <c r="SI156" s="7"/>
      <c r="SJ156" s="7"/>
      <c r="SK156" s="7"/>
      <c r="SL156" s="7"/>
      <c r="SM156" s="7"/>
      <c r="SN156" s="7"/>
      <c r="SO156" s="7"/>
      <c r="SP156" s="7"/>
      <c r="SQ156" s="7"/>
      <c r="SR156" s="7"/>
      <c r="SS156" s="7"/>
      <c r="ST156" s="7"/>
      <c r="SU156" s="7"/>
      <c r="SV156" s="7"/>
      <c r="SW156" s="7"/>
      <c r="SX156" s="7"/>
    </row>
    <row r="157" spans="1:518" s="34" customFormat="1" ht="14.25" x14ac:dyDescent="0.2">
      <c r="A157" s="35">
        <v>39221410</v>
      </c>
      <c r="B157" s="39" t="s">
        <v>200</v>
      </c>
      <c r="C157" s="20" t="s">
        <v>35</v>
      </c>
      <c r="D157" s="20" t="s">
        <v>17</v>
      </c>
      <c r="E157" s="48">
        <v>2030</v>
      </c>
      <c r="F157" s="48">
        <v>1</v>
      </c>
      <c r="G157" s="38">
        <f t="shared" si="15"/>
        <v>2.0299999999999998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7"/>
      <c r="JK157" s="7"/>
      <c r="JL157" s="7"/>
      <c r="JM157" s="7"/>
      <c r="JN157" s="7"/>
      <c r="JO157" s="7"/>
      <c r="JP157" s="7"/>
      <c r="JQ157" s="7"/>
      <c r="JR157" s="7"/>
      <c r="JS157" s="7"/>
      <c r="JT157" s="7"/>
      <c r="JU157" s="7"/>
      <c r="JV157" s="7"/>
      <c r="JW157" s="7"/>
      <c r="JX157" s="7"/>
      <c r="JY157" s="7"/>
      <c r="JZ157" s="7"/>
      <c r="KA157" s="7"/>
      <c r="KB157" s="7"/>
      <c r="KC157" s="7"/>
      <c r="KD157" s="7"/>
      <c r="KE157" s="7"/>
      <c r="KF157" s="7"/>
      <c r="KG157" s="7"/>
      <c r="KH157" s="7"/>
      <c r="KI157" s="7"/>
      <c r="KJ157" s="7"/>
      <c r="KK157" s="7"/>
      <c r="KL157" s="7"/>
      <c r="KM157" s="7"/>
      <c r="KN157" s="7"/>
      <c r="KO157" s="7"/>
      <c r="KP157" s="7"/>
      <c r="KQ157" s="7"/>
      <c r="KR157" s="7"/>
      <c r="KS157" s="7"/>
      <c r="KT157" s="7"/>
      <c r="KU157" s="7"/>
      <c r="KV157" s="7"/>
      <c r="KW157" s="7"/>
      <c r="KX157" s="7"/>
      <c r="KY157" s="7"/>
      <c r="KZ157" s="7"/>
      <c r="LA157" s="7"/>
      <c r="LB157" s="7"/>
      <c r="LC157" s="7"/>
      <c r="LD157" s="7"/>
      <c r="LE157" s="7"/>
      <c r="LF157" s="7"/>
      <c r="LG157" s="7"/>
      <c r="LH157" s="7"/>
      <c r="LI157" s="7"/>
      <c r="LJ157" s="7"/>
      <c r="LK157" s="7"/>
      <c r="LL157" s="7"/>
      <c r="LM157" s="7"/>
      <c r="LN157" s="7"/>
      <c r="LO157" s="7"/>
      <c r="LP157" s="7"/>
      <c r="LQ157" s="7"/>
      <c r="LR157" s="7"/>
      <c r="LS157" s="7"/>
      <c r="LT157" s="7"/>
      <c r="LU157" s="7"/>
      <c r="LV157" s="7"/>
      <c r="LW157" s="7"/>
      <c r="LX157" s="7"/>
      <c r="LY157" s="7"/>
      <c r="LZ157" s="7"/>
      <c r="MA157" s="7"/>
      <c r="MB157" s="7"/>
      <c r="MC157" s="7"/>
      <c r="MD157" s="7"/>
      <c r="ME157" s="7"/>
      <c r="MF157" s="7"/>
      <c r="MG157" s="7"/>
      <c r="MH157" s="7"/>
      <c r="MI157" s="7"/>
      <c r="MJ157" s="7"/>
      <c r="MK157" s="7"/>
      <c r="ML157" s="7"/>
      <c r="MM157" s="7"/>
      <c r="MN157" s="7"/>
      <c r="MO157" s="7"/>
      <c r="MP157" s="7"/>
      <c r="MQ157" s="7"/>
      <c r="MR157" s="7"/>
      <c r="MS157" s="7"/>
      <c r="MT157" s="7"/>
      <c r="MU157" s="7"/>
      <c r="MV157" s="7"/>
      <c r="MW157" s="7"/>
      <c r="MX157" s="7"/>
      <c r="MY157" s="7"/>
      <c r="MZ157" s="7"/>
      <c r="NA157" s="7"/>
      <c r="NB157" s="7"/>
      <c r="NC157" s="7"/>
      <c r="ND157" s="7"/>
      <c r="NE157" s="7"/>
      <c r="NF157" s="7"/>
      <c r="NG157" s="7"/>
      <c r="NH157" s="7"/>
      <c r="NI157" s="7"/>
      <c r="NJ157" s="7"/>
      <c r="NK157" s="7"/>
      <c r="NL157" s="7"/>
      <c r="NM157" s="7"/>
      <c r="NN157" s="7"/>
      <c r="NO157" s="7"/>
      <c r="NP157" s="7"/>
      <c r="NQ157" s="7"/>
      <c r="NR157" s="7"/>
      <c r="NS157" s="7"/>
      <c r="NT157" s="7"/>
      <c r="NU157" s="7"/>
      <c r="NV157" s="7"/>
      <c r="NW157" s="7"/>
      <c r="NX157" s="7"/>
      <c r="NY157" s="7"/>
      <c r="NZ157" s="7"/>
      <c r="OA157" s="7"/>
      <c r="OB157" s="7"/>
      <c r="OC157" s="7"/>
      <c r="OD157" s="7"/>
      <c r="OE157" s="7"/>
      <c r="OF157" s="7"/>
      <c r="OG157" s="7"/>
      <c r="OH157" s="7"/>
      <c r="OI157" s="7"/>
      <c r="OJ157" s="7"/>
      <c r="OK157" s="7"/>
      <c r="OL157" s="7"/>
      <c r="OM157" s="7"/>
      <c r="ON157" s="7"/>
      <c r="OO157" s="7"/>
      <c r="OP157" s="7"/>
      <c r="OQ157" s="7"/>
      <c r="OR157" s="7"/>
      <c r="OS157" s="7"/>
      <c r="OT157" s="7"/>
      <c r="OU157" s="7"/>
      <c r="OV157" s="7"/>
      <c r="OW157" s="7"/>
      <c r="OX157" s="7"/>
      <c r="OY157" s="7"/>
      <c r="OZ157" s="7"/>
      <c r="PA157" s="7"/>
      <c r="PB157" s="7"/>
      <c r="PC157" s="7"/>
      <c r="PD157" s="7"/>
      <c r="PE157" s="7"/>
      <c r="PF157" s="7"/>
      <c r="PG157" s="7"/>
      <c r="PH157" s="7"/>
      <c r="PI157" s="7"/>
      <c r="PJ157" s="7"/>
      <c r="PK157" s="7"/>
      <c r="PL157" s="7"/>
      <c r="PM157" s="7"/>
      <c r="PN157" s="7"/>
      <c r="PO157" s="7"/>
      <c r="PP157" s="7"/>
      <c r="PQ157" s="7"/>
      <c r="PR157" s="7"/>
      <c r="PS157" s="7"/>
      <c r="PT157" s="7"/>
      <c r="PU157" s="7"/>
      <c r="PV157" s="7"/>
      <c r="PW157" s="7"/>
      <c r="PX157" s="7"/>
      <c r="PY157" s="7"/>
      <c r="PZ157" s="7"/>
      <c r="QA157" s="7"/>
      <c r="QB157" s="7"/>
      <c r="QC157" s="7"/>
      <c r="QD157" s="7"/>
      <c r="QE157" s="7"/>
      <c r="QF157" s="7"/>
      <c r="QG157" s="7"/>
      <c r="QH157" s="7"/>
      <c r="QI157" s="7"/>
      <c r="QJ157" s="7"/>
      <c r="QK157" s="7"/>
      <c r="QL157" s="7"/>
      <c r="QM157" s="7"/>
      <c r="QN157" s="7"/>
      <c r="QO157" s="7"/>
      <c r="QP157" s="7"/>
      <c r="QQ157" s="7"/>
      <c r="QR157" s="7"/>
      <c r="QS157" s="7"/>
      <c r="QT157" s="7"/>
      <c r="QU157" s="7"/>
      <c r="QV157" s="7"/>
      <c r="QW157" s="7"/>
      <c r="QX157" s="7"/>
      <c r="QY157" s="7"/>
      <c r="QZ157" s="7"/>
      <c r="RA157" s="7"/>
      <c r="RB157" s="7"/>
      <c r="RC157" s="7"/>
      <c r="RD157" s="7"/>
      <c r="RE157" s="7"/>
      <c r="RF157" s="7"/>
      <c r="RG157" s="7"/>
      <c r="RH157" s="7"/>
      <c r="RI157" s="7"/>
      <c r="RJ157" s="7"/>
      <c r="RK157" s="7"/>
      <c r="RL157" s="7"/>
      <c r="RM157" s="7"/>
      <c r="RN157" s="7"/>
      <c r="RO157" s="7"/>
      <c r="RP157" s="7"/>
      <c r="RQ157" s="7"/>
      <c r="RR157" s="7"/>
      <c r="RS157" s="7"/>
      <c r="RT157" s="7"/>
      <c r="RU157" s="7"/>
      <c r="RV157" s="7"/>
      <c r="RW157" s="7"/>
      <c r="RX157" s="7"/>
      <c r="RY157" s="7"/>
      <c r="RZ157" s="7"/>
      <c r="SA157" s="7"/>
      <c r="SB157" s="7"/>
      <c r="SC157" s="7"/>
      <c r="SD157" s="7"/>
      <c r="SE157" s="7"/>
      <c r="SF157" s="7"/>
      <c r="SG157" s="7"/>
      <c r="SH157" s="7"/>
      <c r="SI157" s="7"/>
      <c r="SJ157" s="7"/>
      <c r="SK157" s="7"/>
      <c r="SL157" s="7"/>
      <c r="SM157" s="7"/>
      <c r="SN157" s="7"/>
      <c r="SO157" s="7"/>
      <c r="SP157" s="7"/>
      <c r="SQ157" s="7"/>
      <c r="SR157" s="7"/>
      <c r="SS157" s="7"/>
      <c r="ST157" s="7"/>
      <c r="SU157" s="7"/>
      <c r="SV157" s="7"/>
      <c r="SW157" s="7"/>
      <c r="SX157" s="7"/>
    </row>
    <row r="158" spans="1:518" s="34" customFormat="1" ht="14.25" x14ac:dyDescent="0.2">
      <c r="A158" s="35" t="s">
        <v>144</v>
      </c>
      <c r="B158" s="39" t="s">
        <v>145</v>
      </c>
      <c r="C158" s="20" t="s">
        <v>35</v>
      </c>
      <c r="D158" s="20" t="s">
        <v>17</v>
      </c>
      <c r="E158" s="48">
        <v>230</v>
      </c>
      <c r="F158" s="48">
        <v>6</v>
      </c>
      <c r="G158" s="38">
        <f t="shared" si="15"/>
        <v>1.38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7"/>
      <c r="JK158" s="7"/>
      <c r="JL158" s="7"/>
      <c r="JM158" s="7"/>
      <c r="JN158" s="7"/>
      <c r="JO158" s="7"/>
      <c r="JP158" s="7"/>
      <c r="JQ158" s="7"/>
      <c r="JR158" s="7"/>
      <c r="JS158" s="7"/>
      <c r="JT158" s="7"/>
      <c r="JU158" s="7"/>
      <c r="JV158" s="7"/>
      <c r="JW158" s="7"/>
      <c r="JX158" s="7"/>
      <c r="JY158" s="7"/>
      <c r="JZ158" s="7"/>
      <c r="KA158" s="7"/>
      <c r="KB158" s="7"/>
      <c r="KC158" s="7"/>
      <c r="KD158" s="7"/>
      <c r="KE158" s="7"/>
      <c r="KF158" s="7"/>
      <c r="KG158" s="7"/>
      <c r="KH158" s="7"/>
      <c r="KI158" s="7"/>
      <c r="KJ158" s="7"/>
      <c r="KK158" s="7"/>
      <c r="KL158" s="7"/>
      <c r="KM158" s="7"/>
      <c r="KN158" s="7"/>
      <c r="KO158" s="7"/>
      <c r="KP158" s="7"/>
      <c r="KQ158" s="7"/>
      <c r="KR158" s="7"/>
      <c r="KS158" s="7"/>
      <c r="KT158" s="7"/>
      <c r="KU158" s="7"/>
      <c r="KV158" s="7"/>
      <c r="KW158" s="7"/>
      <c r="KX158" s="7"/>
      <c r="KY158" s="7"/>
      <c r="KZ158" s="7"/>
      <c r="LA158" s="7"/>
      <c r="LB158" s="7"/>
      <c r="LC158" s="7"/>
      <c r="LD158" s="7"/>
      <c r="LE158" s="7"/>
      <c r="LF158" s="7"/>
      <c r="LG158" s="7"/>
      <c r="LH158" s="7"/>
      <c r="LI158" s="7"/>
      <c r="LJ158" s="7"/>
      <c r="LK158" s="7"/>
      <c r="LL158" s="7"/>
      <c r="LM158" s="7"/>
      <c r="LN158" s="7"/>
      <c r="LO158" s="7"/>
      <c r="LP158" s="7"/>
      <c r="LQ158" s="7"/>
      <c r="LR158" s="7"/>
      <c r="LS158" s="7"/>
      <c r="LT158" s="7"/>
      <c r="LU158" s="7"/>
      <c r="LV158" s="7"/>
      <c r="LW158" s="7"/>
      <c r="LX158" s="7"/>
      <c r="LY158" s="7"/>
      <c r="LZ158" s="7"/>
      <c r="MA158" s="7"/>
      <c r="MB158" s="7"/>
      <c r="MC158" s="7"/>
      <c r="MD158" s="7"/>
      <c r="ME158" s="7"/>
      <c r="MF158" s="7"/>
      <c r="MG158" s="7"/>
      <c r="MH158" s="7"/>
      <c r="MI158" s="7"/>
      <c r="MJ158" s="7"/>
      <c r="MK158" s="7"/>
      <c r="ML158" s="7"/>
      <c r="MM158" s="7"/>
      <c r="MN158" s="7"/>
      <c r="MO158" s="7"/>
      <c r="MP158" s="7"/>
      <c r="MQ158" s="7"/>
      <c r="MR158" s="7"/>
      <c r="MS158" s="7"/>
      <c r="MT158" s="7"/>
      <c r="MU158" s="7"/>
      <c r="MV158" s="7"/>
      <c r="MW158" s="7"/>
      <c r="MX158" s="7"/>
      <c r="MY158" s="7"/>
      <c r="MZ158" s="7"/>
      <c r="NA158" s="7"/>
      <c r="NB158" s="7"/>
      <c r="NC158" s="7"/>
      <c r="ND158" s="7"/>
      <c r="NE158" s="7"/>
      <c r="NF158" s="7"/>
      <c r="NG158" s="7"/>
      <c r="NH158" s="7"/>
      <c r="NI158" s="7"/>
      <c r="NJ158" s="7"/>
      <c r="NK158" s="7"/>
      <c r="NL158" s="7"/>
      <c r="NM158" s="7"/>
      <c r="NN158" s="7"/>
      <c r="NO158" s="7"/>
      <c r="NP158" s="7"/>
      <c r="NQ158" s="7"/>
      <c r="NR158" s="7"/>
      <c r="NS158" s="7"/>
      <c r="NT158" s="7"/>
      <c r="NU158" s="7"/>
      <c r="NV158" s="7"/>
      <c r="NW158" s="7"/>
      <c r="NX158" s="7"/>
      <c r="NY158" s="7"/>
      <c r="NZ158" s="7"/>
      <c r="OA158" s="7"/>
      <c r="OB158" s="7"/>
      <c r="OC158" s="7"/>
      <c r="OD158" s="7"/>
      <c r="OE158" s="7"/>
      <c r="OF158" s="7"/>
      <c r="OG158" s="7"/>
      <c r="OH158" s="7"/>
      <c r="OI158" s="7"/>
      <c r="OJ158" s="7"/>
      <c r="OK158" s="7"/>
      <c r="OL158" s="7"/>
      <c r="OM158" s="7"/>
      <c r="ON158" s="7"/>
      <c r="OO158" s="7"/>
      <c r="OP158" s="7"/>
      <c r="OQ158" s="7"/>
      <c r="OR158" s="7"/>
      <c r="OS158" s="7"/>
      <c r="OT158" s="7"/>
      <c r="OU158" s="7"/>
      <c r="OV158" s="7"/>
      <c r="OW158" s="7"/>
      <c r="OX158" s="7"/>
      <c r="OY158" s="7"/>
      <c r="OZ158" s="7"/>
      <c r="PA158" s="7"/>
      <c r="PB158" s="7"/>
      <c r="PC158" s="7"/>
      <c r="PD158" s="7"/>
      <c r="PE158" s="7"/>
      <c r="PF158" s="7"/>
      <c r="PG158" s="7"/>
      <c r="PH158" s="7"/>
      <c r="PI158" s="7"/>
      <c r="PJ158" s="7"/>
      <c r="PK158" s="7"/>
      <c r="PL158" s="7"/>
      <c r="PM158" s="7"/>
      <c r="PN158" s="7"/>
      <c r="PO158" s="7"/>
      <c r="PP158" s="7"/>
      <c r="PQ158" s="7"/>
      <c r="PR158" s="7"/>
      <c r="PS158" s="7"/>
      <c r="PT158" s="7"/>
      <c r="PU158" s="7"/>
      <c r="PV158" s="7"/>
      <c r="PW158" s="7"/>
      <c r="PX158" s="7"/>
      <c r="PY158" s="7"/>
      <c r="PZ158" s="7"/>
      <c r="QA158" s="7"/>
      <c r="QB158" s="7"/>
      <c r="QC158" s="7"/>
      <c r="QD158" s="7"/>
      <c r="QE158" s="7"/>
      <c r="QF158" s="7"/>
      <c r="QG158" s="7"/>
      <c r="QH158" s="7"/>
      <c r="QI158" s="7"/>
      <c r="QJ158" s="7"/>
      <c r="QK158" s="7"/>
      <c r="QL158" s="7"/>
      <c r="QM158" s="7"/>
      <c r="QN158" s="7"/>
      <c r="QO158" s="7"/>
      <c r="QP158" s="7"/>
      <c r="QQ158" s="7"/>
      <c r="QR158" s="7"/>
      <c r="QS158" s="7"/>
      <c r="QT158" s="7"/>
      <c r="QU158" s="7"/>
      <c r="QV158" s="7"/>
      <c r="QW158" s="7"/>
      <c r="QX158" s="7"/>
      <c r="QY158" s="7"/>
      <c r="QZ158" s="7"/>
      <c r="RA158" s="7"/>
      <c r="RB158" s="7"/>
      <c r="RC158" s="7"/>
      <c r="RD158" s="7"/>
      <c r="RE158" s="7"/>
      <c r="RF158" s="7"/>
      <c r="RG158" s="7"/>
      <c r="RH158" s="7"/>
      <c r="RI158" s="7"/>
      <c r="RJ158" s="7"/>
      <c r="RK158" s="7"/>
      <c r="RL158" s="7"/>
      <c r="RM158" s="7"/>
      <c r="RN158" s="7"/>
      <c r="RO158" s="7"/>
      <c r="RP158" s="7"/>
      <c r="RQ158" s="7"/>
      <c r="RR158" s="7"/>
      <c r="RS158" s="7"/>
      <c r="RT158" s="7"/>
      <c r="RU158" s="7"/>
      <c r="RV158" s="7"/>
      <c r="RW158" s="7"/>
      <c r="RX158" s="7"/>
      <c r="RY158" s="7"/>
      <c r="RZ158" s="7"/>
      <c r="SA158" s="7"/>
      <c r="SB158" s="7"/>
      <c r="SC158" s="7"/>
      <c r="SD158" s="7"/>
      <c r="SE158" s="7"/>
      <c r="SF158" s="7"/>
      <c r="SG158" s="7"/>
      <c r="SH158" s="7"/>
      <c r="SI158" s="7"/>
      <c r="SJ158" s="7"/>
      <c r="SK158" s="7"/>
      <c r="SL158" s="7"/>
      <c r="SM158" s="7"/>
      <c r="SN158" s="7"/>
      <c r="SO158" s="7"/>
      <c r="SP158" s="7"/>
      <c r="SQ158" s="7"/>
      <c r="SR158" s="7"/>
      <c r="SS158" s="7"/>
      <c r="ST158" s="7"/>
      <c r="SU158" s="7"/>
      <c r="SV158" s="7"/>
      <c r="SW158" s="7"/>
      <c r="SX158" s="7"/>
    </row>
    <row r="159" spans="1:518" s="34" customFormat="1" ht="14.25" x14ac:dyDescent="0.2">
      <c r="A159" s="35">
        <v>39831282</v>
      </c>
      <c r="B159" s="39" t="s">
        <v>201</v>
      </c>
      <c r="C159" s="20" t="s">
        <v>35</v>
      </c>
      <c r="D159" s="20" t="s">
        <v>17</v>
      </c>
      <c r="E159" s="48">
        <v>370</v>
      </c>
      <c r="F159" s="48">
        <v>2</v>
      </c>
      <c r="G159" s="38">
        <f t="shared" si="15"/>
        <v>0.74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7"/>
      <c r="JK159" s="7"/>
      <c r="JL159" s="7"/>
      <c r="JM159" s="7"/>
      <c r="JN159" s="7"/>
      <c r="JO159" s="7"/>
      <c r="JP159" s="7"/>
      <c r="JQ159" s="7"/>
      <c r="JR159" s="7"/>
      <c r="JS159" s="7"/>
      <c r="JT159" s="7"/>
      <c r="JU159" s="7"/>
      <c r="JV159" s="7"/>
      <c r="JW159" s="7"/>
      <c r="JX159" s="7"/>
      <c r="JY159" s="7"/>
      <c r="JZ159" s="7"/>
      <c r="KA159" s="7"/>
      <c r="KB159" s="7"/>
      <c r="KC159" s="7"/>
      <c r="KD159" s="7"/>
      <c r="KE159" s="7"/>
      <c r="KF159" s="7"/>
      <c r="KG159" s="7"/>
      <c r="KH159" s="7"/>
      <c r="KI159" s="7"/>
      <c r="KJ159" s="7"/>
      <c r="KK159" s="7"/>
      <c r="KL159" s="7"/>
      <c r="KM159" s="7"/>
      <c r="KN159" s="7"/>
      <c r="KO159" s="7"/>
      <c r="KP159" s="7"/>
      <c r="KQ159" s="7"/>
      <c r="KR159" s="7"/>
      <c r="KS159" s="7"/>
      <c r="KT159" s="7"/>
      <c r="KU159" s="7"/>
      <c r="KV159" s="7"/>
      <c r="KW159" s="7"/>
      <c r="KX159" s="7"/>
      <c r="KY159" s="7"/>
      <c r="KZ159" s="7"/>
      <c r="LA159" s="7"/>
      <c r="LB159" s="7"/>
      <c r="LC159" s="7"/>
      <c r="LD159" s="7"/>
      <c r="LE159" s="7"/>
      <c r="LF159" s="7"/>
      <c r="LG159" s="7"/>
      <c r="LH159" s="7"/>
      <c r="LI159" s="7"/>
      <c r="LJ159" s="7"/>
      <c r="LK159" s="7"/>
      <c r="LL159" s="7"/>
      <c r="LM159" s="7"/>
      <c r="LN159" s="7"/>
      <c r="LO159" s="7"/>
      <c r="LP159" s="7"/>
      <c r="LQ159" s="7"/>
      <c r="LR159" s="7"/>
      <c r="LS159" s="7"/>
      <c r="LT159" s="7"/>
      <c r="LU159" s="7"/>
      <c r="LV159" s="7"/>
      <c r="LW159" s="7"/>
      <c r="LX159" s="7"/>
      <c r="LY159" s="7"/>
      <c r="LZ159" s="7"/>
      <c r="MA159" s="7"/>
      <c r="MB159" s="7"/>
      <c r="MC159" s="7"/>
      <c r="MD159" s="7"/>
      <c r="ME159" s="7"/>
      <c r="MF159" s="7"/>
      <c r="MG159" s="7"/>
      <c r="MH159" s="7"/>
      <c r="MI159" s="7"/>
      <c r="MJ159" s="7"/>
      <c r="MK159" s="7"/>
      <c r="ML159" s="7"/>
      <c r="MM159" s="7"/>
      <c r="MN159" s="7"/>
      <c r="MO159" s="7"/>
      <c r="MP159" s="7"/>
      <c r="MQ159" s="7"/>
      <c r="MR159" s="7"/>
      <c r="MS159" s="7"/>
      <c r="MT159" s="7"/>
      <c r="MU159" s="7"/>
      <c r="MV159" s="7"/>
      <c r="MW159" s="7"/>
      <c r="MX159" s="7"/>
      <c r="MY159" s="7"/>
      <c r="MZ159" s="7"/>
      <c r="NA159" s="7"/>
      <c r="NB159" s="7"/>
      <c r="NC159" s="7"/>
      <c r="ND159" s="7"/>
      <c r="NE159" s="7"/>
      <c r="NF159" s="7"/>
      <c r="NG159" s="7"/>
      <c r="NH159" s="7"/>
      <c r="NI159" s="7"/>
      <c r="NJ159" s="7"/>
      <c r="NK159" s="7"/>
      <c r="NL159" s="7"/>
      <c r="NM159" s="7"/>
      <c r="NN159" s="7"/>
      <c r="NO159" s="7"/>
      <c r="NP159" s="7"/>
      <c r="NQ159" s="7"/>
      <c r="NR159" s="7"/>
      <c r="NS159" s="7"/>
      <c r="NT159" s="7"/>
      <c r="NU159" s="7"/>
      <c r="NV159" s="7"/>
      <c r="NW159" s="7"/>
      <c r="NX159" s="7"/>
      <c r="NY159" s="7"/>
      <c r="NZ159" s="7"/>
      <c r="OA159" s="7"/>
      <c r="OB159" s="7"/>
      <c r="OC159" s="7"/>
      <c r="OD159" s="7"/>
      <c r="OE159" s="7"/>
      <c r="OF159" s="7"/>
      <c r="OG159" s="7"/>
      <c r="OH159" s="7"/>
      <c r="OI159" s="7"/>
      <c r="OJ159" s="7"/>
      <c r="OK159" s="7"/>
      <c r="OL159" s="7"/>
      <c r="OM159" s="7"/>
      <c r="ON159" s="7"/>
      <c r="OO159" s="7"/>
      <c r="OP159" s="7"/>
      <c r="OQ159" s="7"/>
      <c r="OR159" s="7"/>
      <c r="OS159" s="7"/>
      <c r="OT159" s="7"/>
      <c r="OU159" s="7"/>
      <c r="OV159" s="7"/>
      <c r="OW159" s="7"/>
      <c r="OX159" s="7"/>
      <c r="OY159" s="7"/>
      <c r="OZ159" s="7"/>
      <c r="PA159" s="7"/>
      <c r="PB159" s="7"/>
      <c r="PC159" s="7"/>
      <c r="PD159" s="7"/>
      <c r="PE159" s="7"/>
      <c r="PF159" s="7"/>
      <c r="PG159" s="7"/>
      <c r="PH159" s="7"/>
      <c r="PI159" s="7"/>
      <c r="PJ159" s="7"/>
      <c r="PK159" s="7"/>
      <c r="PL159" s="7"/>
      <c r="PM159" s="7"/>
      <c r="PN159" s="7"/>
      <c r="PO159" s="7"/>
      <c r="PP159" s="7"/>
      <c r="PQ159" s="7"/>
      <c r="PR159" s="7"/>
      <c r="PS159" s="7"/>
      <c r="PT159" s="7"/>
      <c r="PU159" s="7"/>
      <c r="PV159" s="7"/>
      <c r="PW159" s="7"/>
      <c r="PX159" s="7"/>
      <c r="PY159" s="7"/>
      <c r="PZ159" s="7"/>
      <c r="QA159" s="7"/>
      <c r="QB159" s="7"/>
      <c r="QC159" s="7"/>
      <c r="QD159" s="7"/>
      <c r="QE159" s="7"/>
      <c r="QF159" s="7"/>
      <c r="QG159" s="7"/>
      <c r="QH159" s="7"/>
      <c r="QI159" s="7"/>
      <c r="QJ159" s="7"/>
      <c r="QK159" s="7"/>
      <c r="QL159" s="7"/>
      <c r="QM159" s="7"/>
      <c r="QN159" s="7"/>
      <c r="QO159" s="7"/>
      <c r="QP159" s="7"/>
      <c r="QQ159" s="7"/>
      <c r="QR159" s="7"/>
      <c r="QS159" s="7"/>
      <c r="QT159" s="7"/>
      <c r="QU159" s="7"/>
      <c r="QV159" s="7"/>
      <c r="QW159" s="7"/>
      <c r="QX159" s="7"/>
      <c r="QY159" s="7"/>
      <c r="QZ159" s="7"/>
      <c r="RA159" s="7"/>
      <c r="RB159" s="7"/>
      <c r="RC159" s="7"/>
      <c r="RD159" s="7"/>
      <c r="RE159" s="7"/>
      <c r="RF159" s="7"/>
      <c r="RG159" s="7"/>
      <c r="RH159" s="7"/>
      <c r="RI159" s="7"/>
      <c r="RJ159" s="7"/>
      <c r="RK159" s="7"/>
      <c r="RL159" s="7"/>
      <c r="RM159" s="7"/>
      <c r="RN159" s="7"/>
      <c r="RO159" s="7"/>
      <c r="RP159" s="7"/>
      <c r="RQ159" s="7"/>
      <c r="RR159" s="7"/>
      <c r="RS159" s="7"/>
      <c r="RT159" s="7"/>
      <c r="RU159" s="7"/>
      <c r="RV159" s="7"/>
      <c r="RW159" s="7"/>
      <c r="RX159" s="7"/>
      <c r="RY159" s="7"/>
      <c r="RZ159" s="7"/>
      <c r="SA159" s="7"/>
      <c r="SB159" s="7"/>
      <c r="SC159" s="7"/>
      <c r="SD159" s="7"/>
      <c r="SE159" s="7"/>
      <c r="SF159" s="7"/>
      <c r="SG159" s="7"/>
      <c r="SH159" s="7"/>
      <c r="SI159" s="7"/>
      <c r="SJ159" s="7"/>
      <c r="SK159" s="7"/>
      <c r="SL159" s="7"/>
      <c r="SM159" s="7"/>
      <c r="SN159" s="7"/>
      <c r="SO159" s="7"/>
      <c r="SP159" s="7"/>
      <c r="SQ159" s="7"/>
      <c r="SR159" s="7"/>
      <c r="SS159" s="7"/>
      <c r="ST159" s="7"/>
      <c r="SU159" s="7"/>
      <c r="SV159" s="7"/>
      <c r="SW159" s="7"/>
      <c r="SX159" s="7"/>
    </row>
    <row r="160" spans="1:518" s="34" customFormat="1" ht="14.25" x14ac:dyDescent="0.2">
      <c r="A160" s="35">
        <v>39831283</v>
      </c>
      <c r="B160" s="39" t="s">
        <v>202</v>
      </c>
      <c r="C160" s="20" t="s">
        <v>35</v>
      </c>
      <c r="D160" s="20" t="s">
        <v>17</v>
      </c>
      <c r="E160" s="48">
        <v>1000</v>
      </c>
      <c r="F160" s="48">
        <v>2</v>
      </c>
      <c r="G160" s="38">
        <f t="shared" si="15"/>
        <v>2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/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7"/>
      <c r="JK160" s="7"/>
      <c r="JL160" s="7"/>
      <c r="JM160" s="7"/>
      <c r="JN160" s="7"/>
      <c r="JO160" s="7"/>
      <c r="JP160" s="7"/>
      <c r="JQ160" s="7"/>
      <c r="JR160" s="7"/>
      <c r="JS160" s="7"/>
      <c r="JT160" s="7"/>
      <c r="JU160" s="7"/>
      <c r="JV160" s="7"/>
      <c r="JW160" s="7"/>
      <c r="JX160" s="7"/>
      <c r="JY160" s="7"/>
      <c r="JZ160" s="7"/>
      <c r="KA160" s="7"/>
      <c r="KB160" s="7"/>
      <c r="KC160" s="7"/>
      <c r="KD160" s="7"/>
      <c r="KE160" s="7"/>
      <c r="KF160" s="7"/>
      <c r="KG160" s="7"/>
      <c r="KH160" s="7"/>
      <c r="KI160" s="7"/>
      <c r="KJ160" s="7"/>
      <c r="KK160" s="7"/>
      <c r="KL160" s="7"/>
      <c r="KM160" s="7"/>
      <c r="KN160" s="7"/>
      <c r="KO160" s="7"/>
      <c r="KP160" s="7"/>
      <c r="KQ160" s="7"/>
      <c r="KR160" s="7"/>
      <c r="KS160" s="7"/>
      <c r="KT160" s="7"/>
      <c r="KU160" s="7"/>
      <c r="KV160" s="7"/>
      <c r="KW160" s="7"/>
      <c r="KX160" s="7"/>
      <c r="KY160" s="7"/>
      <c r="KZ160" s="7"/>
      <c r="LA160" s="7"/>
      <c r="LB160" s="7"/>
      <c r="LC160" s="7"/>
      <c r="LD160" s="7"/>
      <c r="LE160" s="7"/>
      <c r="LF160" s="7"/>
      <c r="LG160" s="7"/>
      <c r="LH160" s="7"/>
      <c r="LI160" s="7"/>
      <c r="LJ160" s="7"/>
      <c r="LK160" s="7"/>
      <c r="LL160" s="7"/>
      <c r="LM160" s="7"/>
      <c r="LN160" s="7"/>
      <c r="LO160" s="7"/>
      <c r="LP160" s="7"/>
      <c r="LQ160" s="7"/>
      <c r="LR160" s="7"/>
      <c r="LS160" s="7"/>
      <c r="LT160" s="7"/>
      <c r="LU160" s="7"/>
      <c r="LV160" s="7"/>
      <c r="LW160" s="7"/>
      <c r="LX160" s="7"/>
      <c r="LY160" s="7"/>
      <c r="LZ160" s="7"/>
      <c r="MA160" s="7"/>
      <c r="MB160" s="7"/>
      <c r="MC160" s="7"/>
      <c r="MD160" s="7"/>
      <c r="ME160" s="7"/>
      <c r="MF160" s="7"/>
      <c r="MG160" s="7"/>
      <c r="MH160" s="7"/>
      <c r="MI160" s="7"/>
      <c r="MJ160" s="7"/>
      <c r="MK160" s="7"/>
      <c r="ML160" s="7"/>
      <c r="MM160" s="7"/>
      <c r="MN160" s="7"/>
      <c r="MO160" s="7"/>
      <c r="MP160" s="7"/>
      <c r="MQ160" s="7"/>
      <c r="MR160" s="7"/>
      <c r="MS160" s="7"/>
      <c r="MT160" s="7"/>
      <c r="MU160" s="7"/>
      <c r="MV160" s="7"/>
      <c r="MW160" s="7"/>
      <c r="MX160" s="7"/>
      <c r="MY160" s="7"/>
      <c r="MZ160" s="7"/>
      <c r="NA160" s="7"/>
      <c r="NB160" s="7"/>
      <c r="NC160" s="7"/>
      <c r="ND160" s="7"/>
      <c r="NE160" s="7"/>
      <c r="NF160" s="7"/>
      <c r="NG160" s="7"/>
      <c r="NH160" s="7"/>
      <c r="NI160" s="7"/>
      <c r="NJ160" s="7"/>
      <c r="NK160" s="7"/>
      <c r="NL160" s="7"/>
      <c r="NM160" s="7"/>
      <c r="NN160" s="7"/>
      <c r="NO160" s="7"/>
      <c r="NP160" s="7"/>
      <c r="NQ160" s="7"/>
      <c r="NR160" s="7"/>
      <c r="NS160" s="7"/>
      <c r="NT160" s="7"/>
      <c r="NU160" s="7"/>
      <c r="NV160" s="7"/>
      <c r="NW160" s="7"/>
      <c r="NX160" s="7"/>
      <c r="NY160" s="7"/>
      <c r="NZ160" s="7"/>
      <c r="OA160" s="7"/>
      <c r="OB160" s="7"/>
      <c r="OC160" s="7"/>
      <c r="OD160" s="7"/>
      <c r="OE160" s="7"/>
      <c r="OF160" s="7"/>
      <c r="OG160" s="7"/>
      <c r="OH160" s="7"/>
      <c r="OI160" s="7"/>
      <c r="OJ160" s="7"/>
      <c r="OK160" s="7"/>
      <c r="OL160" s="7"/>
      <c r="OM160" s="7"/>
      <c r="ON160" s="7"/>
      <c r="OO160" s="7"/>
      <c r="OP160" s="7"/>
      <c r="OQ160" s="7"/>
      <c r="OR160" s="7"/>
      <c r="OS160" s="7"/>
      <c r="OT160" s="7"/>
      <c r="OU160" s="7"/>
      <c r="OV160" s="7"/>
      <c r="OW160" s="7"/>
      <c r="OX160" s="7"/>
      <c r="OY160" s="7"/>
      <c r="OZ160" s="7"/>
      <c r="PA160" s="7"/>
      <c r="PB160" s="7"/>
      <c r="PC160" s="7"/>
      <c r="PD160" s="7"/>
      <c r="PE160" s="7"/>
      <c r="PF160" s="7"/>
      <c r="PG160" s="7"/>
      <c r="PH160" s="7"/>
      <c r="PI160" s="7"/>
      <c r="PJ160" s="7"/>
      <c r="PK160" s="7"/>
      <c r="PL160" s="7"/>
      <c r="PM160" s="7"/>
      <c r="PN160" s="7"/>
      <c r="PO160" s="7"/>
      <c r="PP160" s="7"/>
      <c r="PQ160" s="7"/>
      <c r="PR160" s="7"/>
      <c r="PS160" s="7"/>
      <c r="PT160" s="7"/>
      <c r="PU160" s="7"/>
      <c r="PV160" s="7"/>
      <c r="PW160" s="7"/>
      <c r="PX160" s="7"/>
      <c r="PY160" s="7"/>
      <c r="PZ160" s="7"/>
      <c r="QA160" s="7"/>
      <c r="QB160" s="7"/>
      <c r="QC160" s="7"/>
      <c r="QD160" s="7"/>
      <c r="QE160" s="7"/>
      <c r="QF160" s="7"/>
      <c r="QG160" s="7"/>
      <c r="QH160" s="7"/>
      <c r="QI160" s="7"/>
      <c r="QJ160" s="7"/>
      <c r="QK160" s="7"/>
      <c r="QL160" s="7"/>
      <c r="QM160" s="7"/>
      <c r="QN160" s="7"/>
      <c r="QO160" s="7"/>
      <c r="QP160" s="7"/>
      <c r="QQ160" s="7"/>
      <c r="QR160" s="7"/>
      <c r="QS160" s="7"/>
      <c r="QT160" s="7"/>
      <c r="QU160" s="7"/>
      <c r="QV160" s="7"/>
      <c r="QW160" s="7"/>
      <c r="QX160" s="7"/>
      <c r="QY160" s="7"/>
      <c r="QZ160" s="7"/>
      <c r="RA160" s="7"/>
      <c r="RB160" s="7"/>
      <c r="RC160" s="7"/>
      <c r="RD160" s="7"/>
      <c r="RE160" s="7"/>
      <c r="RF160" s="7"/>
      <c r="RG160" s="7"/>
      <c r="RH160" s="7"/>
      <c r="RI160" s="7"/>
      <c r="RJ160" s="7"/>
      <c r="RK160" s="7"/>
      <c r="RL160" s="7"/>
      <c r="RM160" s="7"/>
      <c r="RN160" s="7"/>
      <c r="RO160" s="7"/>
      <c r="RP160" s="7"/>
      <c r="RQ160" s="7"/>
      <c r="RR160" s="7"/>
      <c r="RS160" s="7"/>
      <c r="RT160" s="7"/>
      <c r="RU160" s="7"/>
      <c r="RV160" s="7"/>
      <c r="RW160" s="7"/>
      <c r="RX160" s="7"/>
      <c r="RY160" s="7"/>
      <c r="RZ160" s="7"/>
      <c r="SA160" s="7"/>
      <c r="SB160" s="7"/>
      <c r="SC160" s="7"/>
      <c r="SD160" s="7"/>
      <c r="SE160" s="7"/>
      <c r="SF160" s="7"/>
      <c r="SG160" s="7"/>
      <c r="SH160" s="7"/>
      <c r="SI160" s="7"/>
      <c r="SJ160" s="7"/>
      <c r="SK160" s="7"/>
      <c r="SL160" s="7"/>
      <c r="SM160" s="7"/>
      <c r="SN160" s="7"/>
      <c r="SO160" s="7"/>
      <c r="SP160" s="7"/>
      <c r="SQ160" s="7"/>
      <c r="SR160" s="7"/>
      <c r="SS160" s="7"/>
      <c r="ST160" s="7"/>
      <c r="SU160" s="7"/>
      <c r="SV160" s="7"/>
      <c r="SW160" s="7"/>
      <c r="SX160" s="7"/>
    </row>
    <row r="161" spans="1:518" s="34" customFormat="1" ht="27" x14ac:dyDescent="0.2">
      <c r="A161" s="35">
        <v>39835000</v>
      </c>
      <c r="B161" s="39" t="s">
        <v>203</v>
      </c>
      <c r="C161" s="20" t="s">
        <v>35</v>
      </c>
      <c r="D161" s="20" t="s">
        <v>17</v>
      </c>
      <c r="E161" s="48">
        <v>1200</v>
      </c>
      <c r="F161" s="48">
        <v>1</v>
      </c>
      <c r="G161" s="38">
        <f t="shared" ref="G161:G173" si="16">E161*F161/1000</f>
        <v>1.2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/>
      <c r="IV161" s="7"/>
      <c r="IW161" s="7"/>
      <c r="IX161" s="7"/>
      <c r="IY161" s="7"/>
      <c r="IZ161" s="7"/>
      <c r="JA161" s="7"/>
      <c r="JB161" s="7"/>
      <c r="JC161" s="7"/>
      <c r="JD161" s="7"/>
      <c r="JE161" s="7"/>
      <c r="JF161" s="7"/>
      <c r="JG161" s="7"/>
      <c r="JH161" s="7"/>
      <c r="JI161" s="7"/>
      <c r="JJ161" s="7"/>
      <c r="JK161" s="7"/>
      <c r="JL161" s="7"/>
      <c r="JM161" s="7"/>
      <c r="JN161" s="7"/>
      <c r="JO161" s="7"/>
      <c r="JP161" s="7"/>
      <c r="JQ161" s="7"/>
      <c r="JR161" s="7"/>
      <c r="JS161" s="7"/>
      <c r="JT161" s="7"/>
      <c r="JU161" s="7"/>
      <c r="JV161" s="7"/>
      <c r="JW161" s="7"/>
      <c r="JX161" s="7"/>
      <c r="JY161" s="7"/>
      <c r="JZ161" s="7"/>
      <c r="KA161" s="7"/>
      <c r="KB161" s="7"/>
      <c r="KC161" s="7"/>
      <c r="KD161" s="7"/>
      <c r="KE161" s="7"/>
      <c r="KF161" s="7"/>
      <c r="KG161" s="7"/>
      <c r="KH161" s="7"/>
      <c r="KI161" s="7"/>
      <c r="KJ161" s="7"/>
      <c r="KK161" s="7"/>
      <c r="KL161" s="7"/>
      <c r="KM161" s="7"/>
      <c r="KN161" s="7"/>
      <c r="KO161" s="7"/>
      <c r="KP161" s="7"/>
      <c r="KQ161" s="7"/>
      <c r="KR161" s="7"/>
      <c r="KS161" s="7"/>
      <c r="KT161" s="7"/>
      <c r="KU161" s="7"/>
      <c r="KV161" s="7"/>
      <c r="KW161" s="7"/>
      <c r="KX161" s="7"/>
      <c r="KY161" s="7"/>
      <c r="KZ161" s="7"/>
      <c r="LA161" s="7"/>
      <c r="LB161" s="7"/>
      <c r="LC161" s="7"/>
      <c r="LD161" s="7"/>
      <c r="LE161" s="7"/>
      <c r="LF161" s="7"/>
      <c r="LG161" s="7"/>
      <c r="LH161" s="7"/>
      <c r="LI161" s="7"/>
      <c r="LJ161" s="7"/>
      <c r="LK161" s="7"/>
      <c r="LL161" s="7"/>
      <c r="LM161" s="7"/>
      <c r="LN161" s="7"/>
      <c r="LO161" s="7"/>
      <c r="LP161" s="7"/>
      <c r="LQ161" s="7"/>
      <c r="LR161" s="7"/>
      <c r="LS161" s="7"/>
      <c r="LT161" s="7"/>
      <c r="LU161" s="7"/>
      <c r="LV161" s="7"/>
      <c r="LW161" s="7"/>
      <c r="LX161" s="7"/>
      <c r="LY161" s="7"/>
      <c r="LZ161" s="7"/>
      <c r="MA161" s="7"/>
      <c r="MB161" s="7"/>
      <c r="MC161" s="7"/>
      <c r="MD161" s="7"/>
      <c r="ME161" s="7"/>
      <c r="MF161" s="7"/>
      <c r="MG161" s="7"/>
      <c r="MH161" s="7"/>
      <c r="MI161" s="7"/>
      <c r="MJ161" s="7"/>
      <c r="MK161" s="7"/>
      <c r="ML161" s="7"/>
      <c r="MM161" s="7"/>
      <c r="MN161" s="7"/>
      <c r="MO161" s="7"/>
      <c r="MP161" s="7"/>
      <c r="MQ161" s="7"/>
      <c r="MR161" s="7"/>
      <c r="MS161" s="7"/>
      <c r="MT161" s="7"/>
      <c r="MU161" s="7"/>
      <c r="MV161" s="7"/>
      <c r="MW161" s="7"/>
      <c r="MX161" s="7"/>
      <c r="MY161" s="7"/>
      <c r="MZ161" s="7"/>
      <c r="NA161" s="7"/>
      <c r="NB161" s="7"/>
      <c r="NC161" s="7"/>
      <c r="ND161" s="7"/>
      <c r="NE161" s="7"/>
      <c r="NF161" s="7"/>
      <c r="NG161" s="7"/>
      <c r="NH161" s="7"/>
      <c r="NI161" s="7"/>
      <c r="NJ161" s="7"/>
      <c r="NK161" s="7"/>
      <c r="NL161" s="7"/>
      <c r="NM161" s="7"/>
      <c r="NN161" s="7"/>
      <c r="NO161" s="7"/>
      <c r="NP161" s="7"/>
      <c r="NQ161" s="7"/>
      <c r="NR161" s="7"/>
      <c r="NS161" s="7"/>
      <c r="NT161" s="7"/>
      <c r="NU161" s="7"/>
      <c r="NV161" s="7"/>
      <c r="NW161" s="7"/>
      <c r="NX161" s="7"/>
      <c r="NY161" s="7"/>
      <c r="NZ161" s="7"/>
      <c r="OA161" s="7"/>
      <c r="OB161" s="7"/>
      <c r="OC161" s="7"/>
      <c r="OD161" s="7"/>
      <c r="OE161" s="7"/>
      <c r="OF161" s="7"/>
      <c r="OG161" s="7"/>
      <c r="OH161" s="7"/>
      <c r="OI161" s="7"/>
      <c r="OJ161" s="7"/>
      <c r="OK161" s="7"/>
      <c r="OL161" s="7"/>
      <c r="OM161" s="7"/>
      <c r="ON161" s="7"/>
      <c r="OO161" s="7"/>
      <c r="OP161" s="7"/>
      <c r="OQ161" s="7"/>
      <c r="OR161" s="7"/>
      <c r="OS161" s="7"/>
      <c r="OT161" s="7"/>
      <c r="OU161" s="7"/>
      <c r="OV161" s="7"/>
      <c r="OW161" s="7"/>
      <c r="OX161" s="7"/>
      <c r="OY161" s="7"/>
      <c r="OZ161" s="7"/>
      <c r="PA161" s="7"/>
      <c r="PB161" s="7"/>
      <c r="PC161" s="7"/>
      <c r="PD161" s="7"/>
      <c r="PE161" s="7"/>
      <c r="PF161" s="7"/>
      <c r="PG161" s="7"/>
      <c r="PH161" s="7"/>
      <c r="PI161" s="7"/>
      <c r="PJ161" s="7"/>
      <c r="PK161" s="7"/>
      <c r="PL161" s="7"/>
      <c r="PM161" s="7"/>
      <c r="PN161" s="7"/>
      <c r="PO161" s="7"/>
      <c r="PP161" s="7"/>
      <c r="PQ161" s="7"/>
      <c r="PR161" s="7"/>
      <c r="PS161" s="7"/>
      <c r="PT161" s="7"/>
      <c r="PU161" s="7"/>
      <c r="PV161" s="7"/>
      <c r="PW161" s="7"/>
      <c r="PX161" s="7"/>
      <c r="PY161" s="7"/>
      <c r="PZ161" s="7"/>
      <c r="QA161" s="7"/>
      <c r="QB161" s="7"/>
      <c r="QC161" s="7"/>
      <c r="QD161" s="7"/>
      <c r="QE161" s="7"/>
      <c r="QF161" s="7"/>
      <c r="QG161" s="7"/>
      <c r="QH161" s="7"/>
      <c r="QI161" s="7"/>
      <c r="QJ161" s="7"/>
      <c r="QK161" s="7"/>
      <c r="QL161" s="7"/>
      <c r="QM161" s="7"/>
      <c r="QN161" s="7"/>
      <c r="QO161" s="7"/>
      <c r="QP161" s="7"/>
      <c r="QQ161" s="7"/>
      <c r="QR161" s="7"/>
      <c r="QS161" s="7"/>
      <c r="QT161" s="7"/>
      <c r="QU161" s="7"/>
      <c r="QV161" s="7"/>
      <c r="QW161" s="7"/>
      <c r="QX161" s="7"/>
      <c r="QY161" s="7"/>
      <c r="QZ161" s="7"/>
      <c r="RA161" s="7"/>
      <c r="RB161" s="7"/>
      <c r="RC161" s="7"/>
      <c r="RD161" s="7"/>
      <c r="RE161" s="7"/>
      <c r="RF161" s="7"/>
      <c r="RG161" s="7"/>
      <c r="RH161" s="7"/>
      <c r="RI161" s="7"/>
      <c r="RJ161" s="7"/>
      <c r="RK161" s="7"/>
      <c r="RL161" s="7"/>
      <c r="RM161" s="7"/>
      <c r="RN161" s="7"/>
      <c r="RO161" s="7"/>
      <c r="RP161" s="7"/>
      <c r="RQ161" s="7"/>
      <c r="RR161" s="7"/>
      <c r="RS161" s="7"/>
      <c r="RT161" s="7"/>
      <c r="RU161" s="7"/>
      <c r="RV161" s="7"/>
      <c r="RW161" s="7"/>
      <c r="RX161" s="7"/>
      <c r="RY161" s="7"/>
      <c r="RZ161" s="7"/>
      <c r="SA161" s="7"/>
      <c r="SB161" s="7"/>
      <c r="SC161" s="7"/>
      <c r="SD161" s="7"/>
      <c r="SE161" s="7"/>
      <c r="SF161" s="7"/>
      <c r="SG161" s="7"/>
      <c r="SH161" s="7"/>
      <c r="SI161" s="7"/>
      <c r="SJ161" s="7"/>
      <c r="SK161" s="7"/>
      <c r="SL161" s="7"/>
      <c r="SM161" s="7"/>
      <c r="SN161" s="7"/>
      <c r="SO161" s="7"/>
      <c r="SP161" s="7"/>
      <c r="SQ161" s="7"/>
      <c r="SR161" s="7"/>
      <c r="SS161" s="7"/>
      <c r="ST161" s="7"/>
      <c r="SU161" s="7"/>
      <c r="SV161" s="7"/>
      <c r="SW161" s="7"/>
      <c r="SX161" s="7"/>
    </row>
    <row r="162" spans="1:518" s="34" customFormat="1" ht="14.25" x14ac:dyDescent="0.2">
      <c r="A162" s="35">
        <v>39531800</v>
      </c>
      <c r="B162" s="39" t="s">
        <v>204</v>
      </c>
      <c r="C162" s="20" t="s">
        <v>35</v>
      </c>
      <c r="D162" s="20" t="s">
        <v>188</v>
      </c>
      <c r="E162" s="48">
        <v>2.42</v>
      </c>
      <c r="F162" s="48">
        <f>40*60</f>
        <v>2400</v>
      </c>
      <c r="G162" s="38">
        <f t="shared" si="16"/>
        <v>5.8079999999999998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  <c r="JP162" s="7"/>
      <c r="JQ162" s="7"/>
      <c r="JR162" s="7"/>
      <c r="JS162" s="7"/>
      <c r="JT162" s="7"/>
      <c r="JU162" s="7"/>
      <c r="JV162" s="7"/>
      <c r="JW162" s="7"/>
      <c r="JX162" s="7"/>
      <c r="JY162" s="7"/>
      <c r="JZ162" s="7"/>
      <c r="KA162" s="7"/>
      <c r="KB162" s="7"/>
      <c r="KC162" s="7"/>
      <c r="KD162" s="7"/>
      <c r="KE162" s="7"/>
      <c r="KF162" s="7"/>
      <c r="KG162" s="7"/>
      <c r="KH162" s="7"/>
      <c r="KI162" s="7"/>
      <c r="KJ162" s="7"/>
      <c r="KK162" s="7"/>
      <c r="KL162" s="7"/>
      <c r="KM162" s="7"/>
      <c r="KN162" s="7"/>
      <c r="KO162" s="7"/>
      <c r="KP162" s="7"/>
      <c r="KQ162" s="7"/>
      <c r="KR162" s="7"/>
      <c r="KS162" s="7"/>
      <c r="KT162" s="7"/>
      <c r="KU162" s="7"/>
      <c r="KV162" s="7"/>
      <c r="KW162" s="7"/>
      <c r="KX162" s="7"/>
      <c r="KY162" s="7"/>
      <c r="KZ162" s="7"/>
      <c r="LA162" s="7"/>
      <c r="LB162" s="7"/>
      <c r="LC162" s="7"/>
      <c r="LD162" s="7"/>
      <c r="LE162" s="7"/>
      <c r="LF162" s="7"/>
      <c r="LG162" s="7"/>
      <c r="LH162" s="7"/>
      <c r="LI162" s="7"/>
      <c r="LJ162" s="7"/>
      <c r="LK162" s="7"/>
      <c r="LL162" s="7"/>
      <c r="LM162" s="7"/>
      <c r="LN162" s="7"/>
      <c r="LO162" s="7"/>
      <c r="LP162" s="7"/>
      <c r="LQ162" s="7"/>
      <c r="LR162" s="7"/>
      <c r="LS162" s="7"/>
      <c r="LT162" s="7"/>
      <c r="LU162" s="7"/>
      <c r="LV162" s="7"/>
      <c r="LW162" s="7"/>
      <c r="LX162" s="7"/>
      <c r="LY162" s="7"/>
      <c r="LZ162" s="7"/>
      <c r="MA162" s="7"/>
      <c r="MB162" s="7"/>
      <c r="MC162" s="7"/>
      <c r="MD162" s="7"/>
      <c r="ME162" s="7"/>
      <c r="MF162" s="7"/>
      <c r="MG162" s="7"/>
      <c r="MH162" s="7"/>
      <c r="MI162" s="7"/>
      <c r="MJ162" s="7"/>
      <c r="MK162" s="7"/>
      <c r="ML162" s="7"/>
      <c r="MM162" s="7"/>
      <c r="MN162" s="7"/>
      <c r="MO162" s="7"/>
      <c r="MP162" s="7"/>
      <c r="MQ162" s="7"/>
      <c r="MR162" s="7"/>
      <c r="MS162" s="7"/>
      <c r="MT162" s="7"/>
      <c r="MU162" s="7"/>
      <c r="MV162" s="7"/>
      <c r="MW162" s="7"/>
      <c r="MX162" s="7"/>
      <c r="MY162" s="7"/>
      <c r="MZ162" s="7"/>
      <c r="NA162" s="7"/>
      <c r="NB162" s="7"/>
      <c r="NC162" s="7"/>
      <c r="ND162" s="7"/>
      <c r="NE162" s="7"/>
      <c r="NF162" s="7"/>
      <c r="NG162" s="7"/>
      <c r="NH162" s="7"/>
      <c r="NI162" s="7"/>
      <c r="NJ162" s="7"/>
      <c r="NK162" s="7"/>
      <c r="NL162" s="7"/>
      <c r="NM162" s="7"/>
      <c r="NN162" s="7"/>
      <c r="NO162" s="7"/>
      <c r="NP162" s="7"/>
      <c r="NQ162" s="7"/>
      <c r="NR162" s="7"/>
      <c r="NS162" s="7"/>
      <c r="NT162" s="7"/>
      <c r="NU162" s="7"/>
      <c r="NV162" s="7"/>
      <c r="NW162" s="7"/>
      <c r="NX162" s="7"/>
      <c r="NY162" s="7"/>
      <c r="NZ162" s="7"/>
      <c r="OA162" s="7"/>
      <c r="OB162" s="7"/>
      <c r="OC162" s="7"/>
      <c r="OD162" s="7"/>
      <c r="OE162" s="7"/>
      <c r="OF162" s="7"/>
      <c r="OG162" s="7"/>
      <c r="OH162" s="7"/>
      <c r="OI162" s="7"/>
      <c r="OJ162" s="7"/>
      <c r="OK162" s="7"/>
      <c r="OL162" s="7"/>
      <c r="OM162" s="7"/>
      <c r="ON162" s="7"/>
      <c r="OO162" s="7"/>
      <c r="OP162" s="7"/>
      <c r="OQ162" s="7"/>
      <c r="OR162" s="7"/>
      <c r="OS162" s="7"/>
      <c r="OT162" s="7"/>
      <c r="OU162" s="7"/>
      <c r="OV162" s="7"/>
      <c r="OW162" s="7"/>
      <c r="OX162" s="7"/>
      <c r="OY162" s="7"/>
      <c r="OZ162" s="7"/>
      <c r="PA162" s="7"/>
      <c r="PB162" s="7"/>
      <c r="PC162" s="7"/>
      <c r="PD162" s="7"/>
      <c r="PE162" s="7"/>
      <c r="PF162" s="7"/>
      <c r="PG162" s="7"/>
      <c r="PH162" s="7"/>
      <c r="PI162" s="7"/>
      <c r="PJ162" s="7"/>
      <c r="PK162" s="7"/>
      <c r="PL162" s="7"/>
      <c r="PM162" s="7"/>
      <c r="PN162" s="7"/>
      <c r="PO162" s="7"/>
      <c r="PP162" s="7"/>
      <c r="PQ162" s="7"/>
      <c r="PR162" s="7"/>
      <c r="PS162" s="7"/>
      <c r="PT162" s="7"/>
      <c r="PU162" s="7"/>
      <c r="PV162" s="7"/>
      <c r="PW162" s="7"/>
      <c r="PX162" s="7"/>
      <c r="PY162" s="7"/>
      <c r="PZ162" s="7"/>
      <c r="QA162" s="7"/>
      <c r="QB162" s="7"/>
      <c r="QC162" s="7"/>
      <c r="QD162" s="7"/>
      <c r="QE162" s="7"/>
      <c r="QF162" s="7"/>
      <c r="QG162" s="7"/>
      <c r="QH162" s="7"/>
      <c r="QI162" s="7"/>
      <c r="QJ162" s="7"/>
      <c r="QK162" s="7"/>
      <c r="QL162" s="7"/>
      <c r="QM162" s="7"/>
      <c r="QN162" s="7"/>
      <c r="QO162" s="7"/>
      <c r="QP162" s="7"/>
      <c r="QQ162" s="7"/>
      <c r="QR162" s="7"/>
      <c r="QS162" s="7"/>
      <c r="QT162" s="7"/>
      <c r="QU162" s="7"/>
      <c r="QV162" s="7"/>
      <c r="QW162" s="7"/>
      <c r="QX162" s="7"/>
      <c r="QY162" s="7"/>
      <c r="QZ162" s="7"/>
      <c r="RA162" s="7"/>
      <c r="RB162" s="7"/>
      <c r="RC162" s="7"/>
      <c r="RD162" s="7"/>
      <c r="RE162" s="7"/>
      <c r="RF162" s="7"/>
      <c r="RG162" s="7"/>
      <c r="RH162" s="7"/>
      <c r="RI162" s="7"/>
      <c r="RJ162" s="7"/>
      <c r="RK162" s="7"/>
      <c r="RL162" s="7"/>
      <c r="RM162" s="7"/>
      <c r="RN162" s="7"/>
      <c r="RO162" s="7"/>
      <c r="RP162" s="7"/>
      <c r="RQ162" s="7"/>
      <c r="RR162" s="7"/>
      <c r="RS162" s="7"/>
      <c r="RT162" s="7"/>
      <c r="RU162" s="7"/>
      <c r="RV162" s="7"/>
      <c r="RW162" s="7"/>
      <c r="RX162" s="7"/>
      <c r="RY162" s="7"/>
      <c r="RZ162" s="7"/>
      <c r="SA162" s="7"/>
      <c r="SB162" s="7"/>
      <c r="SC162" s="7"/>
      <c r="SD162" s="7"/>
      <c r="SE162" s="7"/>
      <c r="SF162" s="7"/>
      <c r="SG162" s="7"/>
      <c r="SH162" s="7"/>
      <c r="SI162" s="7"/>
      <c r="SJ162" s="7"/>
      <c r="SK162" s="7"/>
      <c r="SL162" s="7"/>
      <c r="SM162" s="7"/>
      <c r="SN162" s="7"/>
      <c r="SO162" s="7"/>
      <c r="SP162" s="7"/>
      <c r="SQ162" s="7"/>
      <c r="SR162" s="7"/>
      <c r="SS162" s="7"/>
      <c r="ST162" s="7"/>
      <c r="SU162" s="7"/>
      <c r="SV162" s="7"/>
      <c r="SW162" s="7"/>
      <c r="SX162" s="7"/>
    </row>
    <row r="163" spans="1:518" s="34" customFormat="1" ht="14.25" x14ac:dyDescent="0.2">
      <c r="A163" s="35">
        <v>31442200</v>
      </c>
      <c r="B163" s="39" t="s">
        <v>205</v>
      </c>
      <c r="C163" s="20" t="s">
        <v>35</v>
      </c>
      <c r="D163" s="20" t="s">
        <v>17</v>
      </c>
      <c r="E163" s="48">
        <v>12000</v>
      </c>
      <c r="F163" s="48">
        <v>1</v>
      </c>
      <c r="G163" s="38">
        <f t="shared" si="16"/>
        <v>12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/>
      <c r="JH163" s="7"/>
      <c r="JI163" s="7"/>
      <c r="JJ163" s="7"/>
      <c r="JK163" s="7"/>
      <c r="JL163" s="7"/>
      <c r="JM163" s="7"/>
      <c r="JN163" s="7"/>
      <c r="JO163" s="7"/>
      <c r="JP163" s="7"/>
      <c r="JQ163" s="7"/>
      <c r="JR163" s="7"/>
      <c r="JS163" s="7"/>
      <c r="JT163" s="7"/>
      <c r="JU163" s="7"/>
      <c r="JV163" s="7"/>
      <c r="JW163" s="7"/>
      <c r="JX163" s="7"/>
      <c r="JY163" s="7"/>
      <c r="JZ163" s="7"/>
      <c r="KA163" s="7"/>
      <c r="KB163" s="7"/>
      <c r="KC163" s="7"/>
      <c r="KD163" s="7"/>
      <c r="KE163" s="7"/>
      <c r="KF163" s="7"/>
      <c r="KG163" s="7"/>
      <c r="KH163" s="7"/>
      <c r="KI163" s="7"/>
      <c r="KJ163" s="7"/>
      <c r="KK163" s="7"/>
      <c r="KL163" s="7"/>
      <c r="KM163" s="7"/>
      <c r="KN163" s="7"/>
      <c r="KO163" s="7"/>
      <c r="KP163" s="7"/>
      <c r="KQ163" s="7"/>
      <c r="KR163" s="7"/>
      <c r="KS163" s="7"/>
      <c r="KT163" s="7"/>
      <c r="KU163" s="7"/>
      <c r="KV163" s="7"/>
      <c r="KW163" s="7"/>
      <c r="KX163" s="7"/>
      <c r="KY163" s="7"/>
      <c r="KZ163" s="7"/>
      <c r="LA163" s="7"/>
      <c r="LB163" s="7"/>
      <c r="LC163" s="7"/>
      <c r="LD163" s="7"/>
      <c r="LE163" s="7"/>
      <c r="LF163" s="7"/>
      <c r="LG163" s="7"/>
      <c r="LH163" s="7"/>
      <c r="LI163" s="7"/>
      <c r="LJ163" s="7"/>
      <c r="LK163" s="7"/>
      <c r="LL163" s="7"/>
      <c r="LM163" s="7"/>
      <c r="LN163" s="7"/>
      <c r="LO163" s="7"/>
      <c r="LP163" s="7"/>
      <c r="LQ163" s="7"/>
      <c r="LR163" s="7"/>
      <c r="LS163" s="7"/>
      <c r="LT163" s="7"/>
      <c r="LU163" s="7"/>
      <c r="LV163" s="7"/>
      <c r="LW163" s="7"/>
      <c r="LX163" s="7"/>
      <c r="LY163" s="7"/>
      <c r="LZ163" s="7"/>
      <c r="MA163" s="7"/>
      <c r="MB163" s="7"/>
      <c r="MC163" s="7"/>
      <c r="MD163" s="7"/>
      <c r="ME163" s="7"/>
      <c r="MF163" s="7"/>
      <c r="MG163" s="7"/>
      <c r="MH163" s="7"/>
      <c r="MI163" s="7"/>
      <c r="MJ163" s="7"/>
      <c r="MK163" s="7"/>
      <c r="ML163" s="7"/>
      <c r="MM163" s="7"/>
      <c r="MN163" s="7"/>
      <c r="MO163" s="7"/>
      <c r="MP163" s="7"/>
      <c r="MQ163" s="7"/>
      <c r="MR163" s="7"/>
      <c r="MS163" s="7"/>
      <c r="MT163" s="7"/>
      <c r="MU163" s="7"/>
      <c r="MV163" s="7"/>
      <c r="MW163" s="7"/>
      <c r="MX163" s="7"/>
      <c r="MY163" s="7"/>
      <c r="MZ163" s="7"/>
      <c r="NA163" s="7"/>
      <c r="NB163" s="7"/>
      <c r="NC163" s="7"/>
      <c r="ND163" s="7"/>
      <c r="NE163" s="7"/>
      <c r="NF163" s="7"/>
      <c r="NG163" s="7"/>
      <c r="NH163" s="7"/>
      <c r="NI163" s="7"/>
      <c r="NJ163" s="7"/>
      <c r="NK163" s="7"/>
      <c r="NL163" s="7"/>
      <c r="NM163" s="7"/>
      <c r="NN163" s="7"/>
      <c r="NO163" s="7"/>
      <c r="NP163" s="7"/>
      <c r="NQ163" s="7"/>
      <c r="NR163" s="7"/>
      <c r="NS163" s="7"/>
      <c r="NT163" s="7"/>
      <c r="NU163" s="7"/>
      <c r="NV163" s="7"/>
      <c r="NW163" s="7"/>
      <c r="NX163" s="7"/>
      <c r="NY163" s="7"/>
      <c r="NZ163" s="7"/>
      <c r="OA163" s="7"/>
      <c r="OB163" s="7"/>
      <c r="OC163" s="7"/>
      <c r="OD163" s="7"/>
      <c r="OE163" s="7"/>
      <c r="OF163" s="7"/>
      <c r="OG163" s="7"/>
      <c r="OH163" s="7"/>
      <c r="OI163" s="7"/>
      <c r="OJ163" s="7"/>
      <c r="OK163" s="7"/>
      <c r="OL163" s="7"/>
      <c r="OM163" s="7"/>
      <c r="ON163" s="7"/>
      <c r="OO163" s="7"/>
      <c r="OP163" s="7"/>
      <c r="OQ163" s="7"/>
      <c r="OR163" s="7"/>
      <c r="OS163" s="7"/>
      <c r="OT163" s="7"/>
      <c r="OU163" s="7"/>
      <c r="OV163" s="7"/>
      <c r="OW163" s="7"/>
      <c r="OX163" s="7"/>
      <c r="OY163" s="7"/>
      <c r="OZ163" s="7"/>
      <c r="PA163" s="7"/>
      <c r="PB163" s="7"/>
      <c r="PC163" s="7"/>
      <c r="PD163" s="7"/>
      <c r="PE163" s="7"/>
      <c r="PF163" s="7"/>
      <c r="PG163" s="7"/>
      <c r="PH163" s="7"/>
      <c r="PI163" s="7"/>
      <c r="PJ163" s="7"/>
      <c r="PK163" s="7"/>
      <c r="PL163" s="7"/>
      <c r="PM163" s="7"/>
      <c r="PN163" s="7"/>
      <c r="PO163" s="7"/>
      <c r="PP163" s="7"/>
      <c r="PQ163" s="7"/>
      <c r="PR163" s="7"/>
      <c r="PS163" s="7"/>
      <c r="PT163" s="7"/>
      <c r="PU163" s="7"/>
      <c r="PV163" s="7"/>
      <c r="PW163" s="7"/>
      <c r="PX163" s="7"/>
      <c r="PY163" s="7"/>
      <c r="PZ163" s="7"/>
      <c r="QA163" s="7"/>
      <c r="QB163" s="7"/>
      <c r="QC163" s="7"/>
      <c r="QD163" s="7"/>
      <c r="QE163" s="7"/>
      <c r="QF163" s="7"/>
      <c r="QG163" s="7"/>
      <c r="QH163" s="7"/>
      <c r="QI163" s="7"/>
      <c r="QJ163" s="7"/>
      <c r="QK163" s="7"/>
      <c r="QL163" s="7"/>
      <c r="QM163" s="7"/>
      <c r="QN163" s="7"/>
      <c r="QO163" s="7"/>
      <c r="QP163" s="7"/>
      <c r="QQ163" s="7"/>
      <c r="QR163" s="7"/>
      <c r="QS163" s="7"/>
      <c r="QT163" s="7"/>
      <c r="QU163" s="7"/>
      <c r="QV163" s="7"/>
      <c r="QW163" s="7"/>
      <c r="QX163" s="7"/>
      <c r="QY163" s="7"/>
      <c r="QZ163" s="7"/>
      <c r="RA163" s="7"/>
      <c r="RB163" s="7"/>
      <c r="RC163" s="7"/>
      <c r="RD163" s="7"/>
      <c r="RE163" s="7"/>
      <c r="RF163" s="7"/>
      <c r="RG163" s="7"/>
      <c r="RH163" s="7"/>
      <c r="RI163" s="7"/>
      <c r="RJ163" s="7"/>
      <c r="RK163" s="7"/>
      <c r="RL163" s="7"/>
      <c r="RM163" s="7"/>
      <c r="RN163" s="7"/>
      <c r="RO163" s="7"/>
      <c r="RP163" s="7"/>
      <c r="RQ163" s="7"/>
      <c r="RR163" s="7"/>
      <c r="RS163" s="7"/>
      <c r="RT163" s="7"/>
      <c r="RU163" s="7"/>
      <c r="RV163" s="7"/>
      <c r="RW163" s="7"/>
      <c r="RX163" s="7"/>
      <c r="RY163" s="7"/>
      <c r="RZ163" s="7"/>
      <c r="SA163" s="7"/>
      <c r="SB163" s="7"/>
      <c r="SC163" s="7"/>
      <c r="SD163" s="7"/>
      <c r="SE163" s="7"/>
      <c r="SF163" s="7"/>
      <c r="SG163" s="7"/>
      <c r="SH163" s="7"/>
      <c r="SI163" s="7"/>
      <c r="SJ163" s="7"/>
      <c r="SK163" s="7"/>
      <c r="SL163" s="7"/>
      <c r="SM163" s="7"/>
      <c r="SN163" s="7"/>
      <c r="SO163" s="7"/>
      <c r="SP163" s="7"/>
      <c r="SQ163" s="7"/>
      <c r="SR163" s="7"/>
      <c r="SS163" s="7"/>
      <c r="ST163" s="7"/>
      <c r="SU163" s="7"/>
      <c r="SV163" s="7"/>
      <c r="SW163" s="7"/>
      <c r="SX163" s="7"/>
    </row>
    <row r="164" spans="1:518" s="34" customFormat="1" ht="14.25" x14ac:dyDescent="0.2">
      <c r="A164" s="35">
        <v>44921500</v>
      </c>
      <c r="B164" s="39" t="s">
        <v>171</v>
      </c>
      <c r="C164" s="20" t="s">
        <v>35</v>
      </c>
      <c r="D164" s="20" t="s">
        <v>93</v>
      </c>
      <c r="E164" s="48">
        <v>225</v>
      </c>
      <c r="F164" s="48">
        <v>40</v>
      </c>
      <c r="G164" s="38">
        <f t="shared" si="16"/>
        <v>9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7"/>
      <c r="JK164" s="7"/>
      <c r="JL164" s="7"/>
      <c r="JM164" s="7"/>
      <c r="JN164" s="7"/>
      <c r="JO164" s="7"/>
      <c r="JP164" s="7"/>
      <c r="JQ164" s="7"/>
      <c r="JR164" s="7"/>
      <c r="JS164" s="7"/>
      <c r="JT164" s="7"/>
      <c r="JU164" s="7"/>
      <c r="JV164" s="7"/>
      <c r="JW164" s="7"/>
      <c r="JX164" s="7"/>
      <c r="JY164" s="7"/>
      <c r="JZ164" s="7"/>
      <c r="KA164" s="7"/>
      <c r="KB164" s="7"/>
      <c r="KC164" s="7"/>
      <c r="KD164" s="7"/>
      <c r="KE164" s="7"/>
      <c r="KF164" s="7"/>
      <c r="KG164" s="7"/>
      <c r="KH164" s="7"/>
      <c r="KI164" s="7"/>
      <c r="KJ164" s="7"/>
      <c r="KK164" s="7"/>
      <c r="KL164" s="7"/>
      <c r="KM164" s="7"/>
      <c r="KN164" s="7"/>
      <c r="KO164" s="7"/>
      <c r="KP164" s="7"/>
      <c r="KQ164" s="7"/>
      <c r="KR164" s="7"/>
      <c r="KS164" s="7"/>
      <c r="KT164" s="7"/>
      <c r="KU164" s="7"/>
      <c r="KV164" s="7"/>
      <c r="KW164" s="7"/>
      <c r="KX164" s="7"/>
      <c r="KY164" s="7"/>
      <c r="KZ164" s="7"/>
      <c r="LA164" s="7"/>
      <c r="LB164" s="7"/>
      <c r="LC164" s="7"/>
      <c r="LD164" s="7"/>
      <c r="LE164" s="7"/>
      <c r="LF164" s="7"/>
      <c r="LG164" s="7"/>
      <c r="LH164" s="7"/>
      <c r="LI164" s="7"/>
      <c r="LJ164" s="7"/>
      <c r="LK164" s="7"/>
      <c r="LL164" s="7"/>
      <c r="LM164" s="7"/>
      <c r="LN164" s="7"/>
      <c r="LO164" s="7"/>
      <c r="LP164" s="7"/>
      <c r="LQ164" s="7"/>
      <c r="LR164" s="7"/>
      <c r="LS164" s="7"/>
      <c r="LT164" s="7"/>
      <c r="LU164" s="7"/>
      <c r="LV164" s="7"/>
      <c r="LW164" s="7"/>
      <c r="LX164" s="7"/>
      <c r="LY164" s="7"/>
      <c r="LZ164" s="7"/>
      <c r="MA164" s="7"/>
      <c r="MB164" s="7"/>
      <c r="MC164" s="7"/>
      <c r="MD164" s="7"/>
      <c r="ME164" s="7"/>
      <c r="MF164" s="7"/>
      <c r="MG164" s="7"/>
      <c r="MH164" s="7"/>
      <c r="MI164" s="7"/>
      <c r="MJ164" s="7"/>
      <c r="MK164" s="7"/>
      <c r="ML164" s="7"/>
      <c r="MM164" s="7"/>
      <c r="MN164" s="7"/>
      <c r="MO164" s="7"/>
      <c r="MP164" s="7"/>
      <c r="MQ164" s="7"/>
      <c r="MR164" s="7"/>
      <c r="MS164" s="7"/>
      <c r="MT164" s="7"/>
      <c r="MU164" s="7"/>
      <c r="MV164" s="7"/>
      <c r="MW164" s="7"/>
      <c r="MX164" s="7"/>
      <c r="MY164" s="7"/>
      <c r="MZ164" s="7"/>
      <c r="NA164" s="7"/>
      <c r="NB164" s="7"/>
      <c r="NC164" s="7"/>
      <c r="ND164" s="7"/>
      <c r="NE164" s="7"/>
      <c r="NF164" s="7"/>
      <c r="NG164" s="7"/>
      <c r="NH164" s="7"/>
      <c r="NI164" s="7"/>
      <c r="NJ164" s="7"/>
      <c r="NK164" s="7"/>
      <c r="NL164" s="7"/>
      <c r="NM164" s="7"/>
      <c r="NN164" s="7"/>
      <c r="NO164" s="7"/>
      <c r="NP164" s="7"/>
      <c r="NQ164" s="7"/>
      <c r="NR164" s="7"/>
      <c r="NS164" s="7"/>
      <c r="NT164" s="7"/>
      <c r="NU164" s="7"/>
      <c r="NV164" s="7"/>
      <c r="NW164" s="7"/>
      <c r="NX164" s="7"/>
      <c r="NY164" s="7"/>
      <c r="NZ164" s="7"/>
      <c r="OA164" s="7"/>
      <c r="OB164" s="7"/>
      <c r="OC164" s="7"/>
      <c r="OD164" s="7"/>
      <c r="OE164" s="7"/>
      <c r="OF164" s="7"/>
      <c r="OG164" s="7"/>
      <c r="OH164" s="7"/>
      <c r="OI164" s="7"/>
      <c r="OJ164" s="7"/>
      <c r="OK164" s="7"/>
      <c r="OL164" s="7"/>
      <c r="OM164" s="7"/>
      <c r="ON164" s="7"/>
      <c r="OO164" s="7"/>
      <c r="OP164" s="7"/>
      <c r="OQ164" s="7"/>
      <c r="OR164" s="7"/>
      <c r="OS164" s="7"/>
      <c r="OT164" s="7"/>
      <c r="OU164" s="7"/>
      <c r="OV164" s="7"/>
      <c r="OW164" s="7"/>
      <c r="OX164" s="7"/>
      <c r="OY164" s="7"/>
      <c r="OZ164" s="7"/>
      <c r="PA164" s="7"/>
      <c r="PB164" s="7"/>
      <c r="PC164" s="7"/>
      <c r="PD164" s="7"/>
      <c r="PE164" s="7"/>
      <c r="PF164" s="7"/>
      <c r="PG164" s="7"/>
      <c r="PH164" s="7"/>
      <c r="PI164" s="7"/>
      <c r="PJ164" s="7"/>
      <c r="PK164" s="7"/>
      <c r="PL164" s="7"/>
      <c r="PM164" s="7"/>
      <c r="PN164" s="7"/>
      <c r="PO164" s="7"/>
      <c r="PP164" s="7"/>
      <c r="PQ164" s="7"/>
      <c r="PR164" s="7"/>
      <c r="PS164" s="7"/>
      <c r="PT164" s="7"/>
      <c r="PU164" s="7"/>
      <c r="PV164" s="7"/>
      <c r="PW164" s="7"/>
      <c r="PX164" s="7"/>
      <c r="PY164" s="7"/>
      <c r="PZ164" s="7"/>
      <c r="QA164" s="7"/>
      <c r="QB164" s="7"/>
      <c r="QC164" s="7"/>
      <c r="QD164" s="7"/>
      <c r="QE164" s="7"/>
      <c r="QF164" s="7"/>
      <c r="QG164" s="7"/>
      <c r="QH164" s="7"/>
      <c r="QI164" s="7"/>
      <c r="QJ164" s="7"/>
      <c r="QK164" s="7"/>
      <c r="QL164" s="7"/>
      <c r="QM164" s="7"/>
      <c r="QN164" s="7"/>
      <c r="QO164" s="7"/>
      <c r="QP164" s="7"/>
      <c r="QQ164" s="7"/>
      <c r="QR164" s="7"/>
      <c r="QS164" s="7"/>
      <c r="QT164" s="7"/>
      <c r="QU164" s="7"/>
      <c r="QV164" s="7"/>
      <c r="QW164" s="7"/>
      <c r="QX164" s="7"/>
      <c r="QY164" s="7"/>
      <c r="QZ164" s="7"/>
      <c r="RA164" s="7"/>
      <c r="RB164" s="7"/>
      <c r="RC164" s="7"/>
      <c r="RD164" s="7"/>
      <c r="RE164" s="7"/>
      <c r="RF164" s="7"/>
      <c r="RG164" s="7"/>
      <c r="RH164" s="7"/>
      <c r="RI164" s="7"/>
      <c r="RJ164" s="7"/>
      <c r="RK164" s="7"/>
      <c r="RL164" s="7"/>
      <c r="RM164" s="7"/>
      <c r="RN164" s="7"/>
      <c r="RO164" s="7"/>
      <c r="RP164" s="7"/>
      <c r="RQ164" s="7"/>
      <c r="RR164" s="7"/>
      <c r="RS164" s="7"/>
      <c r="RT164" s="7"/>
      <c r="RU164" s="7"/>
      <c r="RV164" s="7"/>
      <c r="RW164" s="7"/>
      <c r="RX164" s="7"/>
      <c r="RY164" s="7"/>
      <c r="RZ164" s="7"/>
      <c r="SA164" s="7"/>
      <c r="SB164" s="7"/>
      <c r="SC164" s="7"/>
      <c r="SD164" s="7"/>
      <c r="SE164" s="7"/>
      <c r="SF164" s="7"/>
      <c r="SG164" s="7"/>
      <c r="SH164" s="7"/>
      <c r="SI164" s="7"/>
      <c r="SJ164" s="7"/>
      <c r="SK164" s="7"/>
      <c r="SL164" s="7"/>
      <c r="SM164" s="7"/>
      <c r="SN164" s="7"/>
      <c r="SO164" s="7"/>
      <c r="SP164" s="7"/>
      <c r="SQ164" s="7"/>
      <c r="SR164" s="7"/>
      <c r="SS164" s="7"/>
      <c r="ST164" s="7"/>
      <c r="SU164" s="7"/>
      <c r="SV164" s="7"/>
      <c r="SW164" s="7"/>
      <c r="SX164" s="7"/>
    </row>
    <row r="165" spans="1:518" s="34" customFormat="1" ht="14.25" x14ac:dyDescent="0.2">
      <c r="A165" s="35">
        <v>44111413</v>
      </c>
      <c r="B165" s="39" t="s">
        <v>172</v>
      </c>
      <c r="C165" s="20" t="s">
        <v>35</v>
      </c>
      <c r="D165" s="20" t="s">
        <v>93</v>
      </c>
      <c r="E165" s="48">
        <v>2151.29</v>
      </c>
      <c r="F165" s="48">
        <v>39</v>
      </c>
      <c r="G165" s="38">
        <f t="shared" si="16"/>
        <v>83.900310000000005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7"/>
      <c r="KM165" s="7"/>
      <c r="KN165" s="7"/>
      <c r="KO165" s="7"/>
      <c r="KP165" s="7"/>
      <c r="KQ165" s="7"/>
      <c r="KR165" s="7"/>
      <c r="KS165" s="7"/>
      <c r="KT165" s="7"/>
      <c r="KU165" s="7"/>
      <c r="KV165" s="7"/>
      <c r="KW165" s="7"/>
      <c r="KX165" s="7"/>
      <c r="KY165" s="7"/>
      <c r="KZ165" s="7"/>
      <c r="LA165" s="7"/>
      <c r="LB165" s="7"/>
      <c r="LC165" s="7"/>
      <c r="LD165" s="7"/>
      <c r="LE165" s="7"/>
      <c r="LF165" s="7"/>
      <c r="LG165" s="7"/>
      <c r="LH165" s="7"/>
      <c r="LI165" s="7"/>
      <c r="LJ165" s="7"/>
      <c r="LK165" s="7"/>
      <c r="LL165" s="7"/>
      <c r="LM165" s="7"/>
      <c r="LN165" s="7"/>
      <c r="LO165" s="7"/>
      <c r="LP165" s="7"/>
      <c r="LQ165" s="7"/>
      <c r="LR165" s="7"/>
      <c r="LS165" s="7"/>
      <c r="LT165" s="7"/>
      <c r="LU165" s="7"/>
      <c r="LV165" s="7"/>
      <c r="LW165" s="7"/>
      <c r="LX165" s="7"/>
      <c r="LY165" s="7"/>
      <c r="LZ165" s="7"/>
      <c r="MA165" s="7"/>
      <c r="MB165" s="7"/>
      <c r="MC165" s="7"/>
      <c r="MD165" s="7"/>
      <c r="ME165" s="7"/>
      <c r="MF165" s="7"/>
      <c r="MG165" s="7"/>
      <c r="MH165" s="7"/>
      <c r="MI165" s="7"/>
      <c r="MJ165" s="7"/>
      <c r="MK165" s="7"/>
      <c r="ML165" s="7"/>
      <c r="MM165" s="7"/>
      <c r="MN165" s="7"/>
      <c r="MO165" s="7"/>
      <c r="MP165" s="7"/>
      <c r="MQ165" s="7"/>
      <c r="MR165" s="7"/>
      <c r="MS165" s="7"/>
      <c r="MT165" s="7"/>
      <c r="MU165" s="7"/>
      <c r="MV165" s="7"/>
      <c r="MW165" s="7"/>
      <c r="MX165" s="7"/>
      <c r="MY165" s="7"/>
      <c r="MZ165" s="7"/>
      <c r="NA165" s="7"/>
      <c r="NB165" s="7"/>
      <c r="NC165" s="7"/>
      <c r="ND165" s="7"/>
      <c r="NE165" s="7"/>
      <c r="NF165" s="7"/>
      <c r="NG165" s="7"/>
      <c r="NH165" s="7"/>
      <c r="NI165" s="7"/>
      <c r="NJ165" s="7"/>
      <c r="NK165" s="7"/>
      <c r="NL165" s="7"/>
      <c r="NM165" s="7"/>
      <c r="NN165" s="7"/>
      <c r="NO165" s="7"/>
      <c r="NP165" s="7"/>
      <c r="NQ165" s="7"/>
      <c r="NR165" s="7"/>
      <c r="NS165" s="7"/>
      <c r="NT165" s="7"/>
      <c r="NU165" s="7"/>
      <c r="NV165" s="7"/>
      <c r="NW165" s="7"/>
      <c r="NX165" s="7"/>
      <c r="NY165" s="7"/>
      <c r="NZ165" s="7"/>
      <c r="OA165" s="7"/>
      <c r="OB165" s="7"/>
      <c r="OC165" s="7"/>
      <c r="OD165" s="7"/>
      <c r="OE165" s="7"/>
      <c r="OF165" s="7"/>
      <c r="OG165" s="7"/>
      <c r="OH165" s="7"/>
      <c r="OI165" s="7"/>
      <c r="OJ165" s="7"/>
      <c r="OK165" s="7"/>
      <c r="OL165" s="7"/>
      <c r="OM165" s="7"/>
      <c r="ON165" s="7"/>
      <c r="OO165" s="7"/>
      <c r="OP165" s="7"/>
      <c r="OQ165" s="7"/>
      <c r="OR165" s="7"/>
      <c r="OS165" s="7"/>
      <c r="OT165" s="7"/>
      <c r="OU165" s="7"/>
      <c r="OV165" s="7"/>
      <c r="OW165" s="7"/>
      <c r="OX165" s="7"/>
      <c r="OY165" s="7"/>
      <c r="OZ165" s="7"/>
      <c r="PA165" s="7"/>
      <c r="PB165" s="7"/>
      <c r="PC165" s="7"/>
      <c r="PD165" s="7"/>
      <c r="PE165" s="7"/>
      <c r="PF165" s="7"/>
      <c r="PG165" s="7"/>
      <c r="PH165" s="7"/>
      <c r="PI165" s="7"/>
      <c r="PJ165" s="7"/>
      <c r="PK165" s="7"/>
      <c r="PL165" s="7"/>
      <c r="PM165" s="7"/>
      <c r="PN165" s="7"/>
      <c r="PO165" s="7"/>
      <c r="PP165" s="7"/>
      <c r="PQ165" s="7"/>
      <c r="PR165" s="7"/>
      <c r="PS165" s="7"/>
      <c r="PT165" s="7"/>
      <c r="PU165" s="7"/>
      <c r="PV165" s="7"/>
      <c r="PW165" s="7"/>
      <c r="PX165" s="7"/>
      <c r="PY165" s="7"/>
      <c r="PZ165" s="7"/>
      <c r="QA165" s="7"/>
      <c r="QB165" s="7"/>
      <c r="QC165" s="7"/>
      <c r="QD165" s="7"/>
      <c r="QE165" s="7"/>
      <c r="QF165" s="7"/>
      <c r="QG165" s="7"/>
      <c r="QH165" s="7"/>
      <c r="QI165" s="7"/>
      <c r="QJ165" s="7"/>
      <c r="QK165" s="7"/>
      <c r="QL165" s="7"/>
      <c r="QM165" s="7"/>
      <c r="QN165" s="7"/>
      <c r="QO165" s="7"/>
      <c r="QP165" s="7"/>
      <c r="QQ165" s="7"/>
      <c r="QR165" s="7"/>
      <c r="QS165" s="7"/>
      <c r="QT165" s="7"/>
      <c r="QU165" s="7"/>
      <c r="QV165" s="7"/>
      <c r="QW165" s="7"/>
      <c r="QX165" s="7"/>
      <c r="QY165" s="7"/>
      <c r="QZ165" s="7"/>
      <c r="RA165" s="7"/>
      <c r="RB165" s="7"/>
      <c r="RC165" s="7"/>
      <c r="RD165" s="7"/>
      <c r="RE165" s="7"/>
      <c r="RF165" s="7"/>
      <c r="RG165" s="7"/>
      <c r="RH165" s="7"/>
      <c r="RI165" s="7"/>
      <c r="RJ165" s="7"/>
      <c r="RK165" s="7"/>
      <c r="RL165" s="7"/>
      <c r="RM165" s="7"/>
      <c r="RN165" s="7"/>
      <c r="RO165" s="7"/>
      <c r="RP165" s="7"/>
      <c r="RQ165" s="7"/>
      <c r="RR165" s="7"/>
      <c r="RS165" s="7"/>
      <c r="RT165" s="7"/>
      <c r="RU165" s="7"/>
      <c r="RV165" s="7"/>
      <c r="RW165" s="7"/>
      <c r="RX165" s="7"/>
      <c r="RY165" s="7"/>
      <c r="RZ165" s="7"/>
      <c r="SA165" s="7"/>
      <c r="SB165" s="7"/>
      <c r="SC165" s="7"/>
      <c r="SD165" s="7"/>
      <c r="SE165" s="7"/>
      <c r="SF165" s="7"/>
      <c r="SG165" s="7"/>
      <c r="SH165" s="7"/>
      <c r="SI165" s="7"/>
      <c r="SJ165" s="7"/>
      <c r="SK165" s="7"/>
      <c r="SL165" s="7"/>
      <c r="SM165" s="7"/>
      <c r="SN165" s="7"/>
      <c r="SO165" s="7"/>
      <c r="SP165" s="7"/>
      <c r="SQ165" s="7"/>
      <c r="SR165" s="7"/>
      <c r="SS165" s="7"/>
      <c r="ST165" s="7"/>
      <c r="SU165" s="7"/>
      <c r="SV165" s="7"/>
      <c r="SW165" s="7"/>
      <c r="SX165" s="7"/>
    </row>
    <row r="166" spans="1:518" s="34" customFormat="1" ht="14.25" x14ac:dyDescent="0.2">
      <c r="A166" s="35" t="s">
        <v>150</v>
      </c>
      <c r="B166" s="39" t="s">
        <v>151</v>
      </c>
      <c r="C166" s="20" t="s">
        <v>35</v>
      </c>
      <c r="D166" s="20" t="s">
        <v>17</v>
      </c>
      <c r="E166" s="48">
        <v>800</v>
      </c>
      <c r="F166" s="48">
        <v>2</v>
      </c>
      <c r="G166" s="38">
        <f t="shared" si="16"/>
        <v>1.6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7"/>
      <c r="JK166" s="7"/>
      <c r="JL166" s="7"/>
      <c r="JM166" s="7"/>
      <c r="JN166" s="7"/>
      <c r="JO166" s="7"/>
      <c r="JP166" s="7"/>
      <c r="JQ166" s="7"/>
      <c r="JR166" s="7"/>
      <c r="JS166" s="7"/>
      <c r="JT166" s="7"/>
      <c r="JU166" s="7"/>
      <c r="JV166" s="7"/>
      <c r="JW166" s="7"/>
      <c r="JX166" s="7"/>
      <c r="JY166" s="7"/>
      <c r="JZ166" s="7"/>
      <c r="KA166" s="7"/>
      <c r="KB166" s="7"/>
      <c r="KC166" s="7"/>
      <c r="KD166" s="7"/>
      <c r="KE166" s="7"/>
      <c r="KF166" s="7"/>
      <c r="KG166" s="7"/>
      <c r="KH166" s="7"/>
      <c r="KI166" s="7"/>
      <c r="KJ166" s="7"/>
      <c r="KK166" s="7"/>
      <c r="KL166" s="7"/>
      <c r="KM166" s="7"/>
      <c r="KN166" s="7"/>
      <c r="KO166" s="7"/>
      <c r="KP166" s="7"/>
      <c r="KQ166" s="7"/>
      <c r="KR166" s="7"/>
      <c r="KS166" s="7"/>
      <c r="KT166" s="7"/>
      <c r="KU166" s="7"/>
      <c r="KV166" s="7"/>
      <c r="KW166" s="7"/>
      <c r="KX166" s="7"/>
      <c r="KY166" s="7"/>
      <c r="KZ166" s="7"/>
      <c r="LA166" s="7"/>
      <c r="LB166" s="7"/>
      <c r="LC166" s="7"/>
      <c r="LD166" s="7"/>
      <c r="LE166" s="7"/>
      <c r="LF166" s="7"/>
      <c r="LG166" s="7"/>
      <c r="LH166" s="7"/>
      <c r="LI166" s="7"/>
      <c r="LJ166" s="7"/>
      <c r="LK166" s="7"/>
      <c r="LL166" s="7"/>
      <c r="LM166" s="7"/>
      <c r="LN166" s="7"/>
      <c r="LO166" s="7"/>
      <c r="LP166" s="7"/>
      <c r="LQ166" s="7"/>
      <c r="LR166" s="7"/>
      <c r="LS166" s="7"/>
      <c r="LT166" s="7"/>
      <c r="LU166" s="7"/>
      <c r="LV166" s="7"/>
      <c r="LW166" s="7"/>
      <c r="LX166" s="7"/>
      <c r="LY166" s="7"/>
      <c r="LZ166" s="7"/>
      <c r="MA166" s="7"/>
      <c r="MB166" s="7"/>
      <c r="MC166" s="7"/>
      <c r="MD166" s="7"/>
      <c r="ME166" s="7"/>
      <c r="MF166" s="7"/>
      <c r="MG166" s="7"/>
      <c r="MH166" s="7"/>
      <c r="MI166" s="7"/>
      <c r="MJ166" s="7"/>
      <c r="MK166" s="7"/>
      <c r="ML166" s="7"/>
      <c r="MM166" s="7"/>
      <c r="MN166" s="7"/>
      <c r="MO166" s="7"/>
      <c r="MP166" s="7"/>
      <c r="MQ166" s="7"/>
      <c r="MR166" s="7"/>
      <c r="MS166" s="7"/>
      <c r="MT166" s="7"/>
      <c r="MU166" s="7"/>
      <c r="MV166" s="7"/>
      <c r="MW166" s="7"/>
      <c r="MX166" s="7"/>
      <c r="MY166" s="7"/>
      <c r="MZ166" s="7"/>
      <c r="NA166" s="7"/>
      <c r="NB166" s="7"/>
      <c r="NC166" s="7"/>
      <c r="ND166" s="7"/>
      <c r="NE166" s="7"/>
      <c r="NF166" s="7"/>
      <c r="NG166" s="7"/>
      <c r="NH166" s="7"/>
      <c r="NI166" s="7"/>
      <c r="NJ166" s="7"/>
      <c r="NK166" s="7"/>
      <c r="NL166" s="7"/>
      <c r="NM166" s="7"/>
      <c r="NN166" s="7"/>
      <c r="NO166" s="7"/>
      <c r="NP166" s="7"/>
      <c r="NQ166" s="7"/>
      <c r="NR166" s="7"/>
      <c r="NS166" s="7"/>
      <c r="NT166" s="7"/>
      <c r="NU166" s="7"/>
      <c r="NV166" s="7"/>
      <c r="NW166" s="7"/>
      <c r="NX166" s="7"/>
      <c r="NY166" s="7"/>
      <c r="NZ166" s="7"/>
      <c r="OA166" s="7"/>
      <c r="OB166" s="7"/>
      <c r="OC166" s="7"/>
      <c r="OD166" s="7"/>
      <c r="OE166" s="7"/>
      <c r="OF166" s="7"/>
      <c r="OG166" s="7"/>
      <c r="OH166" s="7"/>
      <c r="OI166" s="7"/>
      <c r="OJ166" s="7"/>
      <c r="OK166" s="7"/>
      <c r="OL166" s="7"/>
      <c r="OM166" s="7"/>
      <c r="ON166" s="7"/>
      <c r="OO166" s="7"/>
      <c r="OP166" s="7"/>
      <c r="OQ166" s="7"/>
      <c r="OR166" s="7"/>
      <c r="OS166" s="7"/>
      <c r="OT166" s="7"/>
      <c r="OU166" s="7"/>
      <c r="OV166" s="7"/>
      <c r="OW166" s="7"/>
      <c r="OX166" s="7"/>
      <c r="OY166" s="7"/>
      <c r="OZ166" s="7"/>
      <c r="PA166" s="7"/>
      <c r="PB166" s="7"/>
      <c r="PC166" s="7"/>
      <c r="PD166" s="7"/>
      <c r="PE166" s="7"/>
      <c r="PF166" s="7"/>
      <c r="PG166" s="7"/>
      <c r="PH166" s="7"/>
      <c r="PI166" s="7"/>
      <c r="PJ166" s="7"/>
      <c r="PK166" s="7"/>
      <c r="PL166" s="7"/>
      <c r="PM166" s="7"/>
      <c r="PN166" s="7"/>
      <c r="PO166" s="7"/>
      <c r="PP166" s="7"/>
      <c r="PQ166" s="7"/>
      <c r="PR166" s="7"/>
      <c r="PS166" s="7"/>
      <c r="PT166" s="7"/>
      <c r="PU166" s="7"/>
      <c r="PV166" s="7"/>
      <c r="PW166" s="7"/>
      <c r="PX166" s="7"/>
      <c r="PY166" s="7"/>
      <c r="PZ166" s="7"/>
      <c r="QA166" s="7"/>
      <c r="QB166" s="7"/>
      <c r="QC166" s="7"/>
      <c r="QD166" s="7"/>
      <c r="QE166" s="7"/>
      <c r="QF166" s="7"/>
      <c r="QG166" s="7"/>
      <c r="QH166" s="7"/>
      <c r="QI166" s="7"/>
      <c r="QJ166" s="7"/>
      <c r="QK166" s="7"/>
      <c r="QL166" s="7"/>
      <c r="QM166" s="7"/>
      <c r="QN166" s="7"/>
      <c r="QO166" s="7"/>
      <c r="QP166" s="7"/>
      <c r="QQ166" s="7"/>
      <c r="QR166" s="7"/>
      <c r="QS166" s="7"/>
      <c r="QT166" s="7"/>
      <c r="QU166" s="7"/>
      <c r="QV166" s="7"/>
      <c r="QW166" s="7"/>
      <c r="QX166" s="7"/>
      <c r="QY166" s="7"/>
      <c r="QZ166" s="7"/>
      <c r="RA166" s="7"/>
      <c r="RB166" s="7"/>
      <c r="RC166" s="7"/>
      <c r="RD166" s="7"/>
      <c r="RE166" s="7"/>
      <c r="RF166" s="7"/>
      <c r="RG166" s="7"/>
      <c r="RH166" s="7"/>
      <c r="RI166" s="7"/>
      <c r="RJ166" s="7"/>
      <c r="RK166" s="7"/>
      <c r="RL166" s="7"/>
      <c r="RM166" s="7"/>
      <c r="RN166" s="7"/>
      <c r="RO166" s="7"/>
      <c r="RP166" s="7"/>
      <c r="RQ166" s="7"/>
      <c r="RR166" s="7"/>
      <c r="RS166" s="7"/>
      <c r="RT166" s="7"/>
      <c r="RU166" s="7"/>
      <c r="RV166" s="7"/>
      <c r="RW166" s="7"/>
      <c r="RX166" s="7"/>
      <c r="RY166" s="7"/>
      <c r="RZ166" s="7"/>
      <c r="SA166" s="7"/>
      <c r="SB166" s="7"/>
      <c r="SC166" s="7"/>
      <c r="SD166" s="7"/>
      <c r="SE166" s="7"/>
      <c r="SF166" s="7"/>
      <c r="SG166" s="7"/>
      <c r="SH166" s="7"/>
      <c r="SI166" s="7"/>
      <c r="SJ166" s="7"/>
      <c r="SK166" s="7"/>
      <c r="SL166" s="7"/>
      <c r="SM166" s="7"/>
      <c r="SN166" s="7"/>
      <c r="SO166" s="7"/>
      <c r="SP166" s="7"/>
      <c r="SQ166" s="7"/>
      <c r="SR166" s="7"/>
      <c r="SS166" s="7"/>
      <c r="ST166" s="7"/>
      <c r="SU166" s="7"/>
      <c r="SV166" s="7"/>
      <c r="SW166" s="7"/>
      <c r="SX166" s="7"/>
    </row>
    <row r="167" spans="1:518" s="34" customFormat="1" ht="14.25" x14ac:dyDescent="0.2">
      <c r="A167" s="35" t="s">
        <v>130</v>
      </c>
      <c r="B167" s="39" t="s">
        <v>131</v>
      </c>
      <c r="C167" s="20" t="s">
        <v>35</v>
      </c>
      <c r="D167" s="20" t="s">
        <v>17</v>
      </c>
      <c r="E167" s="48">
        <v>700</v>
      </c>
      <c r="F167" s="48">
        <v>1</v>
      </c>
      <c r="G167" s="38">
        <f t="shared" si="16"/>
        <v>0.7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  <c r="IU167" s="7"/>
      <c r="IV167" s="7"/>
      <c r="IW167" s="7"/>
      <c r="IX167" s="7"/>
      <c r="IY167" s="7"/>
      <c r="IZ167" s="7"/>
      <c r="JA167" s="7"/>
      <c r="JB167" s="7"/>
      <c r="JC167" s="7"/>
      <c r="JD167" s="7"/>
      <c r="JE167" s="7"/>
      <c r="JF167" s="7"/>
      <c r="JG167" s="7"/>
      <c r="JH167" s="7"/>
      <c r="JI167" s="7"/>
      <c r="JJ167" s="7"/>
      <c r="JK167" s="7"/>
      <c r="JL167" s="7"/>
      <c r="JM167" s="7"/>
      <c r="JN167" s="7"/>
      <c r="JO167" s="7"/>
      <c r="JP167" s="7"/>
      <c r="JQ167" s="7"/>
      <c r="JR167" s="7"/>
      <c r="JS167" s="7"/>
      <c r="JT167" s="7"/>
      <c r="JU167" s="7"/>
      <c r="JV167" s="7"/>
      <c r="JW167" s="7"/>
      <c r="JX167" s="7"/>
      <c r="JY167" s="7"/>
      <c r="JZ167" s="7"/>
      <c r="KA167" s="7"/>
      <c r="KB167" s="7"/>
      <c r="KC167" s="7"/>
      <c r="KD167" s="7"/>
      <c r="KE167" s="7"/>
      <c r="KF167" s="7"/>
      <c r="KG167" s="7"/>
      <c r="KH167" s="7"/>
      <c r="KI167" s="7"/>
      <c r="KJ167" s="7"/>
      <c r="KK167" s="7"/>
      <c r="KL167" s="7"/>
      <c r="KM167" s="7"/>
      <c r="KN167" s="7"/>
      <c r="KO167" s="7"/>
      <c r="KP167" s="7"/>
      <c r="KQ167" s="7"/>
      <c r="KR167" s="7"/>
      <c r="KS167" s="7"/>
      <c r="KT167" s="7"/>
      <c r="KU167" s="7"/>
      <c r="KV167" s="7"/>
      <c r="KW167" s="7"/>
      <c r="KX167" s="7"/>
      <c r="KY167" s="7"/>
      <c r="KZ167" s="7"/>
      <c r="LA167" s="7"/>
      <c r="LB167" s="7"/>
      <c r="LC167" s="7"/>
      <c r="LD167" s="7"/>
      <c r="LE167" s="7"/>
      <c r="LF167" s="7"/>
      <c r="LG167" s="7"/>
      <c r="LH167" s="7"/>
      <c r="LI167" s="7"/>
      <c r="LJ167" s="7"/>
      <c r="LK167" s="7"/>
      <c r="LL167" s="7"/>
      <c r="LM167" s="7"/>
      <c r="LN167" s="7"/>
      <c r="LO167" s="7"/>
      <c r="LP167" s="7"/>
      <c r="LQ167" s="7"/>
      <c r="LR167" s="7"/>
      <c r="LS167" s="7"/>
      <c r="LT167" s="7"/>
      <c r="LU167" s="7"/>
      <c r="LV167" s="7"/>
      <c r="LW167" s="7"/>
      <c r="LX167" s="7"/>
      <c r="LY167" s="7"/>
      <c r="LZ167" s="7"/>
      <c r="MA167" s="7"/>
      <c r="MB167" s="7"/>
      <c r="MC167" s="7"/>
      <c r="MD167" s="7"/>
      <c r="ME167" s="7"/>
      <c r="MF167" s="7"/>
      <c r="MG167" s="7"/>
      <c r="MH167" s="7"/>
      <c r="MI167" s="7"/>
      <c r="MJ167" s="7"/>
      <c r="MK167" s="7"/>
      <c r="ML167" s="7"/>
      <c r="MM167" s="7"/>
      <c r="MN167" s="7"/>
      <c r="MO167" s="7"/>
      <c r="MP167" s="7"/>
      <c r="MQ167" s="7"/>
      <c r="MR167" s="7"/>
      <c r="MS167" s="7"/>
      <c r="MT167" s="7"/>
      <c r="MU167" s="7"/>
      <c r="MV167" s="7"/>
      <c r="MW167" s="7"/>
      <c r="MX167" s="7"/>
      <c r="MY167" s="7"/>
      <c r="MZ167" s="7"/>
      <c r="NA167" s="7"/>
      <c r="NB167" s="7"/>
      <c r="NC167" s="7"/>
      <c r="ND167" s="7"/>
      <c r="NE167" s="7"/>
      <c r="NF167" s="7"/>
      <c r="NG167" s="7"/>
      <c r="NH167" s="7"/>
      <c r="NI167" s="7"/>
      <c r="NJ167" s="7"/>
      <c r="NK167" s="7"/>
      <c r="NL167" s="7"/>
      <c r="NM167" s="7"/>
      <c r="NN167" s="7"/>
      <c r="NO167" s="7"/>
      <c r="NP167" s="7"/>
      <c r="NQ167" s="7"/>
      <c r="NR167" s="7"/>
      <c r="NS167" s="7"/>
      <c r="NT167" s="7"/>
      <c r="NU167" s="7"/>
      <c r="NV167" s="7"/>
      <c r="NW167" s="7"/>
      <c r="NX167" s="7"/>
      <c r="NY167" s="7"/>
      <c r="NZ167" s="7"/>
      <c r="OA167" s="7"/>
      <c r="OB167" s="7"/>
      <c r="OC167" s="7"/>
      <c r="OD167" s="7"/>
      <c r="OE167" s="7"/>
      <c r="OF167" s="7"/>
      <c r="OG167" s="7"/>
      <c r="OH167" s="7"/>
      <c r="OI167" s="7"/>
      <c r="OJ167" s="7"/>
      <c r="OK167" s="7"/>
      <c r="OL167" s="7"/>
      <c r="OM167" s="7"/>
      <c r="ON167" s="7"/>
      <c r="OO167" s="7"/>
      <c r="OP167" s="7"/>
      <c r="OQ167" s="7"/>
      <c r="OR167" s="7"/>
      <c r="OS167" s="7"/>
      <c r="OT167" s="7"/>
      <c r="OU167" s="7"/>
      <c r="OV167" s="7"/>
      <c r="OW167" s="7"/>
      <c r="OX167" s="7"/>
      <c r="OY167" s="7"/>
      <c r="OZ167" s="7"/>
      <c r="PA167" s="7"/>
      <c r="PB167" s="7"/>
      <c r="PC167" s="7"/>
      <c r="PD167" s="7"/>
      <c r="PE167" s="7"/>
      <c r="PF167" s="7"/>
      <c r="PG167" s="7"/>
      <c r="PH167" s="7"/>
      <c r="PI167" s="7"/>
      <c r="PJ167" s="7"/>
      <c r="PK167" s="7"/>
      <c r="PL167" s="7"/>
      <c r="PM167" s="7"/>
      <c r="PN167" s="7"/>
      <c r="PO167" s="7"/>
      <c r="PP167" s="7"/>
      <c r="PQ167" s="7"/>
      <c r="PR167" s="7"/>
      <c r="PS167" s="7"/>
      <c r="PT167" s="7"/>
      <c r="PU167" s="7"/>
      <c r="PV167" s="7"/>
      <c r="PW167" s="7"/>
      <c r="PX167" s="7"/>
      <c r="PY167" s="7"/>
      <c r="PZ167" s="7"/>
      <c r="QA167" s="7"/>
      <c r="QB167" s="7"/>
      <c r="QC167" s="7"/>
      <c r="QD167" s="7"/>
      <c r="QE167" s="7"/>
      <c r="QF167" s="7"/>
      <c r="QG167" s="7"/>
      <c r="QH167" s="7"/>
      <c r="QI167" s="7"/>
      <c r="QJ167" s="7"/>
      <c r="QK167" s="7"/>
      <c r="QL167" s="7"/>
      <c r="QM167" s="7"/>
      <c r="QN167" s="7"/>
      <c r="QO167" s="7"/>
      <c r="QP167" s="7"/>
      <c r="QQ167" s="7"/>
      <c r="QR167" s="7"/>
      <c r="QS167" s="7"/>
      <c r="QT167" s="7"/>
      <c r="QU167" s="7"/>
      <c r="QV167" s="7"/>
      <c r="QW167" s="7"/>
      <c r="QX167" s="7"/>
      <c r="QY167" s="7"/>
      <c r="QZ167" s="7"/>
      <c r="RA167" s="7"/>
      <c r="RB167" s="7"/>
      <c r="RC167" s="7"/>
      <c r="RD167" s="7"/>
      <c r="RE167" s="7"/>
      <c r="RF167" s="7"/>
      <c r="RG167" s="7"/>
      <c r="RH167" s="7"/>
      <c r="RI167" s="7"/>
      <c r="RJ167" s="7"/>
      <c r="RK167" s="7"/>
      <c r="RL167" s="7"/>
      <c r="RM167" s="7"/>
      <c r="RN167" s="7"/>
      <c r="RO167" s="7"/>
      <c r="RP167" s="7"/>
      <c r="RQ167" s="7"/>
      <c r="RR167" s="7"/>
      <c r="RS167" s="7"/>
      <c r="RT167" s="7"/>
      <c r="RU167" s="7"/>
      <c r="RV167" s="7"/>
      <c r="RW167" s="7"/>
      <c r="RX167" s="7"/>
      <c r="RY167" s="7"/>
      <c r="RZ167" s="7"/>
      <c r="SA167" s="7"/>
      <c r="SB167" s="7"/>
      <c r="SC167" s="7"/>
      <c r="SD167" s="7"/>
      <c r="SE167" s="7"/>
      <c r="SF167" s="7"/>
      <c r="SG167" s="7"/>
      <c r="SH167" s="7"/>
      <c r="SI167" s="7"/>
      <c r="SJ167" s="7"/>
      <c r="SK167" s="7"/>
      <c r="SL167" s="7"/>
      <c r="SM167" s="7"/>
      <c r="SN167" s="7"/>
      <c r="SO167" s="7"/>
      <c r="SP167" s="7"/>
      <c r="SQ167" s="7"/>
      <c r="SR167" s="7"/>
      <c r="SS167" s="7"/>
      <c r="ST167" s="7"/>
      <c r="SU167" s="7"/>
      <c r="SV167" s="7"/>
      <c r="SW167" s="7"/>
      <c r="SX167" s="7"/>
    </row>
    <row r="168" spans="1:518" s="34" customFormat="1" ht="14.25" x14ac:dyDescent="0.2">
      <c r="A168" s="35">
        <v>39221460</v>
      </c>
      <c r="B168" s="39" t="s">
        <v>129</v>
      </c>
      <c r="C168" s="20" t="s">
        <v>35</v>
      </c>
      <c r="D168" s="20" t="s">
        <v>17</v>
      </c>
      <c r="E168" s="48">
        <v>550</v>
      </c>
      <c r="F168" s="48">
        <v>3</v>
      </c>
      <c r="G168" s="38">
        <f t="shared" si="16"/>
        <v>1.65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  <c r="IU168" s="7"/>
      <c r="IV168" s="7"/>
      <c r="IW168" s="7"/>
      <c r="IX168" s="7"/>
      <c r="IY168" s="7"/>
      <c r="IZ168" s="7"/>
      <c r="JA168" s="7"/>
      <c r="JB168" s="7"/>
      <c r="JC168" s="7"/>
      <c r="JD168" s="7"/>
      <c r="JE168" s="7"/>
      <c r="JF168" s="7"/>
      <c r="JG168" s="7"/>
      <c r="JH168" s="7"/>
      <c r="JI168" s="7"/>
      <c r="JJ168" s="7"/>
      <c r="JK168" s="7"/>
      <c r="JL168" s="7"/>
      <c r="JM168" s="7"/>
      <c r="JN168" s="7"/>
      <c r="JO168" s="7"/>
      <c r="JP168" s="7"/>
      <c r="JQ168" s="7"/>
      <c r="JR168" s="7"/>
      <c r="JS168" s="7"/>
      <c r="JT168" s="7"/>
      <c r="JU168" s="7"/>
      <c r="JV168" s="7"/>
      <c r="JW168" s="7"/>
      <c r="JX168" s="7"/>
      <c r="JY168" s="7"/>
      <c r="JZ168" s="7"/>
      <c r="KA168" s="7"/>
      <c r="KB168" s="7"/>
      <c r="KC168" s="7"/>
      <c r="KD168" s="7"/>
      <c r="KE168" s="7"/>
      <c r="KF168" s="7"/>
      <c r="KG168" s="7"/>
      <c r="KH168" s="7"/>
      <c r="KI168" s="7"/>
      <c r="KJ168" s="7"/>
      <c r="KK168" s="7"/>
      <c r="KL168" s="7"/>
      <c r="KM168" s="7"/>
      <c r="KN168" s="7"/>
      <c r="KO168" s="7"/>
      <c r="KP168" s="7"/>
      <c r="KQ168" s="7"/>
      <c r="KR168" s="7"/>
      <c r="KS168" s="7"/>
      <c r="KT168" s="7"/>
      <c r="KU168" s="7"/>
      <c r="KV168" s="7"/>
      <c r="KW168" s="7"/>
      <c r="KX168" s="7"/>
      <c r="KY168" s="7"/>
      <c r="KZ168" s="7"/>
      <c r="LA168" s="7"/>
      <c r="LB168" s="7"/>
      <c r="LC168" s="7"/>
      <c r="LD168" s="7"/>
      <c r="LE168" s="7"/>
      <c r="LF168" s="7"/>
      <c r="LG168" s="7"/>
      <c r="LH168" s="7"/>
      <c r="LI168" s="7"/>
      <c r="LJ168" s="7"/>
      <c r="LK168" s="7"/>
      <c r="LL168" s="7"/>
      <c r="LM168" s="7"/>
      <c r="LN168" s="7"/>
      <c r="LO168" s="7"/>
      <c r="LP168" s="7"/>
      <c r="LQ168" s="7"/>
      <c r="LR168" s="7"/>
      <c r="LS168" s="7"/>
      <c r="LT168" s="7"/>
      <c r="LU168" s="7"/>
      <c r="LV168" s="7"/>
      <c r="LW168" s="7"/>
      <c r="LX168" s="7"/>
      <c r="LY168" s="7"/>
      <c r="LZ168" s="7"/>
      <c r="MA168" s="7"/>
      <c r="MB168" s="7"/>
      <c r="MC168" s="7"/>
      <c r="MD168" s="7"/>
      <c r="ME168" s="7"/>
      <c r="MF168" s="7"/>
      <c r="MG168" s="7"/>
      <c r="MH168" s="7"/>
      <c r="MI168" s="7"/>
      <c r="MJ168" s="7"/>
      <c r="MK168" s="7"/>
      <c r="ML168" s="7"/>
      <c r="MM168" s="7"/>
      <c r="MN168" s="7"/>
      <c r="MO168" s="7"/>
      <c r="MP168" s="7"/>
      <c r="MQ168" s="7"/>
      <c r="MR168" s="7"/>
      <c r="MS168" s="7"/>
      <c r="MT168" s="7"/>
      <c r="MU168" s="7"/>
      <c r="MV168" s="7"/>
      <c r="MW168" s="7"/>
      <c r="MX168" s="7"/>
      <c r="MY168" s="7"/>
      <c r="MZ168" s="7"/>
      <c r="NA168" s="7"/>
      <c r="NB168" s="7"/>
      <c r="NC168" s="7"/>
      <c r="ND168" s="7"/>
      <c r="NE168" s="7"/>
      <c r="NF168" s="7"/>
      <c r="NG168" s="7"/>
      <c r="NH168" s="7"/>
      <c r="NI168" s="7"/>
      <c r="NJ168" s="7"/>
      <c r="NK168" s="7"/>
      <c r="NL168" s="7"/>
      <c r="NM168" s="7"/>
      <c r="NN168" s="7"/>
      <c r="NO168" s="7"/>
      <c r="NP168" s="7"/>
      <c r="NQ168" s="7"/>
      <c r="NR168" s="7"/>
      <c r="NS168" s="7"/>
      <c r="NT168" s="7"/>
      <c r="NU168" s="7"/>
      <c r="NV168" s="7"/>
      <c r="NW168" s="7"/>
      <c r="NX168" s="7"/>
      <c r="NY168" s="7"/>
      <c r="NZ168" s="7"/>
      <c r="OA168" s="7"/>
      <c r="OB168" s="7"/>
      <c r="OC168" s="7"/>
      <c r="OD168" s="7"/>
      <c r="OE168" s="7"/>
      <c r="OF168" s="7"/>
      <c r="OG168" s="7"/>
      <c r="OH168" s="7"/>
      <c r="OI168" s="7"/>
      <c r="OJ168" s="7"/>
      <c r="OK168" s="7"/>
      <c r="OL168" s="7"/>
      <c r="OM168" s="7"/>
      <c r="ON168" s="7"/>
      <c r="OO168" s="7"/>
      <c r="OP168" s="7"/>
      <c r="OQ168" s="7"/>
      <c r="OR168" s="7"/>
      <c r="OS168" s="7"/>
      <c r="OT168" s="7"/>
      <c r="OU168" s="7"/>
      <c r="OV168" s="7"/>
      <c r="OW168" s="7"/>
      <c r="OX168" s="7"/>
      <c r="OY168" s="7"/>
      <c r="OZ168" s="7"/>
      <c r="PA168" s="7"/>
      <c r="PB168" s="7"/>
      <c r="PC168" s="7"/>
      <c r="PD168" s="7"/>
      <c r="PE168" s="7"/>
      <c r="PF168" s="7"/>
      <c r="PG168" s="7"/>
      <c r="PH168" s="7"/>
      <c r="PI168" s="7"/>
      <c r="PJ168" s="7"/>
      <c r="PK168" s="7"/>
      <c r="PL168" s="7"/>
      <c r="PM168" s="7"/>
      <c r="PN168" s="7"/>
      <c r="PO168" s="7"/>
      <c r="PP168" s="7"/>
      <c r="PQ168" s="7"/>
      <c r="PR168" s="7"/>
      <c r="PS168" s="7"/>
      <c r="PT168" s="7"/>
      <c r="PU168" s="7"/>
      <c r="PV168" s="7"/>
      <c r="PW168" s="7"/>
      <c r="PX168" s="7"/>
      <c r="PY168" s="7"/>
      <c r="PZ168" s="7"/>
      <c r="QA168" s="7"/>
      <c r="QB168" s="7"/>
      <c r="QC168" s="7"/>
      <c r="QD168" s="7"/>
      <c r="QE168" s="7"/>
      <c r="QF168" s="7"/>
      <c r="QG168" s="7"/>
      <c r="QH168" s="7"/>
      <c r="QI168" s="7"/>
      <c r="QJ168" s="7"/>
      <c r="QK168" s="7"/>
      <c r="QL168" s="7"/>
      <c r="QM168" s="7"/>
      <c r="QN168" s="7"/>
      <c r="QO168" s="7"/>
      <c r="QP168" s="7"/>
      <c r="QQ168" s="7"/>
      <c r="QR168" s="7"/>
      <c r="QS168" s="7"/>
      <c r="QT168" s="7"/>
      <c r="QU168" s="7"/>
      <c r="QV168" s="7"/>
      <c r="QW168" s="7"/>
      <c r="QX168" s="7"/>
      <c r="QY168" s="7"/>
      <c r="QZ168" s="7"/>
      <c r="RA168" s="7"/>
      <c r="RB168" s="7"/>
      <c r="RC168" s="7"/>
      <c r="RD168" s="7"/>
      <c r="RE168" s="7"/>
      <c r="RF168" s="7"/>
      <c r="RG168" s="7"/>
      <c r="RH168" s="7"/>
      <c r="RI168" s="7"/>
      <c r="RJ168" s="7"/>
      <c r="RK168" s="7"/>
      <c r="RL168" s="7"/>
      <c r="RM168" s="7"/>
      <c r="RN168" s="7"/>
      <c r="RO168" s="7"/>
      <c r="RP168" s="7"/>
      <c r="RQ168" s="7"/>
      <c r="RR168" s="7"/>
      <c r="RS168" s="7"/>
      <c r="RT168" s="7"/>
      <c r="RU168" s="7"/>
      <c r="RV168" s="7"/>
      <c r="RW168" s="7"/>
      <c r="RX168" s="7"/>
      <c r="RY168" s="7"/>
      <c r="RZ168" s="7"/>
      <c r="SA168" s="7"/>
      <c r="SB168" s="7"/>
      <c r="SC168" s="7"/>
      <c r="SD168" s="7"/>
      <c r="SE168" s="7"/>
      <c r="SF168" s="7"/>
      <c r="SG168" s="7"/>
      <c r="SH168" s="7"/>
      <c r="SI168" s="7"/>
      <c r="SJ168" s="7"/>
      <c r="SK168" s="7"/>
      <c r="SL168" s="7"/>
      <c r="SM168" s="7"/>
      <c r="SN168" s="7"/>
      <c r="SO168" s="7"/>
      <c r="SP168" s="7"/>
      <c r="SQ168" s="7"/>
      <c r="SR168" s="7"/>
      <c r="SS168" s="7"/>
      <c r="ST168" s="7"/>
      <c r="SU168" s="7"/>
      <c r="SV168" s="7"/>
      <c r="SW168" s="7"/>
      <c r="SX168" s="7"/>
    </row>
    <row r="169" spans="1:518" s="34" customFormat="1" ht="14.25" x14ac:dyDescent="0.2">
      <c r="A169" s="35" t="s">
        <v>206</v>
      </c>
      <c r="B169" s="39" t="s">
        <v>207</v>
      </c>
      <c r="C169" s="20" t="s">
        <v>35</v>
      </c>
      <c r="D169" s="20" t="s">
        <v>93</v>
      </c>
      <c r="E169" s="48">
        <v>3800</v>
      </c>
      <c r="F169" s="48">
        <v>2</v>
      </c>
      <c r="G169" s="38">
        <f t="shared" si="16"/>
        <v>7.6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/>
      <c r="JD169" s="7"/>
      <c r="JE169" s="7"/>
      <c r="JF169" s="7"/>
      <c r="JG169" s="7"/>
      <c r="JH169" s="7"/>
      <c r="JI169" s="7"/>
      <c r="JJ169" s="7"/>
      <c r="JK169" s="7"/>
      <c r="JL169" s="7"/>
      <c r="JM169" s="7"/>
      <c r="JN169" s="7"/>
      <c r="JO169" s="7"/>
      <c r="JP169" s="7"/>
      <c r="JQ169" s="7"/>
      <c r="JR169" s="7"/>
      <c r="JS169" s="7"/>
      <c r="JT169" s="7"/>
      <c r="JU169" s="7"/>
      <c r="JV169" s="7"/>
      <c r="JW169" s="7"/>
      <c r="JX169" s="7"/>
      <c r="JY169" s="7"/>
      <c r="JZ169" s="7"/>
      <c r="KA169" s="7"/>
      <c r="KB169" s="7"/>
      <c r="KC169" s="7"/>
      <c r="KD169" s="7"/>
      <c r="KE169" s="7"/>
      <c r="KF169" s="7"/>
      <c r="KG169" s="7"/>
      <c r="KH169" s="7"/>
      <c r="KI169" s="7"/>
      <c r="KJ169" s="7"/>
      <c r="KK169" s="7"/>
      <c r="KL169" s="7"/>
      <c r="KM169" s="7"/>
      <c r="KN169" s="7"/>
      <c r="KO169" s="7"/>
      <c r="KP169" s="7"/>
      <c r="KQ169" s="7"/>
      <c r="KR169" s="7"/>
      <c r="KS169" s="7"/>
      <c r="KT169" s="7"/>
      <c r="KU169" s="7"/>
      <c r="KV169" s="7"/>
      <c r="KW169" s="7"/>
      <c r="KX169" s="7"/>
      <c r="KY169" s="7"/>
      <c r="KZ169" s="7"/>
      <c r="LA169" s="7"/>
      <c r="LB169" s="7"/>
      <c r="LC169" s="7"/>
      <c r="LD169" s="7"/>
      <c r="LE169" s="7"/>
      <c r="LF169" s="7"/>
      <c r="LG169" s="7"/>
      <c r="LH169" s="7"/>
      <c r="LI169" s="7"/>
      <c r="LJ169" s="7"/>
      <c r="LK169" s="7"/>
      <c r="LL169" s="7"/>
      <c r="LM169" s="7"/>
      <c r="LN169" s="7"/>
      <c r="LO169" s="7"/>
      <c r="LP169" s="7"/>
      <c r="LQ169" s="7"/>
      <c r="LR169" s="7"/>
      <c r="LS169" s="7"/>
      <c r="LT169" s="7"/>
      <c r="LU169" s="7"/>
      <c r="LV169" s="7"/>
      <c r="LW169" s="7"/>
      <c r="LX169" s="7"/>
      <c r="LY169" s="7"/>
      <c r="LZ169" s="7"/>
      <c r="MA169" s="7"/>
      <c r="MB169" s="7"/>
      <c r="MC169" s="7"/>
      <c r="MD169" s="7"/>
      <c r="ME169" s="7"/>
      <c r="MF169" s="7"/>
      <c r="MG169" s="7"/>
      <c r="MH169" s="7"/>
      <c r="MI169" s="7"/>
      <c r="MJ169" s="7"/>
      <c r="MK169" s="7"/>
      <c r="ML169" s="7"/>
      <c r="MM169" s="7"/>
      <c r="MN169" s="7"/>
      <c r="MO169" s="7"/>
      <c r="MP169" s="7"/>
      <c r="MQ169" s="7"/>
      <c r="MR169" s="7"/>
      <c r="MS169" s="7"/>
      <c r="MT169" s="7"/>
      <c r="MU169" s="7"/>
      <c r="MV169" s="7"/>
      <c r="MW169" s="7"/>
      <c r="MX169" s="7"/>
      <c r="MY169" s="7"/>
      <c r="MZ169" s="7"/>
      <c r="NA169" s="7"/>
      <c r="NB169" s="7"/>
      <c r="NC169" s="7"/>
      <c r="ND169" s="7"/>
      <c r="NE169" s="7"/>
      <c r="NF169" s="7"/>
      <c r="NG169" s="7"/>
      <c r="NH169" s="7"/>
      <c r="NI169" s="7"/>
      <c r="NJ169" s="7"/>
      <c r="NK169" s="7"/>
      <c r="NL169" s="7"/>
      <c r="NM169" s="7"/>
      <c r="NN169" s="7"/>
      <c r="NO169" s="7"/>
      <c r="NP169" s="7"/>
      <c r="NQ169" s="7"/>
      <c r="NR169" s="7"/>
      <c r="NS169" s="7"/>
      <c r="NT169" s="7"/>
      <c r="NU169" s="7"/>
      <c r="NV169" s="7"/>
      <c r="NW169" s="7"/>
      <c r="NX169" s="7"/>
      <c r="NY169" s="7"/>
      <c r="NZ169" s="7"/>
      <c r="OA169" s="7"/>
      <c r="OB169" s="7"/>
      <c r="OC169" s="7"/>
      <c r="OD169" s="7"/>
      <c r="OE169" s="7"/>
      <c r="OF169" s="7"/>
      <c r="OG169" s="7"/>
      <c r="OH169" s="7"/>
      <c r="OI169" s="7"/>
      <c r="OJ169" s="7"/>
      <c r="OK169" s="7"/>
      <c r="OL169" s="7"/>
      <c r="OM169" s="7"/>
      <c r="ON169" s="7"/>
      <c r="OO169" s="7"/>
      <c r="OP169" s="7"/>
      <c r="OQ169" s="7"/>
      <c r="OR169" s="7"/>
      <c r="OS169" s="7"/>
      <c r="OT169" s="7"/>
      <c r="OU169" s="7"/>
      <c r="OV169" s="7"/>
      <c r="OW169" s="7"/>
      <c r="OX169" s="7"/>
      <c r="OY169" s="7"/>
      <c r="OZ169" s="7"/>
      <c r="PA169" s="7"/>
      <c r="PB169" s="7"/>
      <c r="PC169" s="7"/>
      <c r="PD169" s="7"/>
      <c r="PE169" s="7"/>
      <c r="PF169" s="7"/>
      <c r="PG169" s="7"/>
      <c r="PH169" s="7"/>
      <c r="PI169" s="7"/>
      <c r="PJ169" s="7"/>
      <c r="PK169" s="7"/>
      <c r="PL169" s="7"/>
      <c r="PM169" s="7"/>
      <c r="PN169" s="7"/>
      <c r="PO169" s="7"/>
      <c r="PP169" s="7"/>
      <c r="PQ169" s="7"/>
      <c r="PR169" s="7"/>
      <c r="PS169" s="7"/>
      <c r="PT169" s="7"/>
      <c r="PU169" s="7"/>
      <c r="PV169" s="7"/>
      <c r="PW169" s="7"/>
      <c r="PX169" s="7"/>
      <c r="PY169" s="7"/>
      <c r="PZ169" s="7"/>
      <c r="QA169" s="7"/>
      <c r="QB169" s="7"/>
      <c r="QC169" s="7"/>
      <c r="QD169" s="7"/>
      <c r="QE169" s="7"/>
      <c r="QF169" s="7"/>
      <c r="QG169" s="7"/>
      <c r="QH169" s="7"/>
      <c r="QI169" s="7"/>
      <c r="QJ169" s="7"/>
      <c r="QK169" s="7"/>
      <c r="QL169" s="7"/>
      <c r="QM169" s="7"/>
      <c r="QN169" s="7"/>
      <c r="QO169" s="7"/>
      <c r="QP169" s="7"/>
      <c r="QQ169" s="7"/>
      <c r="QR169" s="7"/>
      <c r="QS169" s="7"/>
      <c r="QT169" s="7"/>
      <c r="QU169" s="7"/>
      <c r="QV169" s="7"/>
      <c r="QW169" s="7"/>
      <c r="QX169" s="7"/>
      <c r="QY169" s="7"/>
      <c r="QZ169" s="7"/>
      <c r="RA169" s="7"/>
      <c r="RB169" s="7"/>
      <c r="RC169" s="7"/>
      <c r="RD169" s="7"/>
      <c r="RE169" s="7"/>
      <c r="RF169" s="7"/>
      <c r="RG169" s="7"/>
      <c r="RH169" s="7"/>
      <c r="RI169" s="7"/>
      <c r="RJ169" s="7"/>
      <c r="RK169" s="7"/>
      <c r="RL169" s="7"/>
      <c r="RM169" s="7"/>
      <c r="RN169" s="7"/>
      <c r="RO169" s="7"/>
      <c r="RP169" s="7"/>
      <c r="RQ169" s="7"/>
      <c r="RR169" s="7"/>
      <c r="RS169" s="7"/>
      <c r="RT169" s="7"/>
      <c r="RU169" s="7"/>
      <c r="RV169" s="7"/>
      <c r="RW169" s="7"/>
      <c r="RX169" s="7"/>
      <c r="RY169" s="7"/>
      <c r="RZ169" s="7"/>
      <c r="SA169" s="7"/>
      <c r="SB169" s="7"/>
      <c r="SC169" s="7"/>
      <c r="SD169" s="7"/>
      <c r="SE169" s="7"/>
      <c r="SF169" s="7"/>
      <c r="SG169" s="7"/>
      <c r="SH169" s="7"/>
      <c r="SI169" s="7"/>
      <c r="SJ169" s="7"/>
      <c r="SK169" s="7"/>
      <c r="SL169" s="7"/>
      <c r="SM169" s="7"/>
      <c r="SN169" s="7"/>
      <c r="SO169" s="7"/>
      <c r="SP169" s="7"/>
      <c r="SQ169" s="7"/>
      <c r="SR169" s="7"/>
      <c r="SS169" s="7"/>
      <c r="ST169" s="7"/>
      <c r="SU169" s="7"/>
      <c r="SV169" s="7"/>
      <c r="SW169" s="7"/>
      <c r="SX169" s="7"/>
    </row>
    <row r="170" spans="1:518" s="34" customFormat="1" ht="14.25" x14ac:dyDescent="0.2">
      <c r="A170" s="35">
        <v>44111411</v>
      </c>
      <c r="B170" s="39" t="s">
        <v>208</v>
      </c>
      <c r="C170" s="20" t="s">
        <v>35</v>
      </c>
      <c r="D170" s="20" t="s">
        <v>93</v>
      </c>
      <c r="E170" s="48">
        <v>5500</v>
      </c>
      <c r="F170" s="48">
        <v>2</v>
      </c>
      <c r="G170" s="38">
        <f t="shared" si="16"/>
        <v>11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/>
      <c r="JA170" s="7"/>
      <c r="JB170" s="7"/>
      <c r="JC170" s="7"/>
      <c r="JD170" s="7"/>
      <c r="JE170" s="7"/>
      <c r="JF170" s="7"/>
      <c r="JG170" s="7"/>
      <c r="JH170" s="7"/>
      <c r="JI170" s="7"/>
      <c r="JJ170" s="7"/>
      <c r="JK170" s="7"/>
      <c r="JL170" s="7"/>
      <c r="JM170" s="7"/>
      <c r="JN170" s="7"/>
      <c r="JO170" s="7"/>
      <c r="JP170" s="7"/>
      <c r="JQ170" s="7"/>
      <c r="JR170" s="7"/>
      <c r="JS170" s="7"/>
      <c r="JT170" s="7"/>
      <c r="JU170" s="7"/>
      <c r="JV170" s="7"/>
      <c r="JW170" s="7"/>
      <c r="JX170" s="7"/>
      <c r="JY170" s="7"/>
      <c r="JZ170" s="7"/>
      <c r="KA170" s="7"/>
      <c r="KB170" s="7"/>
      <c r="KC170" s="7"/>
      <c r="KD170" s="7"/>
      <c r="KE170" s="7"/>
      <c r="KF170" s="7"/>
      <c r="KG170" s="7"/>
      <c r="KH170" s="7"/>
      <c r="KI170" s="7"/>
      <c r="KJ170" s="7"/>
      <c r="KK170" s="7"/>
      <c r="KL170" s="7"/>
      <c r="KM170" s="7"/>
      <c r="KN170" s="7"/>
      <c r="KO170" s="7"/>
      <c r="KP170" s="7"/>
      <c r="KQ170" s="7"/>
      <c r="KR170" s="7"/>
      <c r="KS170" s="7"/>
      <c r="KT170" s="7"/>
      <c r="KU170" s="7"/>
      <c r="KV170" s="7"/>
      <c r="KW170" s="7"/>
      <c r="KX170" s="7"/>
      <c r="KY170" s="7"/>
      <c r="KZ170" s="7"/>
      <c r="LA170" s="7"/>
      <c r="LB170" s="7"/>
      <c r="LC170" s="7"/>
      <c r="LD170" s="7"/>
      <c r="LE170" s="7"/>
      <c r="LF170" s="7"/>
      <c r="LG170" s="7"/>
      <c r="LH170" s="7"/>
      <c r="LI170" s="7"/>
      <c r="LJ170" s="7"/>
      <c r="LK170" s="7"/>
      <c r="LL170" s="7"/>
      <c r="LM170" s="7"/>
      <c r="LN170" s="7"/>
      <c r="LO170" s="7"/>
      <c r="LP170" s="7"/>
      <c r="LQ170" s="7"/>
      <c r="LR170" s="7"/>
      <c r="LS170" s="7"/>
      <c r="LT170" s="7"/>
      <c r="LU170" s="7"/>
      <c r="LV170" s="7"/>
      <c r="LW170" s="7"/>
      <c r="LX170" s="7"/>
      <c r="LY170" s="7"/>
      <c r="LZ170" s="7"/>
      <c r="MA170" s="7"/>
      <c r="MB170" s="7"/>
      <c r="MC170" s="7"/>
      <c r="MD170" s="7"/>
      <c r="ME170" s="7"/>
      <c r="MF170" s="7"/>
      <c r="MG170" s="7"/>
      <c r="MH170" s="7"/>
      <c r="MI170" s="7"/>
      <c r="MJ170" s="7"/>
      <c r="MK170" s="7"/>
      <c r="ML170" s="7"/>
      <c r="MM170" s="7"/>
      <c r="MN170" s="7"/>
      <c r="MO170" s="7"/>
      <c r="MP170" s="7"/>
      <c r="MQ170" s="7"/>
      <c r="MR170" s="7"/>
      <c r="MS170" s="7"/>
      <c r="MT170" s="7"/>
      <c r="MU170" s="7"/>
      <c r="MV170" s="7"/>
      <c r="MW170" s="7"/>
      <c r="MX170" s="7"/>
      <c r="MY170" s="7"/>
      <c r="MZ170" s="7"/>
      <c r="NA170" s="7"/>
      <c r="NB170" s="7"/>
      <c r="NC170" s="7"/>
      <c r="ND170" s="7"/>
      <c r="NE170" s="7"/>
      <c r="NF170" s="7"/>
      <c r="NG170" s="7"/>
      <c r="NH170" s="7"/>
      <c r="NI170" s="7"/>
      <c r="NJ170" s="7"/>
      <c r="NK170" s="7"/>
      <c r="NL170" s="7"/>
      <c r="NM170" s="7"/>
      <c r="NN170" s="7"/>
      <c r="NO170" s="7"/>
      <c r="NP170" s="7"/>
      <c r="NQ170" s="7"/>
      <c r="NR170" s="7"/>
      <c r="NS170" s="7"/>
      <c r="NT170" s="7"/>
      <c r="NU170" s="7"/>
      <c r="NV170" s="7"/>
      <c r="NW170" s="7"/>
      <c r="NX170" s="7"/>
      <c r="NY170" s="7"/>
      <c r="NZ170" s="7"/>
      <c r="OA170" s="7"/>
      <c r="OB170" s="7"/>
      <c r="OC170" s="7"/>
      <c r="OD170" s="7"/>
      <c r="OE170" s="7"/>
      <c r="OF170" s="7"/>
      <c r="OG170" s="7"/>
      <c r="OH170" s="7"/>
      <c r="OI170" s="7"/>
      <c r="OJ170" s="7"/>
      <c r="OK170" s="7"/>
      <c r="OL170" s="7"/>
      <c r="OM170" s="7"/>
      <c r="ON170" s="7"/>
      <c r="OO170" s="7"/>
      <c r="OP170" s="7"/>
      <c r="OQ170" s="7"/>
      <c r="OR170" s="7"/>
      <c r="OS170" s="7"/>
      <c r="OT170" s="7"/>
      <c r="OU170" s="7"/>
      <c r="OV170" s="7"/>
      <c r="OW170" s="7"/>
      <c r="OX170" s="7"/>
      <c r="OY170" s="7"/>
      <c r="OZ170" s="7"/>
      <c r="PA170" s="7"/>
      <c r="PB170" s="7"/>
      <c r="PC170" s="7"/>
      <c r="PD170" s="7"/>
      <c r="PE170" s="7"/>
      <c r="PF170" s="7"/>
      <c r="PG170" s="7"/>
      <c r="PH170" s="7"/>
      <c r="PI170" s="7"/>
      <c r="PJ170" s="7"/>
      <c r="PK170" s="7"/>
      <c r="PL170" s="7"/>
      <c r="PM170" s="7"/>
      <c r="PN170" s="7"/>
      <c r="PO170" s="7"/>
      <c r="PP170" s="7"/>
      <c r="PQ170" s="7"/>
      <c r="PR170" s="7"/>
      <c r="PS170" s="7"/>
      <c r="PT170" s="7"/>
      <c r="PU170" s="7"/>
      <c r="PV170" s="7"/>
      <c r="PW170" s="7"/>
      <c r="PX170" s="7"/>
      <c r="PY170" s="7"/>
      <c r="PZ170" s="7"/>
      <c r="QA170" s="7"/>
      <c r="QB170" s="7"/>
      <c r="QC170" s="7"/>
      <c r="QD170" s="7"/>
      <c r="QE170" s="7"/>
      <c r="QF170" s="7"/>
      <c r="QG170" s="7"/>
      <c r="QH170" s="7"/>
      <c r="QI170" s="7"/>
      <c r="QJ170" s="7"/>
      <c r="QK170" s="7"/>
      <c r="QL170" s="7"/>
      <c r="QM170" s="7"/>
      <c r="QN170" s="7"/>
      <c r="QO170" s="7"/>
      <c r="QP170" s="7"/>
      <c r="QQ170" s="7"/>
      <c r="QR170" s="7"/>
      <c r="QS170" s="7"/>
      <c r="QT170" s="7"/>
      <c r="QU170" s="7"/>
      <c r="QV170" s="7"/>
      <c r="QW170" s="7"/>
      <c r="QX170" s="7"/>
      <c r="QY170" s="7"/>
      <c r="QZ170" s="7"/>
      <c r="RA170" s="7"/>
      <c r="RB170" s="7"/>
      <c r="RC170" s="7"/>
      <c r="RD170" s="7"/>
      <c r="RE170" s="7"/>
      <c r="RF170" s="7"/>
      <c r="RG170" s="7"/>
      <c r="RH170" s="7"/>
      <c r="RI170" s="7"/>
      <c r="RJ170" s="7"/>
      <c r="RK170" s="7"/>
      <c r="RL170" s="7"/>
      <c r="RM170" s="7"/>
      <c r="RN170" s="7"/>
      <c r="RO170" s="7"/>
      <c r="RP170" s="7"/>
      <c r="RQ170" s="7"/>
      <c r="RR170" s="7"/>
      <c r="RS170" s="7"/>
      <c r="RT170" s="7"/>
      <c r="RU170" s="7"/>
      <c r="RV170" s="7"/>
      <c r="RW170" s="7"/>
      <c r="RX170" s="7"/>
      <c r="RY170" s="7"/>
      <c r="RZ170" s="7"/>
      <c r="SA170" s="7"/>
      <c r="SB170" s="7"/>
      <c r="SC170" s="7"/>
      <c r="SD170" s="7"/>
      <c r="SE170" s="7"/>
      <c r="SF170" s="7"/>
      <c r="SG170" s="7"/>
      <c r="SH170" s="7"/>
      <c r="SI170" s="7"/>
      <c r="SJ170" s="7"/>
      <c r="SK170" s="7"/>
      <c r="SL170" s="7"/>
      <c r="SM170" s="7"/>
      <c r="SN170" s="7"/>
      <c r="SO170" s="7"/>
      <c r="SP170" s="7"/>
      <c r="SQ170" s="7"/>
      <c r="SR170" s="7"/>
      <c r="SS170" s="7"/>
      <c r="ST170" s="7"/>
      <c r="SU170" s="7"/>
      <c r="SV170" s="7"/>
      <c r="SW170" s="7"/>
      <c r="SX170" s="7"/>
    </row>
    <row r="171" spans="1:518" s="34" customFormat="1" ht="14.25" x14ac:dyDescent="0.2">
      <c r="A171" s="35" t="s">
        <v>130</v>
      </c>
      <c r="B171" s="39" t="s">
        <v>131</v>
      </c>
      <c r="C171" s="20" t="s">
        <v>35</v>
      </c>
      <c r="D171" s="20" t="s">
        <v>17</v>
      </c>
      <c r="E171" s="48">
        <v>2500</v>
      </c>
      <c r="F171" s="48">
        <v>2</v>
      </c>
      <c r="G171" s="38">
        <f t="shared" si="16"/>
        <v>5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7"/>
      <c r="JK171" s="7"/>
      <c r="JL171" s="7"/>
      <c r="JM171" s="7"/>
      <c r="JN171" s="7"/>
      <c r="JO171" s="7"/>
      <c r="JP171" s="7"/>
      <c r="JQ171" s="7"/>
      <c r="JR171" s="7"/>
      <c r="JS171" s="7"/>
      <c r="JT171" s="7"/>
      <c r="JU171" s="7"/>
      <c r="JV171" s="7"/>
      <c r="JW171" s="7"/>
      <c r="JX171" s="7"/>
      <c r="JY171" s="7"/>
      <c r="JZ171" s="7"/>
      <c r="KA171" s="7"/>
      <c r="KB171" s="7"/>
      <c r="KC171" s="7"/>
      <c r="KD171" s="7"/>
      <c r="KE171" s="7"/>
      <c r="KF171" s="7"/>
      <c r="KG171" s="7"/>
      <c r="KH171" s="7"/>
      <c r="KI171" s="7"/>
      <c r="KJ171" s="7"/>
      <c r="KK171" s="7"/>
      <c r="KL171" s="7"/>
      <c r="KM171" s="7"/>
      <c r="KN171" s="7"/>
      <c r="KO171" s="7"/>
      <c r="KP171" s="7"/>
      <c r="KQ171" s="7"/>
      <c r="KR171" s="7"/>
      <c r="KS171" s="7"/>
      <c r="KT171" s="7"/>
      <c r="KU171" s="7"/>
      <c r="KV171" s="7"/>
      <c r="KW171" s="7"/>
      <c r="KX171" s="7"/>
      <c r="KY171" s="7"/>
      <c r="KZ171" s="7"/>
      <c r="LA171" s="7"/>
      <c r="LB171" s="7"/>
      <c r="LC171" s="7"/>
      <c r="LD171" s="7"/>
      <c r="LE171" s="7"/>
      <c r="LF171" s="7"/>
      <c r="LG171" s="7"/>
      <c r="LH171" s="7"/>
      <c r="LI171" s="7"/>
      <c r="LJ171" s="7"/>
      <c r="LK171" s="7"/>
      <c r="LL171" s="7"/>
      <c r="LM171" s="7"/>
      <c r="LN171" s="7"/>
      <c r="LO171" s="7"/>
      <c r="LP171" s="7"/>
      <c r="LQ171" s="7"/>
      <c r="LR171" s="7"/>
      <c r="LS171" s="7"/>
      <c r="LT171" s="7"/>
      <c r="LU171" s="7"/>
      <c r="LV171" s="7"/>
      <c r="LW171" s="7"/>
      <c r="LX171" s="7"/>
      <c r="LY171" s="7"/>
      <c r="LZ171" s="7"/>
      <c r="MA171" s="7"/>
      <c r="MB171" s="7"/>
      <c r="MC171" s="7"/>
      <c r="MD171" s="7"/>
      <c r="ME171" s="7"/>
      <c r="MF171" s="7"/>
      <c r="MG171" s="7"/>
      <c r="MH171" s="7"/>
      <c r="MI171" s="7"/>
      <c r="MJ171" s="7"/>
      <c r="MK171" s="7"/>
      <c r="ML171" s="7"/>
      <c r="MM171" s="7"/>
      <c r="MN171" s="7"/>
      <c r="MO171" s="7"/>
      <c r="MP171" s="7"/>
      <c r="MQ171" s="7"/>
      <c r="MR171" s="7"/>
      <c r="MS171" s="7"/>
      <c r="MT171" s="7"/>
      <c r="MU171" s="7"/>
      <c r="MV171" s="7"/>
      <c r="MW171" s="7"/>
      <c r="MX171" s="7"/>
      <c r="MY171" s="7"/>
      <c r="MZ171" s="7"/>
      <c r="NA171" s="7"/>
      <c r="NB171" s="7"/>
      <c r="NC171" s="7"/>
      <c r="ND171" s="7"/>
      <c r="NE171" s="7"/>
      <c r="NF171" s="7"/>
      <c r="NG171" s="7"/>
      <c r="NH171" s="7"/>
      <c r="NI171" s="7"/>
      <c r="NJ171" s="7"/>
      <c r="NK171" s="7"/>
      <c r="NL171" s="7"/>
      <c r="NM171" s="7"/>
      <c r="NN171" s="7"/>
      <c r="NO171" s="7"/>
      <c r="NP171" s="7"/>
      <c r="NQ171" s="7"/>
      <c r="NR171" s="7"/>
      <c r="NS171" s="7"/>
      <c r="NT171" s="7"/>
      <c r="NU171" s="7"/>
      <c r="NV171" s="7"/>
      <c r="NW171" s="7"/>
      <c r="NX171" s="7"/>
      <c r="NY171" s="7"/>
      <c r="NZ171" s="7"/>
      <c r="OA171" s="7"/>
      <c r="OB171" s="7"/>
      <c r="OC171" s="7"/>
      <c r="OD171" s="7"/>
      <c r="OE171" s="7"/>
      <c r="OF171" s="7"/>
      <c r="OG171" s="7"/>
      <c r="OH171" s="7"/>
      <c r="OI171" s="7"/>
      <c r="OJ171" s="7"/>
      <c r="OK171" s="7"/>
      <c r="OL171" s="7"/>
      <c r="OM171" s="7"/>
      <c r="ON171" s="7"/>
      <c r="OO171" s="7"/>
      <c r="OP171" s="7"/>
      <c r="OQ171" s="7"/>
      <c r="OR171" s="7"/>
      <c r="OS171" s="7"/>
      <c r="OT171" s="7"/>
      <c r="OU171" s="7"/>
      <c r="OV171" s="7"/>
      <c r="OW171" s="7"/>
      <c r="OX171" s="7"/>
      <c r="OY171" s="7"/>
      <c r="OZ171" s="7"/>
      <c r="PA171" s="7"/>
      <c r="PB171" s="7"/>
      <c r="PC171" s="7"/>
      <c r="PD171" s="7"/>
      <c r="PE171" s="7"/>
      <c r="PF171" s="7"/>
      <c r="PG171" s="7"/>
      <c r="PH171" s="7"/>
      <c r="PI171" s="7"/>
      <c r="PJ171" s="7"/>
      <c r="PK171" s="7"/>
      <c r="PL171" s="7"/>
      <c r="PM171" s="7"/>
      <c r="PN171" s="7"/>
      <c r="PO171" s="7"/>
      <c r="PP171" s="7"/>
      <c r="PQ171" s="7"/>
      <c r="PR171" s="7"/>
      <c r="PS171" s="7"/>
      <c r="PT171" s="7"/>
      <c r="PU171" s="7"/>
      <c r="PV171" s="7"/>
      <c r="PW171" s="7"/>
      <c r="PX171" s="7"/>
      <c r="PY171" s="7"/>
      <c r="PZ171" s="7"/>
      <c r="QA171" s="7"/>
      <c r="QB171" s="7"/>
      <c r="QC171" s="7"/>
      <c r="QD171" s="7"/>
      <c r="QE171" s="7"/>
      <c r="QF171" s="7"/>
      <c r="QG171" s="7"/>
      <c r="QH171" s="7"/>
      <c r="QI171" s="7"/>
      <c r="QJ171" s="7"/>
      <c r="QK171" s="7"/>
      <c r="QL171" s="7"/>
      <c r="QM171" s="7"/>
      <c r="QN171" s="7"/>
      <c r="QO171" s="7"/>
      <c r="QP171" s="7"/>
      <c r="QQ171" s="7"/>
      <c r="QR171" s="7"/>
      <c r="QS171" s="7"/>
      <c r="QT171" s="7"/>
      <c r="QU171" s="7"/>
      <c r="QV171" s="7"/>
      <c r="QW171" s="7"/>
      <c r="QX171" s="7"/>
      <c r="QY171" s="7"/>
      <c r="QZ171" s="7"/>
      <c r="RA171" s="7"/>
      <c r="RB171" s="7"/>
      <c r="RC171" s="7"/>
      <c r="RD171" s="7"/>
      <c r="RE171" s="7"/>
      <c r="RF171" s="7"/>
      <c r="RG171" s="7"/>
      <c r="RH171" s="7"/>
      <c r="RI171" s="7"/>
      <c r="RJ171" s="7"/>
      <c r="RK171" s="7"/>
      <c r="RL171" s="7"/>
      <c r="RM171" s="7"/>
      <c r="RN171" s="7"/>
      <c r="RO171" s="7"/>
      <c r="RP171" s="7"/>
      <c r="RQ171" s="7"/>
      <c r="RR171" s="7"/>
      <c r="RS171" s="7"/>
      <c r="RT171" s="7"/>
      <c r="RU171" s="7"/>
      <c r="RV171" s="7"/>
      <c r="RW171" s="7"/>
      <c r="RX171" s="7"/>
      <c r="RY171" s="7"/>
      <c r="RZ171" s="7"/>
      <c r="SA171" s="7"/>
      <c r="SB171" s="7"/>
      <c r="SC171" s="7"/>
      <c r="SD171" s="7"/>
      <c r="SE171" s="7"/>
      <c r="SF171" s="7"/>
      <c r="SG171" s="7"/>
      <c r="SH171" s="7"/>
      <c r="SI171" s="7"/>
      <c r="SJ171" s="7"/>
      <c r="SK171" s="7"/>
      <c r="SL171" s="7"/>
      <c r="SM171" s="7"/>
      <c r="SN171" s="7"/>
      <c r="SO171" s="7"/>
      <c r="SP171" s="7"/>
      <c r="SQ171" s="7"/>
      <c r="SR171" s="7"/>
      <c r="SS171" s="7"/>
      <c r="ST171" s="7"/>
      <c r="SU171" s="7"/>
      <c r="SV171" s="7"/>
      <c r="SW171" s="7"/>
      <c r="SX171" s="7"/>
    </row>
    <row r="172" spans="1:518" s="34" customFormat="1" ht="14.25" x14ac:dyDescent="0.2">
      <c r="A172" s="35" t="s">
        <v>130</v>
      </c>
      <c r="B172" s="39" t="s">
        <v>131</v>
      </c>
      <c r="C172" s="20" t="s">
        <v>35</v>
      </c>
      <c r="D172" s="20" t="s">
        <v>17</v>
      </c>
      <c r="E172" s="48">
        <v>2000</v>
      </c>
      <c r="F172" s="48">
        <v>1</v>
      </c>
      <c r="G172" s="38">
        <f t="shared" si="16"/>
        <v>2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7"/>
      <c r="JK172" s="7"/>
      <c r="JL172" s="7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7"/>
      <c r="KR172" s="7"/>
      <c r="KS172" s="7"/>
      <c r="KT172" s="7"/>
      <c r="KU172" s="7"/>
      <c r="KV172" s="7"/>
      <c r="KW172" s="7"/>
      <c r="KX172" s="7"/>
      <c r="KY172" s="7"/>
      <c r="KZ172" s="7"/>
      <c r="LA172" s="7"/>
      <c r="LB172" s="7"/>
      <c r="LC172" s="7"/>
      <c r="LD172" s="7"/>
      <c r="LE172" s="7"/>
      <c r="LF172" s="7"/>
      <c r="LG172" s="7"/>
      <c r="LH172" s="7"/>
      <c r="LI172" s="7"/>
      <c r="LJ172" s="7"/>
      <c r="LK172" s="7"/>
      <c r="LL172" s="7"/>
      <c r="LM172" s="7"/>
      <c r="LN172" s="7"/>
      <c r="LO172" s="7"/>
      <c r="LP172" s="7"/>
      <c r="LQ172" s="7"/>
      <c r="LR172" s="7"/>
      <c r="LS172" s="7"/>
      <c r="LT172" s="7"/>
      <c r="LU172" s="7"/>
      <c r="LV172" s="7"/>
      <c r="LW172" s="7"/>
      <c r="LX172" s="7"/>
      <c r="LY172" s="7"/>
      <c r="LZ172" s="7"/>
      <c r="MA172" s="7"/>
      <c r="MB172" s="7"/>
      <c r="MC172" s="7"/>
      <c r="MD172" s="7"/>
      <c r="ME172" s="7"/>
      <c r="MF172" s="7"/>
      <c r="MG172" s="7"/>
      <c r="MH172" s="7"/>
      <c r="MI172" s="7"/>
      <c r="MJ172" s="7"/>
      <c r="MK172" s="7"/>
      <c r="ML172" s="7"/>
      <c r="MM172" s="7"/>
      <c r="MN172" s="7"/>
      <c r="MO172" s="7"/>
      <c r="MP172" s="7"/>
      <c r="MQ172" s="7"/>
      <c r="MR172" s="7"/>
      <c r="MS172" s="7"/>
      <c r="MT172" s="7"/>
      <c r="MU172" s="7"/>
      <c r="MV172" s="7"/>
      <c r="MW172" s="7"/>
      <c r="MX172" s="7"/>
      <c r="MY172" s="7"/>
      <c r="MZ172" s="7"/>
      <c r="NA172" s="7"/>
      <c r="NB172" s="7"/>
      <c r="NC172" s="7"/>
      <c r="ND172" s="7"/>
      <c r="NE172" s="7"/>
      <c r="NF172" s="7"/>
      <c r="NG172" s="7"/>
      <c r="NH172" s="7"/>
      <c r="NI172" s="7"/>
      <c r="NJ172" s="7"/>
      <c r="NK172" s="7"/>
      <c r="NL172" s="7"/>
      <c r="NM172" s="7"/>
      <c r="NN172" s="7"/>
      <c r="NO172" s="7"/>
      <c r="NP172" s="7"/>
      <c r="NQ172" s="7"/>
      <c r="NR172" s="7"/>
      <c r="NS172" s="7"/>
      <c r="NT172" s="7"/>
      <c r="NU172" s="7"/>
      <c r="NV172" s="7"/>
      <c r="NW172" s="7"/>
      <c r="NX172" s="7"/>
      <c r="NY172" s="7"/>
      <c r="NZ172" s="7"/>
      <c r="OA172" s="7"/>
      <c r="OB172" s="7"/>
      <c r="OC172" s="7"/>
      <c r="OD172" s="7"/>
      <c r="OE172" s="7"/>
      <c r="OF172" s="7"/>
      <c r="OG172" s="7"/>
      <c r="OH172" s="7"/>
      <c r="OI172" s="7"/>
      <c r="OJ172" s="7"/>
      <c r="OK172" s="7"/>
      <c r="OL172" s="7"/>
      <c r="OM172" s="7"/>
      <c r="ON172" s="7"/>
      <c r="OO172" s="7"/>
      <c r="OP172" s="7"/>
      <c r="OQ172" s="7"/>
      <c r="OR172" s="7"/>
      <c r="OS172" s="7"/>
      <c r="OT172" s="7"/>
      <c r="OU172" s="7"/>
      <c r="OV172" s="7"/>
      <c r="OW172" s="7"/>
      <c r="OX172" s="7"/>
      <c r="OY172" s="7"/>
      <c r="OZ172" s="7"/>
      <c r="PA172" s="7"/>
      <c r="PB172" s="7"/>
      <c r="PC172" s="7"/>
      <c r="PD172" s="7"/>
      <c r="PE172" s="7"/>
      <c r="PF172" s="7"/>
      <c r="PG172" s="7"/>
      <c r="PH172" s="7"/>
      <c r="PI172" s="7"/>
      <c r="PJ172" s="7"/>
      <c r="PK172" s="7"/>
      <c r="PL172" s="7"/>
      <c r="PM172" s="7"/>
      <c r="PN172" s="7"/>
      <c r="PO172" s="7"/>
      <c r="PP172" s="7"/>
      <c r="PQ172" s="7"/>
      <c r="PR172" s="7"/>
      <c r="PS172" s="7"/>
      <c r="PT172" s="7"/>
      <c r="PU172" s="7"/>
      <c r="PV172" s="7"/>
      <c r="PW172" s="7"/>
      <c r="PX172" s="7"/>
      <c r="PY172" s="7"/>
      <c r="PZ172" s="7"/>
      <c r="QA172" s="7"/>
      <c r="QB172" s="7"/>
      <c r="QC172" s="7"/>
      <c r="QD172" s="7"/>
      <c r="QE172" s="7"/>
      <c r="QF172" s="7"/>
      <c r="QG172" s="7"/>
      <c r="QH172" s="7"/>
      <c r="QI172" s="7"/>
      <c r="QJ172" s="7"/>
      <c r="QK172" s="7"/>
      <c r="QL172" s="7"/>
      <c r="QM172" s="7"/>
      <c r="QN172" s="7"/>
      <c r="QO172" s="7"/>
      <c r="QP172" s="7"/>
      <c r="QQ172" s="7"/>
      <c r="QR172" s="7"/>
      <c r="QS172" s="7"/>
      <c r="QT172" s="7"/>
      <c r="QU172" s="7"/>
      <c r="QV172" s="7"/>
      <c r="QW172" s="7"/>
      <c r="QX172" s="7"/>
      <c r="QY172" s="7"/>
      <c r="QZ172" s="7"/>
      <c r="RA172" s="7"/>
      <c r="RB172" s="7"/>
      <c r="RC172" s="7"/>
      <c r="RD172" s="7"/>
      <c r="RE172" s="7"/>
      <c r="RF172" s="7"/>
      <c r="RG172" s="7"/>
      <c r="RH172" s="7"/>
      <c r="RI172" s="7"/>
      <c r="RJ172" s="7"/>
      <c r="RK172" s="7"/>
      <c r="RL172" s="7"/>
      <c r="RM172" s="7"/>
      <c r="RN172" s="7"/>
      <c r="RO172" s="7"/>
      <c r="RP172" s="7"/>
      <c r="RQ172" s="7"/>
      <c r="RR172" s="7"/>
      <c r="RS172" s="7"/>
      <c r="RT172" s="7"/>
      <c r="RU172" s="7"/>
      <c r="RV172" s="7"/>
      <c r="RW172" s="7"/>
      <c r="RX172" s="7"/>
      <c r="RY172" s="7"/>
      <c r="RZ172" s="7"/>
      <c r="SA172" s="7"/>
      <c r="SB172" s="7"/>
      <c r="SC172" s="7"/>
      <c r="SD172" s="7"/>
      <c r="SE172" s="7"/>
      <c r="SF172" s="7"/>
      <c r="SG172" s="7"/>
      <c r="SH172" s="7"/>
      <c r="SI172" s="7"/>
      <c r="SJ172" s="7"/>
      <c r="SK172" s="7"/>
      <c r="SL172" s="7"/>
      <c r="SM172" s="7"/>
      <c r="SN172" s="7"/>
      <c r="SO172" s="7"/>
      <c r="SP172" s="7"/>
      <c r="SQ172" s="7"/>
      <c r="SR172" s="7"/>
      <c r="SS172" s="7"/>
      <c r="ST172" s="7"/>
      <c r="SU172" s="7"/>
      <c r="SV172" s="7"/>
      <c r="SW172" s="7"/>
      <c r="SX172" s="7"/>
    </row>
    <row r="173" spans="1:518" s="34" customFormat="1" ht="14.25" x14ac:dyDescent="0.2">
      <c r="A173" s="35" t="s">
        <v>209</v>
      </c>
      <c r="B173" s="39" t="s">
        <v>210</v>
      </c>
      <c r="C173" s="20" t="s">
        <v>35</v>
      </c>
      <c r="D173" s="20" t="s">
        <v>7</v>
      </c>
      <c r="E173" s="48">
        <v>2800</v>
      </c>
      <c r="F173" s="48">
        <v>10</v>
      </c>
      <c r="G173" s="38">
        <f t="shared" si="16"/>
        <v>28</v>
      </c>
      <c r="H173" s="7"/>
      <c r="I173" s="4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  <c r="KS173" s="7"/>
      <c r="KT173" s="7"/>
      <c r="KU173" s="7"/>
      <c r="KV173" s="7"/>
      <c r="KW173" s="7"/>
      <c r="KX173" s="7"/>
      <c r="KY173" s="7"/>
      <c r="KZ173" s="7"/>
      <c r="LA173" s="7"/>
      <c r="LB173" s="7"/>
      <c r="LC173" s="7"/>
      <c r="LD173" s="7"/>
      <c r="LE173" s="7"/>
      <c r="LF173" s="7"/>
      <c r="LG173" s="7"/>
      <c r="LH173" s="7"/>
      <c r="LI173" s="7"/>
      <c r="LJ173" s="7"/>
      <c r="LK173" s="7"/>
      <c r="LL173" s="7"/>
      <c r="LM173" s="7"/>
      <c r="LN173" s="7"/>
      <c r="LO173" s="7"/>
      <c r="LP173" s="7"/>
      <c r="LQ173" s="7"/>
      <c r="LR173" s="7"/>
      <c r="LS173" s="7"/>
      <c r="LT173" s="7"/>
      <c r="LU173" s="7"/>
      <c r="LV173" s="7"/>
      <c r="LW173" s="7"/>
      <c r="LX173" s="7"/>
      <c r="LY173" s="7"/>
      <c r="LZ173" s="7"/>
      <c r="MA173" s="7"/>
      <c r="MB173" s="7"/>
      <c r="MC173" s="7"/>
      <c r="MD173" s="7"/>
      <c r="ME173" s="7"/>
      <c r="MF173" s="7"/>
      <c r="MG173" s="7"/>
      <c r="MH173" s="7"/>
      <c r="MI173" s="7"/>
      <c r="MJ173" s="7"/>
      <c r="MK173" s="7"/>
      <c r="ML173" s="7"/>
      <c r="MM173" s="7"/>
      <c r="MN173" s="7"/>
      <c r="MO173" s="7"/>
      <c r="MP173" s="7"/>
      <c r="MQ173" s="7"/>
      <c r="MR173" s="7"/>
      <c r="MS173" s="7"/>
      <c r="MT173" s="7"/>
      <c r="MU173" s="7"/>
      <c r="MV173" s="7"/>
      <c r="MW173" s="7"/>
      <c r="MX173" s="7"/>
      <c r="MY173" s="7"/>
      <c r="MZ173" s="7"/>
      <c r="NA173" s="7"/>
      <c r="NB173" s="7"/>
      <c r="NC173" s="7"/>
      <c r="ND173" s="7"/>
      <c r="NE173" s="7"/>
      <c r="NF173" s="7"/>
      <c r="NG173" s="7"/>
      <c r="NH173" s="7"/>
      <c r="NI173" s="7"/>
      <c r="NJ173" s="7"/>
      <c r="NK173" s="7"/>
      <c r="NL173" s="7"/>
      <c r="NM173" s="7"/>
      <c r="NN173" s="7"/>
      <c r="NO173" s="7"/>
      <c r="NP173" s="7"/>
      <c r="NQ173" s="7"/>
      <c r="NR173" s="7"/>
      <c r="NS173" s="7"/>
      <c r="NT173" s="7"/>
      <c r="NU173" s="7"/>
      <c r="NV173" s="7"/>
      <c r="NW173" s="7"/>
      <c r="NX173" s="7"/>
      <c r="NY173" s="7"/>
      <c r="NZ173" s="7"/>
      <c r="OA173" s="7"/>
      <c r="OB173" s="7"/>
      <c r="OC173" s="7"/>
      <c r="OD173" s="7"/>
      <c r="OE173" s="7"/>
      <c r="OF173" s="7"/>
      <c r="OG173" s="7"/>
      <c r="OH173" s="7"/>
      <c r="OI173" s="7"/>
      <c r="OJ173" s="7"/>
      <c r="OK173" s="7"/>
      <c r="OL173" s="7"/>
      <c r="OM173" s="7"/>
      <c r="ON173" s="7"/>
      <c r="OO173" s="7"/>
      <c r="OP173" s="7"/>
      <c r="OQ173" s="7"/>
      <c r="OR173" s="7"/>
      <c r="OS173" s="7"/>
      <c r="OT173" s="7"/>
      <c r="OU173" s="7"/>
      <c r="OV173" s="7"/>
      <c r="OW173" s="7"/>
      <c r="OX173" s="7"/>
      <c r="OY173" s="7"/>
      <c r="OZ173" s="7"/>
      <c r="PA173" s="7"/>
      <c r="PB173" s="7"/>
      <c r="PC173" s="7"/>
      <c r="PD173" s="7"/>
      <c r="PE173" s="7"/>
      <c r="PF173" s="7"/>
      <c r="PG173" s="7"/>
      <c r="PH173" s="7"/>
      <c r="PI173" s="7"/>
      <c r="PJ173" s="7"/>
      <c r="PK173" s="7"/>
      <c r="PL173" s="7"/>
      <c r="PM173" s="7"/>
      <c r="PN173" s="7"/>
      <c r="PO173" s="7"/>
      <c r="PP173" s="7"/>
      <c r="PQ173" s="7"/>
      <c r="PR173" s="7"/>
      <c r="PS173" s="7"/>
      <c r="PT173" s="7"/>
      <c r="PU173" s="7"/>
      <c r="PV173" s="7"/>
      <c r="PW173" s="7"/>
      <c r="PX173" s="7"/>
      <c r="PY173" s="7"/>
      <c r="PZ173" s="7"/>
      <c r="QA173" s="7"/>
      <c r="QB173" s="7"/>
      <c r="QC173" s="7"/>
      <c r="QD173" s="7"/>
      <c r="QE173" s="7"/>
      <c r="QF173" s="7"/>
      <c r="QG173" s="7"/>
      <c r="QH173" s="7"/>
      <c r="QI173" s="7"/>
      <c r="QJ173" s="7"/>
      <c r="QK173" s="7"/>
      <c r="QL173" s="7"/>
      <c r="QM173" s="7"/>
      <c r="QN173" s="7"/>
      <c r="QO173" s="7"/>
      <c r="QP173" s="7"/>
      <c r="QQ173" s="7"/>
      <c r="QR173" s="7"/>
      <c r="QS173" s="7"/>
      <c r="QT173" s="7"/>
      <c r="QU173" s="7"/>
      <c r="QV173" s="7"/>
      <c r="QW173" s="7"/>
      <c r="QX173" s="7"/>
      <c r="QY173" s="7"/>
      <c r="QZ173" s="7"/>
      <c r="RA173" s="7"/>
      <c r="RB173" s="7"/>
      <c r="RC173" s="7"/>
      <c r="RD173" s="7"/>
      <c r="RE173" s="7"/>
      <c r="RF173" s="7"/>
      <c r="RG173" s="7"/>
      <c r="RH173" s="7"/>
      <c r="RI173" s="7"/>
      <c r="RJ173" s="7"/>
      <c r="RK173" s="7"/>
      <c r="RL173" s="7"/>
      <c r="RM173" s="7"/>
      <c r="RN173" s="7"/>
      <c r="RO173" s="7"/>
      <c r="RP173" s="7"/>
      <c r="RQ173" s="7"/>
      <c r="RR173" s="7"/>
      <c r="RS173" s="7"/>
      <c r="RT173" s="7"/>
      <c r="RU173" s="7"/>
      <c r="RV173" s="7"/>
      <c r="RW173" s="7"/>
      <c r="RX173" s="7"/>
      <c r="RY173" s="7"/>
      <c r="RZ173" s="7"/>
      <c r="SA173" s="7"/>
      <c r="SB173" s="7"/>
      <c r="SC173" s="7"/>
      <c r="SD173" s="7"/>
      <c r="SE173" s="7"/>
      <c r="SF173" s="7"/>
      <c r="SG173" s="7"/>
      <c r="SH173" s="7"/>
      <c r="SI173" s="7"/>
      <c r="SJ173" s="7"/>
      <c r="SK173" s="7"/>
      <c r="SL173" s="7"/>
      <c r="SM173" s="7"/>
      <c r="SN173" s="7"/>
      <c r="SO173" s="7"/>
      <c r="SP173" s="7"/>
      <c r="SQ173" s="7"/>
      <c r="SR173" s="7"/>
      <c r="SS173" s="7"/>
      <c r="ST173" s="7"/>
      <c r="SU173" s="7"/>
      <c r="SV173" s="7"/>
      <c r="SW173" s="7"/>
      <c r="SX173" s="7"/>
    </row>
    <row r="174" spans="1:518" s="34" customFormat="1" ht="14.25" x14ac:dyDescent="0.2">
      <c r="A174" s="24" t="s">
        <v>218</v>
      </c>
      <c r="B174" s="50" t="s">
        <v>219</v>
      </c>
      <c r="C174" s="33" t="s">
        <v>35</v>
      </c>
      <c r="D174" s="33" t="s">
        <v>17</v>
      </c>
      <c r="E174" s="51">
        <v>1000</v>
      </c>
      <c r="F174" s="51">
        <v>18</v>
      </c>
      <c r="G174" s="37">
        <f t="shared" ref="G174:G177" si="17">E174*F174/1000</f>
        <v>18</v>
      </c>
      <c r="H174" s="7"/>
      <c r="I174" s="4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  <c r="IU174" s="7"/>
      <c r="IV174" s="7"/>
      <c r="IW174" s="7"/>
      <c r="IX174" s="7"/>
      <c r="IY174" s="7"/>
      <c r="IZ174" s="7"/>
      <c r="JA174" s="7"/>
      <c r="JB174" s="7"/>
      <c r="JC174" s="7"/>
      <c r="JD174" s="7"/>
      <c r="JE174" s="7"/>
      <c r="JF174" s="7"/>
      <c r="JG174" s="7"/>
      <c r="JH174" s="7"/>
      <c r="JI174" s="7"/>
      <c r="JJ174" s="7"/>
      <c r="JK174" s="7"/>
      <c r="JL174" s="7"/>
      <c r="JM174" s="7"/>
      <c r="JN174" s="7"/>
      <c r="JO174" s="7"/>
      <c r="JP174" s="7"/>
      <c r="JQ174" s="7"/>
      <c r="JR174" s="7"/>
      <c r="JS174" s="7"/>
      <c r="JT174" s="7"/>
      <c r="JU174" s="7"/>
      <c r="JV174" s="7"/>
      <c r="JW174" s="7"/>
      <c r="JX174" s="7"/>
      <c r="JY174" s="7"/>
      <c r="JZ174" s="7"/>
      <c r="KA174" s="7"/>
      <c r="KB174" s="7"/>
      <c r="KC174" s="7"/>
      <c r="KD174" s="7"/>
      <c r="KE174" s="7"/>
      <c r="KF174" s="7"/>
      <c r="KG174" s="7"/>
      <c r="KH174" s="7"/>
      <c r="KI174" s="7"/>
      <c r="KJ174" s="7"/>
      <c r="KK174" s="7"/>
      <c r="KL174" s="7"/>
      <c r="KM174" s="7"/>
      <c r="KN174" s="7"/>
      <c r="KO174" s="7"/>
      <c r="KP174" s="7"/>
      <c r="KQ174" s="7"/>
      <c r="KR174" s="7"/>
      <c r="KS174" s="7"/>
      <c r="KT174" s="7"/>
      <c r="KU174" s="7"/>
      <c r="KV174" s="7"/>
      <c r="KW174" s="7"/>
      <c r="KX174" s="7"/>
      <c r="KY174" s="7"/>
      <c r="KZ174" s="7"/>
      <c r="LA174" s="7"/>
      <c r="LB174" s="7"/>
      <c r="LC174" s="7"/>
      <c r="LD174" s="7"/>
      <c r="LE174" s="7"/>
      <c r="LF174" s="7"/>
      <c r="LG174" s="7"/>
      <c r="LH174" s="7"/>
      <c r="LI174" s="7"/>
      <c r="LJ174" s="7"/>
      <c r="LK174" s="7"/>
      <c r="LL174" s="7"/>
      <c r="LM174" s="7"/>
      <c r="LN174" s="7"/>
      <c r="LO174" s="7"/>
      <c r="LP174" s="7"/>
      <c r="LQ174" s="7"/>
      <c r="LR174" s="7"/>
      <c r="LS174" s="7"/>
      <c r="LT174" s="7"/>
      <c r="LU174" s="7"/>
      <c r="LV174" s="7"/>
      <c r="LW174" s="7"/>
      <c r="LX174" s="7"/>
      <c r="LY174" s="7"/>
      <c r="LZ174" s="7"/>
      <c r="MA174" s="7"/>
      <c r="MB174" s="7"/>
      <c r="MC174" s="7"/>
      <c r="MD174" s="7"/>
      <c r="ME174" s="7"/>
      <c r="MF174" s="7"/>
      <c r="MG174" s="7"/>
      <c r="MH174" s="7"/>
      <c r="MI174" s="7"/>
      <c r="MJ174" s="7"/>
      <c r="MK174" s="7"/>
      <c r="ML174" s="7"/>
      <c r="MM174" s="7"/>
      <c r="MN174" s="7"/>
      <c r="MO174" s="7"/>
      <c r="MP174" s="7"/>
      <c r="MQ174" s="7"/>
      <c r="MR174" s="7"/>
      <c r="MS174" s="7"/>
      <c r="MT174" s="7"/>
      <c r="MU174" s="7"/>
      <c r="MV174" s="7"/>
      <c r="MW174" s="7"/>
      <c r="MX174" s="7"/>
      <c r="MY174" s="7"/>
      <c r="MZ174" s="7"/>
      <c r="NA174" s="7"/>
      <c r="NB174" s="7"/>
      <c r="NC174" s="7"/>
      <c r="ND174" s="7"/>
      <c r="NE174" s="7"/>
      <c r="NF174" s="7"/>
      <c r="NG174" s="7"/>
      <c r="NH174" s="7"/>
      <c r="NI174" s="7"/>
      <c r="NJ174" s="7"/>
      <c r="NK174" s="7"/>
      <c r="NL174" s="7"/>
      <c r="NM174" s="7"/>
      <c r="NN174" s="7"/>
      <c r="NO174" s="7"/>
      <c r="NP174" s="7"/>
      <c r="NQ174" s="7"/>
      <c r="NR174" s="7"/>
      <c r="NS174" s="7"/>
      <c r="NT174" s="7"/>
      <c r="NU174" s="7"/>
      <c r="NV174" s="7"/>
      <c r="NW174" s="7"/>
      <c r="NX174" s="7"/>
      <c r="NY174" s="7"/>
      <c r="NZ174" s="7"/>
      <c r="OA174" s="7"/>
      <c r="OB174" s="7"/>
      <c r="OC174" s="7"/>
      <c r="OD174" s="7"/>
      <c r="OE174" s="7"/>
      <c r="OF174" s="7"/>
      <c r="OG174" s="7"/>
      <c r="OH174" s="7"/>
      <c r="OI174" s="7"/>
      <c r="OJ174" s="7"/>
      <c r="OK174" s="7"/>
      <c r="OL174" s="7"/>
      <c r="OM174" s="7"/>
      <c r="ON174" s="7"/>
      <c r="OO174" s="7"/>
      <c r="OP174" s="7"/>
      <c r="OQ174" s="7"/>
      <c r="OR174" s="7"/>
      <c r="OS174" s="7"/>
      <c r="OT174" s="7"/>
      <c r="OU174" s="7"/>
      <c r="OV174" s="7"/>
      <c r="OW174" s="7"/>
      <c r="OX174" s="7"/>
      <c r="OY174" s="7"/>
      <c r="OZ174" s="7"/>
      <c r="PA174" s="7"/>
      <c r="PB174" s="7"/>
      <c r="PC174" s="7"/>
      <c r="PD174" s="7"/>
      <c r="PE174" s="7"/>
      <c r="PF174" s="7"/>
      <c r="PG174" s="7"/>
      <c r="PH174" s="7"/>
      <c r="PI174" s="7"/>
      <c r="PJ174" s="7"/>
      <c r="PK174" s="7"/>
      <c r="PL174" s="7"/>
      <c r="PM174" s="7"/>
      <c r="PN174" s="7"/>
      <c r="PO174" s="7"/>
      <c r="PP174" s="7"/>
      <c r="PQ174" s="7"/>
      <c r="PR174" s="7"/>
      <c r="PS174" s="7"/>
      <c r="PT174" s="7"/>
      <c r="PU174" s="7"/>
      <c r="PV174" s="7"/>
      <c r="PW174" s="7"/>
      <c r="PX174" s="7"/>
      <c r="PY174" s="7"/>
      <c r="PZ174" s="7"/>
      <c r="QA174" s="7"/>
      <c r="QB174" s="7"/>
      <c r="QC174" s="7"/>
      <c r="QD174" s="7"/>
      <c r="QE174" s="7"/>
      <c r="QF174" s="7"/>
      <c r="QG174" s="7"/>
      <c r="QH174" s="7"/>
      <c r="QI174" s="7"/>
      <c r="QJ174" s="7"/>
      <c r="QK174" s="7"/>
      <c r="QL174" s="7"/>
      <c r="QM174" s="7"/>
      <c r="QN174" s="7"/>
      <c r="QO174" s="7"/>
      <c r="QP174" s="7"/>
      <c r="QQ174" s="7"/>
      <c r="QR174" s="7"/>
      <c r="QS174" s="7"/>
      <c r="QT174" s="7"/>
      <c r="QU174" s="7"/>
      <c r="QV174" s="7"/>
      <c r="QW174" s="7"/>
      <c r="QX174" s="7"/>
      <c r="QY174" s="7"/>
      <c r="QZ174" s="7"/>
      <c r="RA174" s="7"/>
      <c r="RB174" s="7"/>
      <c r="RC174" s="7"/>
      <c r="RD174" s="7"/>
      <c r="RE174" s="7"/>
      <c r="RF174" s="7"/>
      <c r="RG174" s="7"/>
      <c r="RH174" s="7"/>
      <c r="RI174" s="7"/>
      <c r="RJ174" s="7"/>
      <c r="RK174" s="7"/>
      <c r="RL174" s="7"/>
      <c r="RM174" s="7"/>
      <c r="RN174" s="7"/>
      <c r="RO174" s="7"/>
      <c r="RP174" s="7"/>
      <c r="RQ174" s="7"/>
      <c r="RR174" s="7"/>
      <c r="RS174" s="7"/>
      <c r="RT174" s="7"/>
      <c r="RU174" s="7"/>
      <c r="RV174" s="7"/>
      <c r="RW174" s="7"/>
      <c r="RX174" s="7"/>
      <c r="RY174" s="7"/>
      <c r="RZ174" s="7"/>
      <c r="SA174" s="7"/>
      <c r="SB174" s="7"/>
      <c r="SC174" s="7"/>
      <c r="SD174" s="7"/>
      <c r="SE174" s="7"/>
      <c r="SF174" s="7"/>
      <c r="SG174" s="7"/>
      <c r="SH174" s="7"/>
      <c r="SI174" s="7"/>
      <c r="SJ174" s="7"/>
      <c r="SK174" s="7"/>
      <c r="SL174" s="7"/>
      <c r="SM174" s="7"/>
      <c r="SN174" s="7"/>
      <c r="SO174" s="7"/>
      <c r="SP174" s="7"/>
      <c r="SQ174" s="7"/>
      <c r="SR174" s="7"/>
      <c r="SS174" s="7"/>
      <c r="ST174" s="7"/>
      <c r="SU174" s="7"/>
      <c r="SV174" s="7"/>
      <c r="SW174" s="7"/>
      <c r="SX174" s="7"/>
    </row>
    <row r="175" spans="1:518" s="34" customFormat="1" ht="14.25" x14ac:dyDescent="0.2">
      <c r="A175" s="24" t="s">
        <v>218</v>
      </c>
      <c r="B175" s="50" t="s">
        <v>219</v>
      </c>
      <c r="C175" s="33" t="s">
        <v>35</v>
      </c>
      <c r="D175" s="33" t="s">
        <v>17</v>
      </c>
      <c r="E175" s="51">
        <v>1000</v>
      </c>
      <c r="F175" s="51">
        <v>7</v>
      </c>
      <c r="G175" s="37">
        <f t="shared" si="17"/>
        <v>7</v>
      </c>
      <c r="H175" s="7"/>
      <c r="I175" s="4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  <c r="IW175" s="7"/>
      <c r="IX175" s="7"/>
      <c r="IY175" s="7"/>
      <c r="IZ175" s="7"/>
      <c r="JA175" s="7"/>
      <c r="JB175" s="7"/>
      <c r="JC175" s="7"/>
      <c r="JD175" s="7"/>
      <c r="JE175" s="7"/>
      <c r="JF175" s="7"/>
      <c r="JG175" s="7"/>
      <c r="JH175" s="7"/>
      <c r="JI175" s="7"/>
      <c r="JJ175" s="7"/>
      <c r="JK175" s="7"/>
      <c r="JL175" s="7"/>
      <c r="JM175" s="7"/>
      <c r="JN175" s="7"/>
      <c r="JO175" s="7"/>
      <c r="JP175" s="7"/>
      <c r="JQ175" s="7"/>
      <c r="JR175" s="7"/>
      <c r="JS175" s="7"/>
      <c r="JT175" s="7"/>
      <c r="JU175" s="7"/>
      <c r="JV175" s="7"/>
      <c r="JW175" s="7"/>
      <c r="JX175" s="7"/>
      <c r="JY175" s="7"/>
      <c r="JZ175" s="7"/>
      <c r="KA175" s="7"/>
      <c r="KB175" s="7"/>
      <c r="KC175" s="7"/>
      <c r="KD175" s="7"/>
      <c r="KE175" s="7"/>
      <c r="KF175" s="7"/>
      <c r="KG175" s="7"/>
      <c r="KH175" s="7"/>
      <c r="KI175" s="7"/>
      <c r="KJ175" s="7"/>
      <c r="KK175" s="7"/>
      <c r="KL175" s="7"/>
      <c r="KM175" s="7"/>
      <c r="KN175" s="7"/>
      <c r="KO175" s="7"/>
      <c r="KP175" s="7"/>
      <c r="KQ175" s="7"/>
      <c r="KR175" s="7"/>
      <c r="KS175" s="7"/>
      <c r="KT175" s="7"/>
      <c r="KU175" s="7"/>
      <c r="KV175" s="7"/>
      <c r="KW175" s="7"/>
      <c r="KX175" s="7"/>
      <c r="KY175" s="7"/>
      <c r="KZ175" s="7"/>
      <c r="LA175" s="7"/>
      <c r="LB175" s="7"/>
      <c r="LC175" s="7"/>
      <c r="LD175" s="7"/>
      <c r="LE175" s="7"/>
      <c r="LF175" s="7"/>
      <c r="LG175" s="7"/>
      <c r="LH175" s="7"/>
      <c r="LI175" s="7"/>
      <c r="LJ175" s="7"/>
      <c r="LK175" s="7"/>
      <c r="LL175" s="7"/>
      <c r="LM175" s="7"/>
      <c r="LN175" s="7"/>
      <c r="LO175" s="7"/>
      <c r="LP175" s="7"/>
      <c r="LQ175" s="7"/>
      <c r="LR175" s="7"/>
      <c r="LS175" s="7"/>
      <c r="LT175" s="7"/>
      <c r="LU175" s="7"/>
      <c r="LV175" s="7"/>
      <c r="LW175" s="7"/>
      <c r="LX175" s="7"/>
      <c r="LY175" s="7"/>
      <c r="LZ175" s="7"/>
      <c r="MA175" s="7"/>
      <c r="MB175" s="7"/>
      <c r="MC175" s="7"/>
      <c r="MD175" s="7"/>
      <c r="ME175" s="7"/>
      <c r="MF175" s="7"/>
      <c r="MG175" s="7"/>
      <c r="MH175" s="7"/>
      <c r="MI175" s="7"/>
      <c r="MJ175" s="7"/>
      <c r="MK175" s="7"/>
      <c r="ML175" s="7"/>
      <c r="MM175" s="7"/>
      <c r="MN175" s="7"/>
      <c r="MO175" s="7"/>
      <c r="MP175" s="7"/>
      <c r="MQ175" s="7"/>
      <c r="MR175" s="7"/>
      <c r="MS175" s="7"/>
      <c r="MT175" s="7"/>
      <c r="MU175" s="7"/>
      <c r="MV175" s="7"/>
      <c r="MW175" s="7"/>
      <c r="MX175" s="7"/>
      <c r="MY175" s="7"/>
      <c r="MZ175" s="7"/>
      <c r="NA175" s="7"/>
      <c r="NB175" s="7"/>
      <c r="NC175" s="7"/>
      <c r="ND175" s="7"/>
      <c r="NE175" s="7"/>
      <c r="NF175" s="7"/>
      <c r="NG175" s="7"/>
      <c r="NH175" s="7"/>
      <c r="NI175" s="7"/>
      <c r="NJ175" s="7"/>
      <c r="NK175" s="7"/>
      <c r="NL175" s="7"/>
      <c r="NM175" s="7"/>
      <c r="NN175" s="7"/>
      <c r="NO175" s="7"/>
      <c r="NP175" s="7"/>
      <c r="NQ175" s="7"/>
      <c r="NR175" s="7"/>
      <c r="NS175" s="7"/>
      <c r="NT175" s="7"/>
      <c r="NU175" s="7"/>
      <c r="NV175" s="7"/>
      <c r="NW175" s="7"/>
      <c r="NX175" s="7"/>
      <c r="NY175" s="7"/>
      <c r="NZ175" s="7"/>
      <c r="OA175" s="7"/>
      <c r="OB175" s="7"/>
      <c r="OC175" s="7"/>
      <c r="OD175" s="7"/>
      <c r="OE175" s="7"/>
      <c r="OF175" s="7"/>
      <c r="OG175" s="7"/>
      <c r="OH175" s="7"/>
      <c r="OI175" s="7"/>
      <c r="OJ175" s="7"/>
      <c r="OK175" s="7"/>
      <c r="OL175" s="7"/>
      <c r="OM175" s="7"/>
      <c r="ON175" s="7"/>
      <c r="OO175" s="7"/>
      <c r="OP175" s="7"/>
      <c r="OQ175" s="7"/>
      <c r="OR175" s="7"/>
      <c r="OS175" s="7"/>
      <c r="OT175" s="7"/>
      <c r="OU175" s="7"/>
      <c r="OV175" s="7"/>
      <c r="OW175" s="7"/>
      <c r="OX175" s="7"/>
      <c r="OY175" s="7"/>
      <c r="OZ175" s="7"/>
      <c r="PA175" s="7"/>
      <c r="PB175" s="7"/>
      <c r="PC175" s="7"/>
      <c r="PD175" s="7"/>
      <c r="PE175" s="7"/>
      <c r="PF175" s="7"/>
      <c r="PG175" s="7"/>
      <c r="PH175" s="7"/>
      <c r="PI175" s="7"/>
      <c r="PJ175" s="7"/>
      <c r="PK175" s="7"/>
      <c r="PL175" s="7"/>
      <c r="PM175" s="7"/>
      <c r="PN175" s="7"/>
      <c r="PO175" s="7"/>
      <c r="PP175" s="7"/>
      <c r="PQ175" s="7"/>
      <c r="PR175" s="7"/>
      <c r="PS175" s="7"/>
      <c r="PT175" s="7"/>
      <c r="PU175" s="7"/>
      <c r="PV175" s="7"/>
      <c r="PW175" s="7"/>
      <c r="PX175" s="7"/>
      <c r="PY175" s="7"/>
      <c r="PZ175" s="7"/>
      <c r="QA175" s="7"/>
      <c r="QB175" s="7"/>
      <c r="QC175" s="7"/>
      <c r="QD175" s="7"/>
      <c r="QE175" s="7"/>
      <c r="QF175" s="7"/>
      <c r="QG175" s="7"/>
      <c r="QH175" s="7"/>
      <c r="QI175" s="7"/>
      <c r="QJ175" s="7"/>
      <c r="QK175" s="7"/>
      <c r="QL175" s="7"/>
      <c r="QM175" s="7"/>
      <c r="QN175" s="7"/>
      <c r="QO175" s="7"/>
      <c r="QP175" s="7"/>
      <c r="QQ175" s="7"/>
      <c r="QR175" s="7"/>
      <c r="QS175" s="7"/>
      <c r="QT175" s="7"/>
      <c r="QU175" s="7"/>
      <c r="QV175" s="7"/>
      <c r="QW175" s="7"/>
      <c r="QX175" s="7"/>
      <c r="QY175" s="7"/>
      <c r="QZ175" s="7"/>
      <c r="RA175" s="7"/>
      <c r="RB175" s="7"/>
      <c r="RC175" s="7"/>
      <c r="RD175" s="7"/>
      <c r="RE175" s="7"/>
      <c r="RF175" s="7"/>
      <c r="RG175" s="7"/>
      <c r="RH175" s="7"/>
      <c r="RI175" s="7"/>
      <c r="RJ175" s="7"/>
      <c r="RK175" s="7"/>
      <c r="RL175" s="7"/>
      <c r="RM175" s="7"/>
      <c r="RN175" s="7"/>
      <c r="RO175" s="7"/>
      <c r="RP175" s="7"/>
      <c r="RQ175" s="7"/>
      <c r="RR175" s="7"/>
      <c r="RS175" s="7"/>
      <c r="RT175" s="7"/>
      <c r="RU175" s="7"/>
      <c r="RV175" s="7"/>
      <c r="RW175" s="7"/>
      <c r="RX175" s="7"/>
      <c r="RY175" s="7"/>
      <c r="RZ175" s="7"/>
      <c r="SA175" s="7"/>
      <c r="SB175" s="7"/>
      <c r="SC175" s="7"/>
      <c r="SD175" s="7"/>
      <c r="SE175" s="7"/>
      <c r="SF175" s="7"/>
      <c r="SG175" s="7"/>
      <c r="SH175" s="7"/>
      <c r="SI175" s="7"/>
      <c r="SJ175" s="7"/>
      <c r="SK175" s="7"/>
      <c r="SL175" s="7"/>
      <c r="SM175" s="7"/>
      <c r="SN175" s="7"/>
      <c r="SO175" s="7"/>
      <c r="SP175" s="7"/>
      <c r="SQ175" s="7"/>
      <c r="SR175" s="7"/>
      <c r="SS175" s="7"/>
      <c r="ST175" s="7"/>
      <c r="SU175" s="7"/>
      <c r="SV175" s="7"/>
      <c r="SW175" s="7"/>
      <c r="SX175" s="7"/>
    </row>
    <row r="176" spans="1:518" s="34" customFormat="1" ht="14.25" x14ac:dyDescent="0.2">
      <c r="A176" s="24">
        <v>42511128</v>
      </c>
      <c r="B176" s="50" t="s">
        <v>217</v>
      </c>
      <c r="C176" s="33" t="s">
        <v>35</v>
      </c>
      <c r="D176" s="33" t="s">
        <v>17</v>
      </c>
      <c r="E176" s="51">
        <v>1300</v>
      </c>
      <c r="F176" s="51">
        <v>18</v>
      </c>
      <c r="G176" s="37">
        <f t="shared" si="17"/>
        <v>23.4</v>
      </c>
      <c r="H176" s="7"/>
      <c r="I176" s="4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  <c r="IU176" s="7"/>
      <c r="IV176" s="7"/>
      <c r="IW176" s="7"/>
      <c r="IX176" s="7"/>
      <c r="IY176" s="7"/>
      <c r="IZ176" s="7"/>
      <c r="JA176" s="7"/>
      <c r="JB176" s="7"/>
      <c r="JC176" s="7"/>
      <c r="JD176" s="7"/>
      <c r="JE176" s="7"/>
      <c r="JF176" s="7"/>
      <c r="JG176" s="7"/>
      <c r="JH176" s="7"/>
      <c r="JI176" s="7"/>
      <c r="JJ176" s="7"/>
      <c r="JK176" s="7"/>
      <c r="JL176" s="7"/>
      <c r="JM176" s="7"/>
      <c r="JN176" s="7"/>
      <c r="JO176" s="7"/>
      <c r="JP176" s="7"/>
      <c r="JQ176" s="7"/>
      <c r="JR176" s="7"/>
      <c r="JS176" s="7"/>
      <c r="JT176" s="7"/>
      <c r="JU176" s="7"/>
      <c r="JV176" s="7"/>
      <c r="JW176" s="7"/>
      <c r="JX176" s="7"/>
      <c r="JY176" s="7"/>
      <c r="JZ176" s="7"/>
      <c r="KA176" s="7"/>
      <c r="KB176" s="7"/>
      <c r="KC176" s="7"/>
      <c r="KD176" s="7"/>
      <c r="KE176" s="7"/>
      <c r="KF176" s="7"/>
      <c r="KG176" s="7"/>
      <c r="KH176" s="7"/>
      <c r="KI176" s="7"/>
      <c r="KJ176" s="7"/>
      <c r="KK176" s="7"/>
      <c r="KL176" s="7"/>
      <c r="KM176" s="7"/>
      <c r="KN176" s="7"/>
      <c r="KO176" s="7"/>
      <c r="KP176" s="7"/>
      <c r="KQ176" s="7"/>
      <c r="KR176" s="7"/>
      <c r="KS176" s="7"/>
      <c r="KT176" s="7"/>
      <c r="KU176" s="7"/>
      <c r="KV176" s="7"/>
      <c r="KW176" s="7"/>
      <c r="KX176" s="7"/>
      <c r="KY176" s="7"/>
      <c r="KZ176" s="7"/>
      <c r="LA176" s="7"/>
      <c r="LB176" s="7"/>
      <c r="LC176" s="7"/>
      <c r="LD176" s="7"/>
      <c r="LE176" s="7"/>
      <c r="LF176" s="7"/>
      <c r="LG176" s="7"/>
      <c r="LH176" s="7"/>
      <c r="LI176" s="7"/>
      <c r="LJ176" s="7"/>
      <c r="LK176" s="7"/>
      <c r="LL176" s="7"/>
      <c r="LM176" s="7"/>
      <c r="LN176" s="7"/>
      <c r="LO176" s="7"/>
      <c r="LP176" s="7"/>
      <c r="LQ176" s="7"/>
      <c r="LR176" s="7"/>
      <c r="LS176" s="7"/>
      <c r="LT176" s="7"/>
      <c r="LU176" s="7"/>
      <c r="LV176" s="7"/>
      <c r="LW176" s="7"/>
      <c r="LX176" s="7"/>
      <c r="LY176" s="7"/>
      <c r="LZ176" s="7"/>
      <c r="MA176" s="7"/>
      <c r="MB176" s="7"/>
      <c r="MC176" s="7"/>
      <c r="MD176" s="7"/>
      <c r="ME176" s="7"/>
      <c r="MF176" s="7"/>
      <c r="MG176" s="7"/>
      <c r="MH176" s="7"/>
      <c r="MI176" s="7"/>
      <c r="MJ176" s="7"/>
      <c r="MK176" s="7"/>
      <c r="ML176" s="7"/>
      <c r="MM176" s="7"/>
      <c r="MN176" s="7"/>
      <c r="MO176" s="7"/>
      <c r="MP176" s="7"/>
      <c r="MQ176" s="7"/>
      <c r="MR176" s="7"/>
      <c r="MS176" s="7"/>
      <c r="MT176" s="7"/>
      <c r="MU176" s="7"/>
      <c r="MV176" s="7"/>
      <c r="MW176" s="7"/>
      <c r="MX176" s="7"/>
      <c r="MY176" s="7"/>
      <c r="MZ176" s="7"/>
      <c r="NA176" s="7"/>
      <c r="NB176" s="7"/>
      <c r="NC176" s="7"/>
      <c r="ND176" s="7"/>
      <c r="NE176" s="7"/>
      <c r="NF176" s="7"/>
      <c r="NG176" s="7"/>
      <c r="NH176" s="7"/>
      <c r="NI176" s="7"/>
      <c r="NJ176" s="7"/>
      <c r="NK176" s="7"/>
      <c r="NL176" s="7"/>
      <c r="NM176" s="7"/>
      <c r="NN176" s="7"/>
      <c r="NO176" s="7"/>
      <c r="NP176" s="7"/>
      <c r="NQ176" s="7"/>
      <c r="NR176" s="7"/>
      <c r="NS176" s="7"/>
      <c r="NT176" s="7"/>
      <c r="NU176" s="7"/>
      <c r="NV176" s="7"/>
      <c r="NW176" s="7"/>
      <c r="NX176" s="7"/>
      <c r="NY176" s="7"/>
      <c r="NZ176" s="7"/>
      <c r="OA176" s="7"/>
      <c r="OB176" s="7"/>
      <c r="OC176" s="7"/>
      <c r="OD176" s="7"/>
      <c r="OE176" s="7"/>
      <c r="OF176" s="7"/>
      <c r="OG176" s="7"/>
      <c r="OH176" s="7"/>
      <c r="OI176" s="7"/>
      <c r="OJ176" s="7"/>
      <c r="OK176" s="7"/>
      <c r="OL176" s="7"/>
      <c r="OM176" s="7"/>
      <c r="ON176" s="7"/>
      <c r="OO176" s="7"/>
      <c r="OP176" s="7"/>
      <c r="OQ176" s="7"/>
      <c r="OR176" s="7"/>
      <c r="OS176" s="7"/>
      <c r="OT176" s="7"/>
      <c r="OU176" s="7"/>
      <c r="OV176" s="7"/>
      <c r="OW176" s="7"/>
      <c r="OX176" s="7"/>
      <c r="OY176" s="7"/>
      <c r="OZ176" s="7"/>
      <c r="PA176" s="7"/>
      <c r="PB176" s="7"/>
      <c r="PC176" s="7"/>
      <c r="PD176" s="7"/>
      <c r="PE176" s="7"/>
      <c r="PF176" s="7"/>
      <c r="PG176" s="7"/>
      <c r="PH176" s="7"/>
      <c r="PI176" s="7"/>
      <c r="PJ176" s="7"/>
      <c r="PK176" s="7"/>
      <c r="PL176" s="7"/>
      <c r="PM176" s="7"/>
      <c r="PN176" s="7"/>
      <c r="PO176" s="7"/>
      <c r="PP176" s="7"/>
      <c r="PQ176" s="7"/>
      <c r="PR176" s="7"/>
      <c r="PS176" s="7"/>
      <c r="PT176" s="7"/>
      <c r="PU176" s="7"/>
      <c r="PV176" s="7"/>
      <c r="PW176" s="7"/>
      <c r="PX176" s="7"/>
      <c r="PY176" s="7"/>
      <c r="PZ176" s="7"/>
      <c r="QA176" s="7"/>
      <c r="QB176" s="7"/>
      <c r="QC176" s="7"/>
      <c r="QD176" s="7"/>
      <c r="QE176" s="7"/>
      <c r="QF176" s="7"/>
      <c r="QG176" s="7"/>
      <c r="QH176" s="7"/>
      <c r="QI176" s="7"/>
      <c r="QJ176" s="7"/>
      <c r="QK176" s="7"/>
      <c r="QL176" s="7"/>
      <c r="QM176" s="7"/>
      <c r="QN176" s="7"/>
      <c r="QO176" s="7"/>
      <c r="QP176" s="7"/>
      <c r="QQ176" s="7"/>
      <c r="QR176" s="7"/>
      <c r="QS176" s="7"/>
      <c r="QT176" s="7"/>
      <c r="QU176" s="7"/>
      <c r="QV176" s="7"/>
      <c r="QW176" s="7"/>
      <c r="QX176" s="7"/>
      <c r="QY176" s="7"/>
      <c r="QZ176" s="7"/>
      <c r="RA176" s="7"/>
      <c r="RB176" s="7"/>
      <c r="RC176" s="7"/>
      <c r="RD176" s="7"/>
      <c r="RE176" s="7"/>
      <c r="RF176" s="7"/>
      <c r="RG176" s="7"/>
      <c r="RH176" s="7"/>
      <c r="RI176" s="7"/>
      <c r="RJ176" s="7"/>
      <c r="RK176" s="7"/>
      <c r="RL176" s="7"/>
      <c r="RM176" s="7"/>
      <c r="RN176" s="7"/>
      <c r="RO176" s="7"/>
      <c r="RP176" s="7"/>
      <c r="RQ176" s="7"/>
      <c r="RR176" s="7"/>
      <c r="RS176" s="7"/>
      <c r="RT176" s="7"/>
      <c r="RU176" s="7"/>
      <c r="RV176" s="7"/>
      <c r="RW176" s="7"/>
      <c r="RX176" s="7"/>
      <c r="RY176" s="7"/>
      <c r="RZ176" s="7"/>
      <c r="SA176" s="7"/>
      <c r="SB176" s="7"/>
      <c r="SC176" s="7"/>
      <c r="SD176" s="7"/>
      <c r="SE176" s="7"/>
      <c r="SF176" s="7"/>
      <c r="SG176" s="7"/>
      <c r="SH176" s="7"/>
      <c r="SI176" s="7"/>
      <c r="SJ176" s="7"/>
      <c r="SK176" s="7"/>
      <c r="SL176" s="7"/>
      <c r="SM176" s="7"/>
      <c r="SN176" s="7"/>
      <c r="SO176" s="7"/>
      <c r="SP176" s="7"/>
      <c r="SQ176" s="7"/>
      <c r="SR176" s="7"/>
      <c r="SS176" s="7"/>
      <c r="ST176" s="7"/>
      <c r="SU176" s="7"/>
      <c r="SV176" s="7"/>
      <c r="SW176" s="7"/>
      <c r="SX176" s="7"/>
    </row>
    <row r="177" spans="1:518" s="34" customFormat="1" ht="14.25" x14ac:dyDescent="0.2">
      <c r="A177" s="24">
        <v>42511128</v>
      </c>
      <c r="B177" s="50" t="s">
        <v>217</v>
      </c>
      <c r="C177" s="33" t="s">
        <v>35</v>
      </c>
      <c r="D177" s="33" t="s">
        <v>17</v>
      </c>
      <c r="E177" s="51">
        <v>1300</v>
      </c>
      <c r="F177" s="51">
        <v>7</v>
      </c>
      <c r="G177" s="37">
        <f t="shared" si="17"/>
        <v>9.1</v>
      </c>
      <c r="H177" s="7"/>
      <c r="I177" s="4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  <c r="IU177" s="7"/>
      <c r="IV177" s="7"/>
      <c r="IW177" s="7"/>
      <c r="IX177" s="7"/>
      <c r="IY177" s="7"/>
      <c r="IZ177" s="7"/>
      <c r="JA177" s="7"/>
      <c r="JB177" s="7"/>
      <c r="JC177" s="7"/>
      <c r="JD177" s="7"/>
      <c r="JE177" s="7"/>
      <c r="JF177" s="7"/>
      <c r="JG177" s="7"/>
      <c r="JH177" s="7"/>
      <c r="JI177" s="7"/>
      <c r="JJ177" s="7"/>
      <c r="JK177" s="7"/>
      <c r="JL177" s="7"/>
      <c r="JM177" s="7"/>
      <c r="JN177" s="7"/>
      <c r="JO177" s="7"/>
      <c r="JP177" s="7"/>
      <c r="JQ177" s="7"/>
      <c r="JR177" s="7"/>
      <c r="JS177" s="7"/>
      <c r="JT177" s="7"/>
      <c r="JU177" s="7"/>
      <c r="JV177" s="7"/>
      <c r="JW177" s="7"/>
      <c r="JX177" s="7"/>
      <c r="JY177" s="7"/>
      <c r="JZ177" s="7"/>
      <c r="KA177" s="7"/>
      <c r="KB177" s="7"/>
      <c r="KC177" s="7"/>
      <c r="KD177" s="7"/>
      <c r="KE177" s="7"/>
      <c r="KF177" s="7"/>
      <c r="KG177" s="7"/>
      <c r="KH177" s="7"/>
      <c r="KI177" s="7"/>
      <c r="KJ177" s="7"/>
      <c r="KK177" s="7"/>
      <c r="KL177" s="7"/>
      <c r="KM177" s="7"/>
      <c r="KN177" s="7"/>
      <c r="KO177" s="7"/>
      <c r="KP177" s="7"/>
      <c r="KQ177" s="7"/>
      <c r="KR177" s="7"/>
      <c r="KS177" s="7"/>
      <c r="KT177" s="7"/>
      <c r="KU177" s="7"/>
      <c r="KV177" s="7"/>
      <c r="KW177" s="7"/>
      <c r="KX177" s="7"/>
      <c r="KY177" s="7"/>
      <c r="KZ177" s="7"/>
      <c r="LA177" s="7"/>
      <c r="LB177" s="7"/>
      <c r="LC177" s="7"/>
      <c r="LD177" s="7"/>
      <c r="LE177" s="7"/>
      <c r="LF177" s="7"/>
      <c r="LG177" s="7"/>
      <c r="LH177" s="7"/>
      <c r="LI177" s="7"/>
      <c r="LJ177" s="7"/>
      <c r="LK177" s="7"/>
      <c r="LL177" s="7"/>
      <c r="LM177" s="7"/>
      <c r="LN177" s="7"/>
      <c r="LO177" s="7"/>
      <c r="LP177" s="7"/>
      <c r="LQ177" s="7"/>
      <c r="LR177" s="7"/>
      <c r="LS177" s="7"/>
      <c r="LT177" s="7"/>
      <c r="LU177" s="7"/>
      <c r="LV177" s="7"/>
      <c r="LW177" s="7"/>
      <c r="LX177" s="7"/>
      <c r="LY177" s="7"/>
      <c r="LZ177" s="7"/>
      <c r="MA177" s="7"/>
      <c r="MB177" s="7"/>
      <c r="MC177" s="7"/>
      <c r="MD177" s="7"/>
      <c r="ME177" s="7"/>
      <c r="MF177" s="7"/>
      <c r="MG177" s="7"/>
      <c r="MH177" s="7"/>
      <c r="MI177" s="7"/>
      <c r="MJ177" s="7"/>
      <c r="MK177" s="7"/>
      <c r="ML177" s="7"/>
      <c r="MM177" s="7"/>
      <c r="MN177" s="7"/>
      <c r="MO177" s="7"/>
      <c r="MP177" s="7"/>
      <c r="MQ177" s="7"/>
      <c r="MR177" s="7"/>
      <c r="MS177" s="7"/>
      <c r="MT177" s="7"/>
      <c r="MU177" s="7"/>
      <c r="MV177" s="7"/>
      <c r="MW177" s="7"/>
      <c r="MX177" s="7"/>
      <c r="MY177" s="7"/>
      <c r="MZ177" s="7"/>
      <c r="NA177" s="7"/>
      <c r="NB177" s="7"/>
      <c r="NC177" s="7"/>
      <c r="ND177" s="7"/>
      <c r="NE177" s="7"/>
      <c r="NF177" s="7"/>
      <c r="NG177" s="7"/>
      <c r="NH177" s="7"/>
      <c r="NI177" s="7"/>
      <c r="NJ177" s="7"/>
      <c r="NK177" s="7"/>
      <c r="NL177" s="7"/>
      <c r="NM177" s="7"/>
      <c r="NN177" s="7"/>
      <c r="NO177" s="7"/>
      <c r="NP177" s="7"/>
      <c r="NQ177" s="7"/>
      <c r="NR177" s="7"/>
      <c r="NS177" s="7"/>
      <c r="NT177" s="7"/>
      <c r="NU177" s="7"/>
      <c r="NV177" s="7"/>
      <c r="NW177" s="7"/>
      <c r="NX177" s="7"/>
      <c r="NY177" s="7"/>
      <c r="NZ177" s="7"/>
      <c r="OA177" s="7"/>
      <c r="OB177" s="7"/>
      <c r="OC177" s="7"/>
      <c r="OD177" s="7"/>
      <c r="OE177" s="7"/>
      <c r="OF177" s="7"/>
      <c r="OG177" s="7"/>
      <c r="OH177" s="7"/>
      <c r="OI177" s="7"/>
      <c r="OJ177" s="7"/>
      <c r="OK177" s="7"/>
      <c r="OL177" s="7"/>
      <c r="OM177" s="7"/>
      <c r="ON177" s="7"/>
      <c r="OO177" s="7"/>
      <c r="OP177" s="7"/>
      <c r="OQ177" s="7"/>
      <c r="OR177" s="7"/>
      <c r="OS177" s="7"/>
      <c r="OT177" s="7"/>
      <c r="OU177" s="7"/>
      <c r="OV177" s="7"/>
      <c r="OW177" s="7"/>
      <c r="OX177" s="7"/>
      <c r="OY177" s="7"/>
      <c r="OZ177" s="7"/>
      <c r="PA177" s="7"/>
      <c r="PB177" s="7"/>
      <c r="PC177" s="7"/>
      <c r="PD177" s="7"/>
      <c r="PE177" s="7"/>
      <c r="PF177" s="7"/>
      <c r="PG177" s="7"/>
      <c r="PH177" s="7"/>
      <c r="PI177" s="7"/>
      <c r="PJ177" s="7"/>
      <c r="PK177" s="7"/>
      <c r="PL177" s="7"/>
      <c r="PM177" s="7"/>
      <c r="PN177" s="7"/>
      <c r="PO177" s="7"/>
      <c r="PP177" s="7"/>
      <c r="PQ177" s="7"/>
      <c r="PR177" s="7"/>
      <c r="PS177" s="7"/>
      <c r="PT177" s="7"/>
      <c r="PU177" s="7"/>
      <c r="PV177" s="7"/>
      <c r="PW177" s="7"/>
      <c r="PX177" s="7"/>
      <c r="PY177" s="7"/>
      <c r="PZ177" s="7"/>
      <c r="QA177" s="7"/>
      <c r="QB177" s="7"/>
      <c r="QC177" s="7"/>
      <c r="QD177" s="7"/>
      <c r="QE177" s="7"/>
      <c r="QF177" s="7"/>
      <c r="QG177" s="7"/>
      <c r="QH177" s="7"/>
      <c r="QI177" s="7"/>
      <c r="QJ177" s="7"/>
      <c r="QK177" s="7"/>
      <c r="QL177" s="7"/>
      <c r="QM177" s="7"/>
      <c r="QN177" s="7"/>
      <c r="QO177" s="7"/>
      <c r="QP177" s="7"/>
      <c r="QQ177" s="7"/>
      <c r="QR177" s="7"/>
      <c r="QS177" s="7"/>
      <c r="QT177" s="7"/>
      <c r="QU177" s="7"/>
      <c r="QV177" s="7"/>
      <c r="QW177" s="7"/>
      <c r="QX177" s="7"/>
      <c r="QY177" s="7"/>
      <c r="QZ177" s="7"/>
      <c r="RA177" s="7"/>
      <c r="RB177" s="7"/>
      <c r="RC177" s="7"/>
      <c r="RD177" s="7"/>
      <c r="RE177" s="7"/>
      <c r="RF177" s="7"/>
      <c r="RG177" s="7"/>
      <c r="RH177" s="7"/>
      <c r="RI177" s="7"/>
      <c r="RJ177" s="7"/>
      <c r="RK177" s="7"/>
      <c r="RL177" s="7"/>
      <c r="RM177" s="7"/>
      <c r="RN177" s="7"/>
      <c r="RO177" s="7"/>
      <c r="RP177" s="7"/>
      <c r="RQ177" s="7"/>
      <c r="RR177" s="7"/>
      <c r="RS177" s="7"/>
      <c r="RT177" s="7"/>
      <c r="RU177" s="7"/>
      <c r="RV177" s="7"/>
      <c r="RW177" s="7"/>
      <c r="RX177" s="7"/>
      <c r="RY177" s="7"/>
      <c r="RZ177" s="7"/>
      <c r="SA177" s="7"/>
      <c r="SB177" s="7"/>
      <c r="SC177" s="7"/>
      <c r="SD177" s="7"/>
      <c r="SE177" s="7"/>
      <c r="SF177" s="7"/>
      <c r="SG177" s="7"/>
      <c r="SH177" s="7"/>
      <c r="SI177" s="7"/>
      <c r="SJ177" s="7"/>
      <c r="SK177" s="7"/>
      <c r="SL177" s="7"/>
      <c r="SM177" s="7"/>
      <c r="SN177" s="7"/>
      <c r="SO177" s="7"/>
      <c r="SP177" s="7"/>
      <c r="SQ177" s="7"/>
      <c r="SR177" s="7"/>
      <c r="SS177" s="7"/>
      <c r="ST177" s="7"/>
      <c r="SU177" s="7"/>
      <c r="SV177" s="7"/>
      <c r="SW177" s="7"/>
      <c r="SX177" s="7"/>
    </row>
    <row r="178" spans="1:518" s="34" customFormat="1" ht="14.25" x14ac:dyDescent="0.2">
      <c r="A178" s="24">
        <v>31684400</v>
      </c>
      <c r="B178" s="50" t="s">
        <v>53</v>
      </c>
      <c r="C178" s="33" t="s">
        <v>35</v>
      </c>
      <c r="D178" s="33" t="s">
        <v>17</v>
      </c>
      <c r="E178" s="51">
        <v>1300</v>
      </c>
      <c r="F178" s="51">
        <v>1</v>
      </c>
      <c r="G178" s="37">
        <f t="shared" ref="G178:G183" si="18">E178*F178/1000</f>
        <v>1.3</v>
      </c>
      <c r="H178" s="7"/>
      <c r="I178" s="4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  <c r="IU178" s="7"/>
      <c r="IV178" s="7"/>
      <c r="IW178" s="7"/>
      <c r="IX178" s="7"/>
      <c r="IY178" s="7"/>
      <c r="IZ178" s="7"/>
      <c r="JA178" s="7"/>
      <c r="JB178" s="7"/>
      <c r="JC178" s="7"/>
      <c r="JD178" s="7"/>
      <c r="JE178" s="7"/>
      <c r="JF178" s="7"/>
      <c r="JG178" s="7"/>
      <c r="JH178" s="7"/>
      <c r="JI178" s="7"/>
      <c r="JJ178" s="7"/>
      <c r="JK178" s="7"/>
      <c r="JL178" s="7"/>
      <c r="JM178" s="7"/>
      <c r="JN178" s="7"/>
      <c r="JO178" s="7"/>
      <c r="JP178" s="7"/>
      <c r="JQ178" s="7"/>
      <c r="JR178" s="7"/>
      <c r="JS178" s="7"/>
      <c r="JT178" s="7"/>
      <c r="JU178" s="7"/>
      <c r="JV178" s="7"/>
      <c r="JW178" s="7"/>
      <c r="JX178" s="7"/>
      <c r="JY178" s="7"/>
      <c r="JZ178" s="7"/>
      <c r="KA178" s="7"/>
      <c r="KB178" s="7"/>
      <c r="KC178" s="7"/>
      <c r="KD178" s="7"/>
      <c r="KE178" s="7"/>
      <c r="KF178" s="7"/>
      <c r="KG178" s="7"/>
      <c r="KH178" s="7"/>
      <c r="KI178" s="7"/>
      <c r="KJ178" s="7"/>
      <c r="KK178" s="7"/>
      <c r="KL178" s="7"/>
      <c r="KM178" s="7"/>
      <c r="KN178" s="7"/>
      <c r="KO178" s="7"/>
      <c r="KP178" s="7"/>
      <c r="KQ178" s="7"/>
      <c r="KR178" s="7"/>
      <c r="KS178" s="7"/>
      <c r="KT178" s="7"/>
      <c r="KU178" s="7"/>
      <c r="KV178" s="7"/>
      <c r="KW178" s="7"/>
      <c r="KX178" s="7"/>
      <c r="KY178" s="7"/>
      <c r="KZ178" s="7"/>
      <c r="LA178" s="7"/>
      <c r="LB178" s="7"/>
      <c r="LC178" s="7"/>
      <c r="LD178" s="7"/>
      <c r="LE178" s="7"/>
      <c r="LF178" s="7"/>
      <c r="LG178" s="7"/>
      <c r="LH178" s="7"/>
      <c r="LI178" s="7"/>
      <c r="LJ178" s="7"/>
      <c r="LK178" s="7"/>
      <c r="LL178" s="7"/>
      <c r="LM178" s="7"/>
      <c r="LN178" s="7"/>
      <c r="LO178" s="7"/>
      <c r="LP178" s="7"/>
      <c r="LQ178" s="7"/>
      <c r="LR178" s="7"/>
      <c r="LS178" s="7"/>
      <c r="LT178" s="7"/>
      <c r="LU178" s="7"/>
      <c r="LV178" s="7"/>
      <c r="LW178" s="7"/>
      <c r="LX178" s="7"/>
      <c r="LY178" s="7"/>
      <c r="LZ178" s="7"/>
      <c r="MA178" s="7"/>
      <c r="MB178" s="7"/>
      <c r="MC178" s="7"/>
      <c r="MD178" s="7"/>
      <c r="ME178" s="7"/>
      <c r="MF178" s="7"/>
      <c r="MG178" s="7"/>
      <c r="MH178" s="7"/>
      <c r="MI178" s="7"/>
      <c r="MJ178" s="7"/>
      <c r="MK178" s="7"/>
      <c r="ML178" s="7"/>
      <c r="MM178" s="7"/>
      <c r="MN178" s="7"/>
      <c r="MO178" s="7"/>
      <c r="MP178" s="7"/>
      <c r="MQ178" s="7"/>
      <c r="MR178" s="7"/>
      <c r="MS178" s="7"/>
      <c r="MT178" s="7"/>
      <c r="MU178" s="7"/>
      <c r="MV178" s="7"/>
      <c r="MW178" s="7"/>
      <c r="MX178" s="7"/>
      <c r="MY178" s="7"/>
      <c r="MZ178" s="7"/>
      <c r="NA178" s="7"/>
      <c r="NB178" s="7"/>
      <c r="NC178" s="7"/>
      <c r="ND178" s="7"/>
      <c r="NE178" s="7"/>
      <c r="NF178" s="7"/>
      <c r="NG178" s="7"/>
      <c r="NH178" s="7"/>
      <c r="NI178" s="7"/>
      <c r="NJ178" s="7"/>
      <c r="NK178" s="7"/>
      <c r="NL178" s="7"/>
      <c r="NM178" s="7"/>
      <c r="NN178" s="7"/>
      <c r="NO178" s="7"/>
      <c r="NP178" s="7"/>
      <c r="NQ178" s="7"/>
      <c r="NR178" s="7"/>
      <c r="NS178" s="7"/>
      <c r="NT178" s="7"/>
      <c r="NU178" s="7"/>
      <c r="NV178" s="7"/>
      <c r="NW178" s="7"/>
      <c r="NX178" s="7"/>
      <c r="NY178" s="7"/>
      <c r="NZ178" s="7"/>
      <c r="OA178" s="7"/>
      <c r="OB178" s="7"/>
      <c r="OC178" s="7"/>
      <c r="OD178" s="7"/>
      <c r="OE178" s="7"/>
      <c r="OF178" s="7"/>
      <c r="OG178" s="7"/>
      <c r="OH178" s="7"/>
      <c r="OI178" s="7"/>
      <c r="OJ178" s="7"/>
      <c r="OK178" s="7"/>
      <c r="OL178" s="7"/>
      <c r="OM178" s="7"/>
      <c r="ON178" s="7"/>
      <c r="OO178" s="7"/>
      <c r="OP178" s="7"/>
      <c r="OQ178" s="7"/>
      <c r="OR178" s="7"/>
      <c r="OS178" s="7"/>
      <c r="OT178" s="7"/>
      <c r="OU178" s="7"/>
      <c r="OV178" s="7"/>
      <c r="OW178" s="7"/>
      <c r="OX178" s="7"/>
      <c r="OY178" s="7"/>
      <c r="OZ178" s="7"/>
      <c r="PA178" s="7"/>
      <c r="PB178" s="7"/>
      <c r="PC178" s="7"/>
      <c r="PD178" s="7"/>
      <c r="PE178" s="7"/>
      <c r="PF178" s="7"/>
      <c r="PG178" s="7"/>
      <c r="PH178" s="7"/>
      <c r="PI178" s="7"/>
      <c r="PJ178" s="7"/>
      <c r="PK178" s="7"/>
      <c r="PL178" s="7"/>
      <c r="PM178" s="7"/>
      <c r="PN178" s="7"/>
      <c r="PO178" s="7"/>
      <c r="PP178" s="7"/>
      <c r="PQ178" s="7"/>
      <c r="PR178" s="7"/>
      <c r="PS178" s="7"/>
      <c r="PT178" s="7"/>
      <c r="PU178" s="7"/>
      <c r="PV178" s="7"/>
      <c r="PW178" s="7"/>
      <c r="PX178" s="7"/>
      <c r="PY178" s="7"/>
      <c r="PZ178" s="7"/>
      <c r="QA178" s="7"/>
      <c r="QB178" s="7"/>
      <c r="QC178" s="7"/>
      <c r="QD178" s="7"/>
      <c r="QE178" s="7"/>
      <c r="QF178" s="7"/>
      <c r="QG178" s="7"/>
      <c r="QH178" s="7"/>
      <c r="QI178" s="7"/>
      <c r="QJ178" s="7"/>
      <c r="QK178" s="7"/>
      <c r="QL178" s="7"/>
      <c r="QM178" s="7"/>
      <c r="QN178" s="7"/>
      <c r="QO178" s="7"/>
      <c r="QP178" s="7"/>
      <c r="QQ178" s="7"/>
      <c r="QR178" s="7"/>
      <c r="QS178" s="7"/>
      <c r="QT178" s="7"/>
      <c r="QU178" s="7"/>
      <c r="QV178" s="7"/>
      <c r="QW178" s="7"/>
      <c r="QX178" s="7"/>
      <c r="QY178" s="7"/>
      <c r="QZ178" s="7"/>
      <c r="RA178" s="7"/>
      <c r="RB178" s="7"/>
      <c r="RC178" s="7"/>
      <c r="RD178" s="7"/>
      <c r="RE178" s="7"/>
      <c r="RF178" s="7"/>
      <c r="RG178" s="7"/>
      <c r="RH178" s="7"/>
      <c r="RI178" s="7"/>
      <c r="RJ178" s="7"/>
      <c r="RK178" s="7"/>
      <c r="RL178" s="7"/>
      <c r="RM178" s="7"/>
      <c r="RN178" s="7"/>
      <c r="RO178" s="7"/>
      <c r="RP178" s="7"/>
      <c r="RQ178" s="7"/>
      <c r="RR178" s="7"/>
      <c r="RS178" s="7"/>
      <c r="RT178" s="7"/>
      <c r="RU178" s="7"/>
      <c r="RV178" s="7"/>
      <c r="RW178" s="7"/>
      <c r="RX178" s="7"/>
      <c r="RY178" s="7"/>
      <c r="RZ178" s="7"/>
      <c r="SA178" s="7"/>
      <c r="SB178" s="7"/>
      <c r="SC178" s="7"/>
      <c r="SD178" s="7"/>
      <c r="SE178" s="7"/>
      <c r="SF178" s="7"/>
      <c r="SG178" s="7"/>
      <c r="SH178" s="7"/>
      <c r="SI178" s="7"/>
      <c r="SJ178" s="7"/>
      <c r="SK178" s="7"/>
      <c r="SL178" s="7"/>
      <c r="SM178" s="7"/>
      <c r="SN178" s="7"/>
      <c r="SO178" s="7"/>
      <c r="SP178" s="7"/>
      <c r="SQ178" s="7"/>
      <c r="SR178" s="7"/>
      <c r="SS178" s="7"/>
      <c r="ST178" s="7"/>
      <c r="SU178" s="7"/>
      <c r="SV178" s="7"/>
      <c r="SW178" s="7"/>
      <c r="SX178" s="7"/>
    </row>
    <row r="179" spans="1:518" s="34" customFormat="1" ht="14.25" x14ac:dyDescent="0.2">
      <c r="A179" s="24">
        <v>31684400</v>
      </c>
      <c r="B179" s="50" t="s">
        <v>53</v>
      </c>
      <c r="C179" s="33" t="s">
        <v>35</v>
      </c>
      <c r="D179" s="33" t="s">
        <v>17</v>
      </c>
      <c r="E179" s="51">
        <v>500</v>
      </c>
      <c r="F179" s="51">
        <v>1</v>
      </c>
      <c r="G179" s="37">
        <f t="shared" si="18"/>
        <v>0.5</v>
      </c>
      <c r="H179" s="7"/>
      <c r="I179" s="4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  <c r="IU179" s="7"/>
      <c r="IV179" s="7"/>
      <c r="IW179" s="7"/>
      <c r="IX179" s="7"/>
      <c r="IY179" s="7"/>
      <c r="IZ179" s="7"/>
      <c r="JA179" s="7"/>
      <c r="JB179" s="7"/>
      <c r="JC179" s="7"/>
      <c r="JD179" s="7"/>
      <c r="JE179" s="7"/>
      <c r="JF179" s="7"/>
      <c r="JG179" s="7"/>
      <c r="JH179" s="7"/>
      <c r="JI179" s="7"/>
      <c r="JJ179" s="7"/>
      <c r="JK179" s="7"/>
      <c r="JL179" s="7"/>
      <c r="JM179" s="7"/>
      <c r="JN179" s="7"/>
      <c r="JO179" s="7"/>
      <c r="JP179" s="7"/>
      <c r="JQ179" s="7"/>
      <c r="JR179" s="7"/>
      <c r="JS179" s="7"/>
      <c r="JT179" s="7"/>
      <c r="JU179" s="7"/>
      <c r="JV179" s="7"/>
      <c r="JW179" s="7"/>
      <c r="JX179" s="7"/>
      <c r="JY179" s="7"/>
      <c r="JZ179" s="7"/>
      <c r="KA179" s="7"/>
      <c r="KB179" s="7"/>
      <c r="KC179" s="7"/>
      <c r="KD179" s="7"/>
      <c r="KE179" s="7"/>
      <c r="KF179" s="7"/>
      <c r="KG179" s="7"/>
      <c r="KH179" s="7"/>
      <c r="KI179" s="7"/>
      <c r="KJ179" s="7"/>
      <c r="KK179" s="7"/>
      <c r="KL179" s="7"/>
      <c r="KM179" s="7"/>
      <c r="KN179" s="7"/>
      <c r="KO179" s="7"/>
      <c r="KP179" s="7"/>
      <c r="KQ179" s="7"/>
      <c r="KR179" s="7"/>
      <c r="KS179" s="7"/>
      <c r="KT179" s="7"/>
      <c r="KU179" s="7"/>
      <c r="KV179" s="7"/>
      <c r="KW179" s="7"/>
      <c r="KX179" s="7"/>
      <c r="KY179" s="7"/>
      <c r="KZ179" s="7"/>
      <c r="LA179" s="7"/>
      <c r="LB179" s="7"/>
      <c r="LC179" s="7"/>
      <c r="LD179" s="7"/>
      <c r="LE179" s="7"/>
      <c r="LF179" s="7"/>
      <c r="LG179" s="7"/>
      <c r="LH179" s="7"/>
      <c r="LI179" s="7"/>
      <c r="LJ179" s="7"/>
      <c r="LK179" s="7"/>
      <c r="LL179" s="7"/>
      <c r="LM179" s="7"/>
      <c r="LN179" s="7"/>
      <c r="LO179" s="7"/>
      <c r="LP179" s="7"/>
      <c r="LQ179" s="7"/>
      <c r="LR179" s="7"/>
      <c r="LS179" s="7"/>
      <c r="LT179" s="7"/>
      <c r="LU179" s="7"/>
      <c r="LV179" s="7"/>
      <c r="LW179" s="7"/>
      <c r="LX179" s="7"/>
      <c r="LY179" s="7"/>
      <c r="LZ179" s="7"/>
      <c r="MA179" s="7"/>
      <c r="MB179" s="7"/>
      <c r="MC179" s="7"/>
      <c r="MD179" s="7"/>
      <c r="ME179" s="7"/>
      <c r="MF179" s="7"/>
      <c r="MG179" s="7"/>
      <c r="MH179" s="7"/>
      <c r="MI179" s="7"/>
      <c r="MJ179" s="7"/>
      <c r="MK179" s="7"/>
      <c r="ML179" s="7"/>
      <c r="MM179" s="7"/>
      <c r="MN179" s="7"/>
      <c r="MO179" s="7"/>
      <c r="MP179" s="7"/>
      <c r="MQ179" s="7"/>
      <c r="MR179" s="7"/>
      <c r="MS179" s="7"/>
      <c r="MT179" s="7"/>
      <c r="MU179" s="7"/>
      <c r="MV179" s="7"/>
      <c r="MW179" s="7"/>
      <c r="MX179" s="7"/>
      <c r="MY179" s="7"/>
      <c r="MZ179" s="7"/>
      <c r="NA179" s="7"/>
      <c r="NB179" s="7"/>
      <c r="NC179" s="7"/>
      <c r="ND179" s="7"/>
      <c r="NE179" s="7"/>
      <c r="NF179" s="7"/>
      <c r="NG179" s="7"/>
      <c r="NH179" s="7"/>
      <c r="NI179" s="7"/>
      <c r="NJ179" s="7"/>
      <c r="NK179" s="7"/>
      <c r="NL179" s="7"/>
      <c r="NM179" s="7"/>
      <c r="NN179" s="7"/>
      <c r="NO179" s="7"/>
      <c r="NP179" s="7"/>
      <c r="NQ179" s="7"/>
      <c r="NR179" s="7"/>
      <c r="NS179" s="7"/>
      <c r="NT179" s="7"/>
      <c r="NU179" s="7"/>
      <c r="NV179" s="7"/>
      <c r="NW179" s="7"/>
      <c r="NX179" s="7"/>
      <c r="NY179" s="7"/>
      <c r="NZ179" s="7"/>
      <c r="OA179" s="7"/>
      <c r="OB179" s="7"/>
      <c r="OC179" s="7"/>
      <c r="OD179" s="7"/>
      <c r="OE179" s="7"/>
      <c r="OF179" s="7"/>
      <c r="OG179" s="7"/>
      <c r="OH179" s="7"/>
      <c r="OI179" s="7"/>
      <c r="OJ179" s="7"/>
      <c r="OK179" s="7"/>
      <c r="OL179" s="7"/>
      <c r="OM179" s="7"/>
      <c r="ON179" s="7"/>
      <c r="OO179" s="7"/>
      <c r="OP179" s="7"/>
      <c r="OQ179" s="7"/>
      <c r="OR179" s="7"/>
      <c r="OS179" s="7"/>
      <c r="OT179" s="7"/>
      <c r="OU179" s="7"/>
      <c r="OV179" s="7"/>
      <c r="OW179" s="7"/>
      <c r="OX179" s="7"/>
      <c r="OY179" s="7"/>
      <c r="OZ179" s="7"/>
      <c r="PA179" s="7"/>
      <c r="PB179" s="7"/>
      <c r="PC179" s="7"/>
      <c r="PD179" s="7"/>
      <c r="PE179" s="7"/>
      <c r="PF179" s="7"/>
      <c r="PG179" s="7"/>
      <c r="PH179" s="7"/>
      <c r="PI179" s="7"/>
      <c r="PJ179" s="7"/>
      <c r="PK179" s="7"/>
      <c r="PL179" s="7"/>
      <c r="PM179" s="7"/>
      <c r="PN179" s="7"/>
      <c r="PO179" s="7"/>
      <c r="PP179" s="7"/>
      <c r="PQ179" s="7"/>
      <c r="PR179" s="7"/>
      <c r="PS179" s="7"/>
      <c r="PT179" s="7"/>
      <c r="PU179" s="7"/>
      <c r="PV179" s="7"/>
      <c r="PW179" s="7"/>
      <c r="PX179" s="7"/>
      <c r="PY179" s="7"/>
      <c r="PZ179" s="7"/>
      <c r="QA179" s="7"/>
      <c r="QB179" s="7"/>
      <c r="QC179" s="7"/>
      <c r="QD179" s="7"/>
      <c r="QE179" s="7"/>
      <c r="QF179" s="7"/>
      <c r="QG179" s="7"/>
      <c r="QH179" s="7"/>
      <c r="QI179" s="7"/>
      <c r="QJ179" s="7"/>
      <c r="QK179" s="7"/>
      <c r="QL179" s="7"/>
      <c r="QM179" s="7"/>
      <c r="QN179" s="7"/>
      <c r="QO179" s="7"/>
      <c r="QP179" s="7"/>
      <c r="QQ179" s="7"/>
      <c r="QR179" s="7"/>
      <c r="QS179" s="7"/>
      <c r="QT179" s="7"/>
      <c r="QU179" s="7"/>
      <c r="QV179" s="7"/>
      <c r="QW179" s="7"/>
      <c r="QX179" s="7"/>
      <c r="QY179" s="7"/>
      <c r="QZ179" s="7"/>
      <c r="RA179" s="7"/>
      <c r="RB179" s="7"/>
      <c r="RC179" s="7"/>
      <c r="RD179" s="7"/>
      <c r="RE179" s="7"/>
      <c r="RF179" s="7"/>
      <c r="RG179" s="7"/>
      <c r="RH179" s="7"/>
      <c r="RI179" s="7"/>
      <c r="RJ179" s="7"/>
      <c r="RK179" s="7"/>
      <c r="RL179" s="7"/>
      <c r="RM179" s="7"/>
      <c r="RN179" s="7"/>
      <c r="RO179" s="7"/>
      <c r="RP179" s="7"/>
      <c r="RQ179" s="7"/>
      <c r="RR179" s="7"/>
      <c r="RS179" s="7"/>
      <c r="RT179" s="7"/>
      <c r="RU179" s="7"/>
      <c r="RV179" s="7"/>
      <c r="RW179" s="7"/>
      <c r="RX179" s="7"/>
      <c r="RY179" s="7"/>
      <c r="RZ179" s="7"/>
      <c r="SA179" s="7"/>
      <c r="SB179" s="7"/>
      <c r="SC179" s="7"/>
      <c r="SD179" s="7"/>
      <c r="SE179" s="7"/>
      <c r="SF179" s="7"/>
      <c r="SG179" s="7"/>
      <c r="SH179" s="7"/>
      <c r="SI179" s="7"/>
      <c r="SJ179" s="7"/>
      <c r="SK179" s="7"/>
      <c r="SL179" s="7"/>
      <c r="SM179" s="7"/>
      <c r="SN179" s="7"/>
      <c r="SO179" s="7"/>
      <c r="SP179" s="7"/>
      <c r="SQ179" s="7"/>
      <c r="SR179" s="7"/>
      <c r="SS179" s="7"/>
      <c r="ST179" s="7"/>
      <c r="SU179" s="7"/>
      <c r="SV179" s="7"/>
      <c r="SW179" s="7"/>
      <c r="SX179" s="7"/>
    </row>
    <row r="180" spans="1:518" s="34" customFormat="1" ht="14.25" x14ac:dyDescent="0.2">
      <c r="A180" s="24" t="s">
        <v>220</v>
      </c>
      <c r="B180" s="50" t="s">
        <v>221</v>
      </c>
      <c r="C180" s="33" t="s">
        <v>35</v>
      </c>
      <c r="D180" s="33" t="s">
        <v>17</v>
      </c>
      <c r="E180" s="51">
        <v>10</v>
      </c>
      <c r="F180" s="51">
        <v>100</v>
      </c>
      <c r="G180" s="37">
        <f t="shared" si="18"/>
        <v>1</v>
      </c>
      <c r="H180" s="7"/>
      <c r="I180" s="4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  <c r="IU180" s="7"/>
      <c r="IV180" s="7"/>
      <c r="IW180" s="7"/>
      <c r="IX180" s="7"/>
      <c r="IY180" s="7"/>
      <c r="IZ180" s="7"/>
      <c r="JA180" s="7"/>
      <c r="JB180" s="7"/>
      <c r="JC180" s="7"/>
      <c r="JD180" s="7"/>
      <c r="JE180" s="7"/>
      <c r="JF180" s="7"/>
      <c r="JG180" s="7"/>
      <c r="JH180" s="7"/>
      <c r="JI180" s="7"/>
      <c r="JJ180" s="7"/>
      <c r="JK180" s="7"/>
      <c r="JL180" s="7"/>
      <c r="JM180" s="7"/>
      <c r="JN180" s="7"/>
      <c r="JO180" s="7"/>
      <c r="JP180" s="7"/>
      <c r="JQ180" s="7"/>
      <c r="JR180" s="7"/>
      <c r="JS180" s="7"/>
      <c r="JT180" s="7"/>
      <c r="JU180" s="7"/>
      <c r="JV180" s="7"/>
      <c r="JW180" s="7"/>
      <c r="JX180" s="7"/>
      <c r="JY180" s="7"/>
      <c r="JZ180" s="7"/>
      <c r="KA180" s="7"/>
      <c r="KB180" s="7"/>
      <c r="KC180" s="7"/>
      <c r="KD180" s="7"/>
      <c r="KE180" s="7"/>
      <c r="KF180" s="7"/>
      <c r="KG180" s="7"/>
      <c r="KH180" s="7"/>
      <c r="KI180" s="7"/>
      <c r="KJ180" s="7"/>
      <c r="KK180" s="7"/>
      <c r="KL180" s="7"/>
      <c r="KM180" s="7"/>
      <c r="KN180" s="7"/>
      <c r="KO180" s="7"/>
      <c r="KP180" s="7"/>
      <c r="KQ180" s="7"/>
      <c r="KR180" s="7"/>
      <c r="KS180" s="7"/>
      <c r="KT180" s="7"/>
      <c r="KU180" s="7"/>
      <c r="KV180" s="7"/>
      <c r="KW180" s="7"/>
      <c r="KX180" s="7"/>
      <c r="KY180" s="7"/>
      <c r="KZ180" s="7"/>
      <c r="LA180" s="7"/>
      <c r="LB180" s="7"/>
      <c r="LC180" s="7"/>
      <c r="LD180" s="7"/>
      <c r="LE180" s="7"/>
      <c r="LF180" s="7"/>
      <c r="LG180" s="7"/>
      <c r="LH180" s="7"/>
      <c r="LI180" s="7"/>
      <c r="LJ180" s="7"/>
      <c r="LK180" s="7"/>
      <c r="LL180" s="7"/>
      <c r="LM180" s="7"/>
      <c r="LN180" s="7"/>
      <c r="LO180" s="7"/>
      <c r="LP180" s="7"/>
      <c r="LQ180" s="7"/>
      <c r="LR180" s="7"/>
      <c r="LS180" s="7"/>
      <c r="LT180" s="7"/>
      <c r="LU180" s="7"/>
      <c r="LV180" s="7"/>
      <c r="LW180" s="7"/>
      <c r="LX180" s="7"/>
      <c r="LY180" s="7"/>
      <c r="LZ180" s="7"/>
      <c r="MA180" s="7"/>
      <c r="MB180" s="7"/>
      <c r="MC180" s="7"/>
      <c r="MD180" s="7"/>
      <c r="ME180" s="7"/>
      <c r="MF180" s="7"/>
      <c r="MG180" s="7"/>
      <c r="MH180" s="7"/>
      <c r="MI180" s="7"/>
      <c r="MJ180" s="7"/>
      <c r="MK180" s="7"/>
      <c r="ML180" s="7"/>
      <c r="MM180" s="7"/>
      <c r="MN180" s="7"/>
      <c r="MO180" s="7"/>
      <c r="MP180" s="7"/>
      <c r="MQ180" s="7"/>
      <c r="MR180" s="7"/>
      <c r="MS180" s="7"/>
      <c r="MT180" s="7"/>
      <c r="MU180" s="7"/>
      <c r="MV180" s="7"/>
      <c r="MW180" s="7"/>
      <c r="MX180" s="7"/>
      <c r="MY180" s="7"/>
      <c r="MZ180" s="7"/>
      <c r="NA180" s="7"/>
      <c r="NB180" s="7"/>
      <c r="NC180" s="7"/>
      <c r="ND180" s="7"/>
      <c r="NE180" s="7"/>
      <c r="NF180" s="7"/>
      <c r="NG180" s="7"/>
      <c r="NH180" s="7"/>
      <c r="NI180" s="7"/>
      <c r="NJ180" s="7"/>
      <c r="NK180" s="7"/>
      <c r="NL180" s="7"/>
      <c r="NM180" s="7"/>
      <c r="NN180" s="7"/>
      <c r="NO180" s="7"/>
      <c r="NP180" s="7"/>
      <c r="NQ180" s="7"/>
      <c r="NR180" s="7"/>
      <c r="NS180" s="7"/>
      <c r="NT180" s="7"/>
      <c r="NU180" s="7"/>
      <c r="NV180" s="7"/>
      <c r="NW180" s="7"/>
      <c r="NX180" s="7"/>
      <c r="NY180" s="7"/>
      <c r="NZ180" s="7"/>
      <c r="OA180" s="7"/>
      <c r="OB180" s="7"/>
      <c r="OC180" s="7"/>
      <c r="OD180" s="7"/>
      <c r="OE180" s="7"/>
      <c r="OF180" s="7"/>
      <c r="OG180" s="7"/>
      <c r="OH180" s="7"/>
      <c r="OI180" s="7"/>
      <c r="OJ180" s="7"/>
      <c r="OK180" s="7"/>
      <c r="OL180" s="7"/>
      <c r="OM180" s="7"/>
      <c r="ON180" s="7"/>
      <c r="OO180" s="7"/>
      <c r="OP180" s="7"/>
      <c r="OQ180" s="7"/>
      <c r="OR180" s="7"/>
      <c r="OS180" s="7"/>
      <c r="OT180" s="7"/>
      <c r="OU180" s="7"/>
      <c r="OV180" s="7"/>
      <c r="OW180" s="7"/>
      <c r="OX180" s="7"/>
      <c r="OY180" s="7"/>
      <c r="OZ180" s="7"/>
      <c r="PA180" s="7"/>
      <c r="PB180" s="7"/>
      <c r="PC180" s="7"/>
      <c r="PD180" s="7"/>
      <c r="PE180" s="7"/>
      <c r="PF180" s="7"/>
      <c r="PG180" s="7"/>
      <c r="PH180" s="7"/>
      <c r="PI180" s="7"/>
      <c r="PJ180" s="7"/>
      <c r="PK180" s="7"/>
      <c r="PL180" s="7"/>
      <c r="PM180" s="7"/>
      <c r="PN180" s="7"/>
      <c r="PO180" s="7"/>
      <c r="PP180" s="7"/>
      <c r="PQ180" s="7"/>
      <c r="PR180" s="7"/>
      <c r="PS180" s="7"/>
      <c r="PT180" s="7"/>
      <c r="PU180" s="7"/>
      <c r="PV180" s="7"/>
      <c r="PW180" s="7"/>
      <c r="PX180" s="7"/>
      <c r="PY180" s="7"/>
      <c r="PZ180" s="7"/>
      <c r="QA180" s="7"/>
      <c r="QB180" s="7"/>
      <c r="QC180" s="7"/>
      <c r="QD180" s="7"/>
      <c r="QE180" s="7"/>
      <c r="QF180" s="7"/>
      <c r="QG180" s="7"/>
      <c r="QH180" s="7"/>
      <c r="QI180" s="7"/>
      <c r="QJ180" s="7"/>
      <c r="QK180" s="7"/>
      <c r="QL180" s="7"/>
      <c r="QM180" s="7"/>
      <c r="QN180" s="7"/>
      <c r="QO180" s="7"/>
      <c r="QP180" s="7"/>
      <c r="QQ180" s="7"/>
      <c r="QR180" s="7"/>
      <c r="QS180" s="7"/>
      <c r="QT180" s="7"/>
      <c r="QU180" s="7"/>
      <c r="QV180" s="7"/>
      <c r="QW180" s="7"/>
      <c r="QX180" s="7"/>
      <c r="QY180" s="7"/>
      <c r="QZ180" s="7"/>
      <c r="RA180" s="7"/>
      <c r="RB180" s="7"/>
      <c r="RC180" s="7"/>
      <c r="RD180" s="7"/>
      <c r="RE180" s="7"/>
      <c r="RF180" s="7"/>
      <c r="RG180" s="7"/>
      <c r="RH180" s="7"/>
      <c r="RI180" s="7"/>
      <c r="RJ180" s="7"/>
      <c r="RK180" s="7"/>
      <c r="RL180" s="7"/>
      <c r="RM180" s="7"/>
      <c r="RN180" s="7"/>
      <c r="RO180" s="7"/>
      <c r="RP180" s="7"/>
      <c r="RQ180" s="7"/>
      <c r="RR180" s="7"/>
      <c r="RS180" s="7"/>
      <c r="RT180" s="7"/>
      <c r="RU180" s="7"/>
      <c r="RV180" s="7"/>
      <c r="RW180" s="7"/>
      <c r="RX180" s="7"/>
      <c r="RY180" s="7"/>
      <c r="RZ180" s="7"/>
      <c r="SA180" s="7"/>
      <c r="SB180" s="7"/>
      <c r="SC180" s="7"/>
      <c r="SD180" s="7"/>
      <c r="SE180" s="7"/>
      <c r="SF180" s="7"/>
      <c r="SG180" s="7"/>
      <c r="SH180" s="7"/>
      <c r="SI180" s="7"/>
      <c r="SJ180" s="7"/>
      <c r="SK180" s="7"/>
      <c r="SL180" s="7"/>
      <c r="SM180" s="7"/>
      <c r="SN180" s="7"/>
      <c r="SO180" s="7"/>
      <c r="SP180" s="7"/>
      <c r="SQ180" s="7"/>
      <c r="SR180" s="7"/>
      <c r="SS180" s="7"/>
      <c r="ST180" s="7"/>
      <c r="SU180" s="7"/>
      <c r="SV180" s="7"/>
      <c r="SW180" s="7"/>
      <c r="SX180" s="7"/>
    </row>
    <row r="181" spans="1:518" s="34" customFormat="1" ht="14.25" x14ac:dyDescent="0.2">
      <c r="A181" s="24" t="s">
        <v>45</v>
      </c>
      <c r="B181" s="50" t="s">
        <v>46</v>
      </c>
      <c r="C181" s="33" t="s">
        <v>35</v>
      </c>
      <c r="D181" s="33" t="s">
        <v>216</v>
      </c>
      <c r="E181" s="51">
        <v>240</v>
      </c>
      <c r="F181" s="51">
        <v>40</v>
      </c>
      <c r="G181" s="37">
        <f t="shared" si="18"/>
        <v>9.6</v>
      </c>
      <c r="H181" s="7"/>
      <c r="I181" s="4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  <c r="IU181" s="7"/>
      <c r="IV181" s="7"/>
      <c r="IW181" s="7"/>
      <c r="IX181" s="7"/>
      <c r="IY181" s="7"/>
      <c r="IZ181" s="7"/>
      <c r="JA181" s="7"/>
      <c r="JB181" s="7"/>
      <c r="JC181" s="7"/>
      <c r="JD181" s="7"/>
      <c r="JE181" s="7"/>
      <c r="JF181" s="7"/>
      <c r="JG181" s="7"/>
      <c r="JH181" s="7"/>
      <c r="JI181" s="7"/>
      <c r="JJ181" s="7"/>
      <c r="JK181" s="7"/>
      <c r="JL181" s="7"/>
      <c r="JM181" s="7"/>
      <c r="JN181" s="7"/>
      <c r="JO181" s="7"/>
      <c r="JP181" s="7"/>
      <c r="JQ181" s="7"/>
      <c r="JR181" s="7"/>
      <c r="JS181" s="7"/>
      <c r="JT181" s="7"/>
      <c r="JU181" s="7"/>
      <c r="JV181" s="7"/>
      <c r="JW181" s="7"/>
      <c r="JX181" s="7"/>
      <c r="JY181" s="7"/>
      <c r="JZ181" s="7"/>
      <c r="KA181" s="7"/>
      <c r="KB181" s="7"/>
      <c r="KC181" s="7"/>
      <c r="KD181" s="7"/>
      <c r="KE181" s="7"/>
      <c r="KF181" s="7"/>
      <c r="KG181" s="7"/>
      <c r="KH181" s="7"/>
      <c r="KI181" s="7"/>
      <c r="KJ181" s="7"/>
      <c r="KK181" s="7"/>
      <c r="KL181" s="7"/>
      <c r="KM181" s="7"/>
      <c r="KN181" s="7"/>
      <c r="KO181" s="7"/>
      <c r="KP181" s="7"/>
      <c r="KQ181" s="7"/>
      <c r="KR181" s="7"/>
      <c r="KS181" s="7"/>
      <c r="KT181" s="7"/>
      <c r="KU181" s="7"/>
      <c r="KV181" s="7"/>
      <c r="KW181" s="7"/>
      <c r="KX181" s="7"/>
      <c r="KY181" s="7"/>
      <c r="KZ181" s="7"/>
      <c r="LA181" s="7"/>
      <c r="LB181" s="7"/>
      <c r="LC181" s="7"/>
      <c r="LD181" s="7"/>
      <c r="LE181" s="7"/>
      <c r="LF181" s="7"/>
      <c r="LG181" s="7"/>
      <c r="LH181" s="7"/>
      <c r="LI181" s="7"/>
      <c r="LJ181" s="7"/>
      <c r="LK181" s="7"/>
      <c r="LL181" s="7"/>
      <c r="LM181" s="7"/>
      <c r="LN181" s="7"/>
      <c r="LO181" s="7"/>
      <c r="LP181" s="7"/>
      <c r="LQ181" s="7"/>
      <c r="LR181" s="7"/>
      <c r="LS181" s="7"/>
      <c r="LT181" s="7"/>
      <c r="LU181" s="7"/>
      <c r="LV181" s="7"/>
      <c r="LW181" s="7"/>
      <c r="LX181" s="7"/>
      <c r="LY181" s="7"/>
      <c r="LZ181" s="7"/>
      <c r="MA181" s="7"/>
      <c r="MB181" s="7"/>
      <c r="MC181" s="7"/>
      <c r="MD181" s="7"/>
      <c r="ME181" s="7"/>
      <c r="MF181" s="7"/>
      <c r="MG181" s="7"/>
      <c r="MH181" s="7"/>
      <c r="MI181" s="7"/>
      <c r="MJ181" s="7"/>
      <c r="MK181" s="7"/>
      <c r="ML181" s="7"/>
      <c r="MM181" s="7"/>
      <c r="MN181" s="7"/>
      <c r="MO181" s="7"/>
      <c r="MP181" s="7"/>
      <c r="MQ181" s="7"/>
      <c r="MR181" s="7"/>
      <c r="MS181" s="7"/>
      <c r="MT181" s="7"/>
      <c r="MU181" s="7"/>
      <c r="MV181" s="7"/>
      <c r="MW181" s="7"/>
      <c r="MX181" s="7"/>
      <c r="MY181" s="7"/>
      <c r="MZ181" s="7"/>
      <c r="NA181" s="7"/>
      <c r="NB181" s="7"/>
      <c r="NC181" s="7"/>
      <c r="ND181" s="7"/>
      <c r="NE181" s="7"/>
      <c r="NF181" s="7"/>
      <c r="NG181" s="7"/>
      <c r="NH181" s="7"/>
      <c r="NI181" s="7"/>
      <c r="NJ181" s="7"/>
      <c r="NK181" s="7"/>
      <c r="NL181" s="7"/>
      <c r="NM181" s="7"/>
      <c r="NN181" s="7"/>
      <c r="NO181" s="7"/>
      <c r="NP181" s="7"/>
      <c r="NQ181" s="7"/>
      <c r="NR181" s="7"/>
      <c r="NS181" s="7"/>
      <c r="NT181" s="7"/>
      <c r="NU181" s="7"/>
      <c r="NV181" s="7"/>
      <c r="NW181" s="7"/>
      <c r="NX181" s="7"/>
      <c r="NY181" s="7"/>
      <c r="NZ181" s="7"/>
      <c r="OA181" s="7"/>
      <c r="OB181" s="7"/>
      <c r="OC181" s="7"/>
      <c r="OD181" s="7"/>
      <c r="OE181" s="7"/>
      <c r="OF181" s="7"/>
      <c r="OG181" s="7"/>
      <c r="OH181" s="7"/>
      <c r="OI181" s="7"/>
      <c r="OJ181" s="7"/>
      <c r="OK181" s="7"/>
      <c r="OL181" s="7"/>
      <c r="OM181" s="7"/>
      <c r="ON181" s="7"/>
      <c r="OO181" s="7"/>
      <c r="OP181" s="7"/>
      <c r="OQ181" s="7"/>
      <c r="OR181" s="7"/>
      <c r="OS181" s="7"/>
      <c r="OT181" s="7"/>
      <c r="OU181" s="7"/>
      <c r="OV181" s="7"/>
      <c r="OW181" s="7"/>
      <c r="OX181" s="7"/>
      <c r="OY181" s="7"/>
      <c r="OZ181" s="7"/>
      <c r="PA181" s="7"/>
      <c r="PB181" s="7"/>
      <c r="PC181" s="7"/>
      <c r="PD181" s="7"/>
      <c r="PE181" s="7"/>
      <c r="PF181" s="7"/>
      <c r="PG181" s="7"/>
      <c r="PH181" s="7"/>
      <c r="PI181" s="7"/>
      <c r="PJ181" s="7"/>
      <c r="PK181" s="7"/>
      <c r="PL181" s="7"/>
      <c r="PM181" s="7"/>
      <c r="PN181" s="7"/>
      <c r="PO181" s="7"/>
      <c r="PP181" s="7"/>
      <c r="PQ181" s="7"/>
      <c r="PR181" s="7"/>
      <c r="PS181" s="7"/>
      <c r="PT181" s="7"/>
      <c r="PU181" s="7"/>
      <c r="PV181" s="7"/>
      <c r="PW181" s="7"/>
      <c r="PX181" s="7"/>
      <c r="PY181" s="7"/>
      <c r="PZ181" s="7"/>
      <c r="QA181" s="7"/>
      <c r="QB181" s="7"/>
      <c r="QC181" s="7"/>
      <c r="QD181" s="7"/>
      <c r="QE181" s="7"/>
      <c r="QF181" s="7"/>
      <c r="QG181" s="7"/>
      <c r="QH181" s="7"/>
      <c r="QI181" s="7"/>
      <c r="QJ181" s="7"/>
      <c r="QK181" s="7"/>
      <c r="QL181" s="7"/>
      <c r="QM181" s="7"/>
      <c r="QN181" s="7"/>
      <c r="QO181" s="7"/>
      <c r="QP181" s="7"/>
      <c r="QQ181" s="7"/>
      <c r="QR181" s="7"/>
      <c r="QS181" s="7"/>
      <c r="QT181" s="7"/>
      <c r="QU181" s="7"/>
      <c r="QV181" s="7"/>
      <c r="QW181" s="7"/>
      <c r="QX181" s="7"/>
      <c r="QY181" s="7"/>
      <c r="QZ181" s="7"/>
      <c r="RA181" s="7"/>
      <c r="RB181" s="7"/>
      <c r="RC181" s="7"/>
      <c r="RD181" s="7"/>
      <c r="RE181" s="7"/>
      <c r="RF181" s="7"/>
      <c r="RG181" s="7"/>
      <c r="RH181" s="7"/>
      <c r="RI181" s="7"/>
      <c r="RJ181" s="7"/>
      <c r="RK181" s="7"/>
      <c r="RL181" s="7"/>
      <c r="RM181" s="7"/>
      <c r="RN181" s="7"/>
      <c r="RO181" s="7"/>
      <c r="RP181" s="7"/>
      <c r="RQ181" s="7"/>
      <c r="RR181" s="7"/>
      <c r="RS181" s="7"/>
      <c r="RT181" s="7"/>
      <c r="RU181" s="7"/>
      <c r="RV181" s="7"/>
      <c r="RW181" s="7"/>
      <c r="RX181" s="7"/>
      <c r="RY181" s="7"/>
      <c r="RZ181" s="7"/>
      <c r="SA181" s="7"/>
      <c r="SB181" s="7"/>
      <c r="SC181" s="7"/>
      <c r="SD181" s="7"/>
      <c r="SE181" s="7"/>
      <c r="SF181" s="7"/>
      <c r="SG181" s="7"/>
      <c r="SH181" s="7"/>
      <c r="SI181" s="7"/>
      <c r="SJ181" s="7"/>
      <c r="SK181" s="7"/>
      <c r="SL181" s="7"/>
      <c r="SM181" s="7"/>
      <c r="SN181" s="7"/>
      <c r="SO181" s="7"/>
      <c r="SP181" s="7"/>
      <c r="SQ181" s="7"/>
      <c r="SR181" s="7"/>
      <c r="SS181" s="7"/>
      <c r="ST181" s="7"/>
      <c r="SU181" s="7"/>
      <c r="SV181" s="7"/>
      <c r="SW181" s="7"/>
      <c r="SX181" s="7"/>
    </row>
    <row r="182" spans="1:518" s="34" customFormat="1" ht="14.25" x14ac:dyDescent="0.2">
      <c r="A182" s="24" t="s">
        <v>220</v>
      </c>
      <c r="B182" s="50" t="s">
        <v>221</v>
      </c>
      <c r="C182" s="33" t="s">
        <v>35</v>
      </c>
      <c r="D182" s="33" t="s">
        <v>17</v>
      </c>
      <c r="E182" s="51">
        <v>40</v>
      </c>
      <c r="F182" s="51">
        <v>6</v>
      </c>
      <c r="G182" s="37">
        <f t="shared" si="18"/>
        <v>0.24</v>
      </c>
      <c r="H182" s="7"/>
      <c r="I182" s="4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  <c r="IU182" s="7"/>
      <c r="IV182" s="7"/>
      <c r="IW182" s="7"/>
      <c r="IX182" s="7"/>
      <c r="IY182" s="7"/>
      <c r="IZ182" s="7"/>
      <c r="JA182" s="7"/>
      <c r="JB182" s="7"/>
      <c r="JC182" s="7"/>
      <c r="JD182" s="7"/>
      <c r="JE182" s="7"/>
      <c r="JF182" s="7"/>
      <c r="JG182" s="7"/>
      <c r="JH182" s="7"/>
      <c r="JI182" s="7"/>
      <c r="JJ182" s="7"/>
      <c r="JK182" s="7"/>
      <c r="JL182" s="7"/>
      <c r="JM182" s="7"/>
      <c r="JN182" s="7"/>
      <c r="JO182" s="7"/>
      <c r="JP182" s="7"/>
      <c r="JQ182" s="7"/>
      <c r="JR182" s="7"/>
      <c r="JS182" s="7"/>
      <c r="JT182" s="7"/>
      <c r="JU182" s="7"/>
      <c r="JV182" s="7"/>
      <c r="JW182" s="7"/>
      <c r="JX182" s="7"/>
      <c r="JY182" s="7"/>
      <c r="JZ182" s="7"/>
      <c r="KA182" s="7"/>
      <c r="KB182" s="7"/>
      <c r="KC182" s="7"/>
      <c r="KD182" s="7"/>
      <c r="KE182" s="7"/>
      <c r="KF182" s="7"/>
      <c r="KG182" s="7"/>
      <c r="KH182" s="7"/>
      <c r="KI182" s="7"/>
      <c r="KJ182" s="7"/>
      <c r="KK182" s="7"/>
      <c r="KL182" s="7"/>
      <c r="KM182" s="7"/>
      <c r="KN182" s="7"/>
      <c r="KO182" s="7"/>
      <c r="KP182" s="7"/>
      <c r="KQ182" s="7"/>
      <c r="KR182" s="7"/>
      <c r="KS182" s="7"/>
      <c r="KT182" s="7"/>
      <c r="KU182" s="7"/>
      <c r="KV182" s="7"/>
      <c r="KW182" s="7"/>
      <c r="KX182" s="7"/>
      <c r="KY182" s="7"/>
      <c r="KZ182" s="7"/>
      <c r="LA182" s="7"/>
      <c r="LB182" s="7"/>
      <c r="LC182" s="7"/>
      <c r="LD182" s="7"/>
      <c r="LE182" s="7"/>
      <c r="LF182" s="7"/>
      <c r="LG182" s="7"/>
      <c r="LH182" s="7"/>
      <c r="LI182" s="7"/>
      <c r="LJ182" s="7"/>
      <c r="LK182" s="7"/>
      <c r="LL182" s="7"/>
      <c r="LM182" s="7"/>
      <c r="LN182" s="7"/>
      <c r="LO182" s="7"/>
      <c r="LP182" s="7"/>
      <c r="LQ182" s="7"/>
      <c r="LR182" s="7"/>
      <c r="LS182" s="7"/>
      <c r="LT182" s="7"/>
      <c r="LU182" s="7"/>
      <c r="LV182" s="7"/>
      <c r="LW182" s="7"/>
      <c r="LX182" s="7"/>
      <c r="LY182" s="7"/>
      <c r="LZ182" s="7"/>
      <c r="MA182" s="7"/>
      <c r="MB182" s="7"/>
      <c r="MC182" s="7"/>
      <c r="MD182" s="7"/>
      <c r="ME182" s="7"/>
      <c r="MF182" s="7"/>
      <c r="MG182" s="7"/>
      <c r="MH182" s="7"/>
      <c r="MI182" s="7"/>
      <c r="MJ182" s="7"/>
      <c r="MK182" s="7"/>
      <c r="ML182" s="7"/>
      <c r="MM182" s="7"/>
      <c r="MN182" s="7"/>
      <c r="MO182" s="7"/>
      <c r="MP182" s="7"/>
      <c r="MQ182" s="7"/>
      <c r="MR182" s="7"/>
      <c r="MS182" s="7"/>
      <c r="MT182" s="7"/>
      <c r="MU182" s="7"/>
      <c r="MV182" s="7"/>
      <c r="MW182" s="7"/>
      <c r="MX182" s="7"/>
      <c r="MY182" s="7"/>
      <c r="MZ182" s="7"/>
      <c r="NA182" s="7"/>
      <c r="NB182" s="7"/>
      <c r="NC182" s="7"/>
      <c r="ND182" s="7"/>
      <c r="NE182" s="7"/>
      <c r="NF182" s="7"/>
      <c r="NG182" s="7"/>
      <c r="NH182" s="7"/>
      <c r="NI182" s="7"/>
      <c r="NJ182" s="7"/>
      <c r="NK182" s="7"/>
      <c r="NL182" s="7"/>
      <c r="NM182" s="7"/>
      <c r="NN182" s="7"/>
      <c r="NO182" s="7"/>
      <c r="NP182" s="7"/>
      <c r="NQ182" s="7"/>
      <c r="NR182" s="7"/>
      <c r="NS182" s="7"/>
      <c r="NT182" s="7"/>
      <c r="NU182" s="7"/>
      <c r="NV182" s="7"/>
      <c r="NW182" s="7"/>
      <c r="NX182" s="7"/>
      <c r="NY182" s="7"/>
      <c r="NZ182" s="7"/>
      <c r="OA182" s="7"/>
      <c r="OB182" s="7"/>
      <c r="OC182" s="7"/>
      <c r="OD182" s="7"/>
      <c r="OE182" s="7"/>
      <c r="OF182" s="7"/>
      <c r="OG182" s="7"/>
      <c r="OH182" s="7"/>
      <c r="OI182" s="7"/>
      <c r="OJ182" s="7"/>
      <c r="OK182" s="7"/>
      <c r="OL182" s="7"/>
      <c r="OM182" s="7"/>
      <c r="ON182" s="7"/>
      <c r="OO182" s="7"/>
      <c r="OP182" s="7"/>
      <c r="OQ182" s="7"/>
      <c r="OR182" s="7"/>
      <c r="OS182" s="7"/>
      <c r="OT182" s="7"/>
      <c r="OU182" s="7"/>
      <c r="OV182" s="7"/>
      <c r="OW182" s="7"/>
      <c r="OX182" s="7"/>
      <c r="OY182" s="7"/>
      <c r="OZ182" s="7"/>
      <c r="PA182" s="7"/>
      <c r="PB182" s="7"/>
      <c r="PC182" s="7"/>
      <c r="PD182" s="7"/>
      <c r="PE182" s="7"/>
      <c r="PF182" s="7"/>
      <c r="PG182" s="7"/>
      <c r="PH182" s="7"/>
      <c r="PI182" s="7"/>
      <c r="PJ182" s="7"/>
      <c r="PK182" s="7"/>
      <c r="PL182" s="7"/>
      <c r="PM182" s="7"/>
      <c r="PN182" s="7"/>
      <c r="PO182" s="7"/>
      <c r="PP182" s="7"/>
      <c r="PQ182" s="7"/>
      <c r="PR182" s="7"/>
      <c r="PS182" s="7"/>
      <c r="PT182" s="7"/>
      <c r="PU182" s="7"/>
      <c r="PV182" s="7"/>
      <c r="PW182" s="7"/>
      <c r="PX182" s="7"/>
      <c r="PY182" s="7"/>
      <c r="PZ182" s="7"/>
      <c r="QA182" s="7"/>
      <c r="QB182" s="7"/>
      <c r="QC182" s="7"/>
      <c r="QD182" s="7"/>
      <c r="QE182" s="7"/>
      <c r="QF182" s="7"/>
      <c r="QG182" s="7"/>
      <c r="QH182" s="7"/>
      <c r="QI182" s="7"/>
      <c r="QJ182" s="7"/>
      <c r="QK182" s="7"/>
      <c r="QL182" s="7"/>
      <c r="QM182" s="7"/>
      <c r="QN182" s="7"/>
      <c r="QO182" s="7"/>
      <c r="QP182" s="7"/>
      <c r="QQ182" s="7"/>
      <c r="QR182" s="7"/>
      <c r="QS182" s="7"/>
      <c r="QT182" s="7"/>
      <c r="QU182" s="7"/>
      <c r="QV182" s="7"/>
      <c r="QW182" s="7"/>
      <c r="QX182" s="7"/>
      <c r="QY182" s="7"/>
      <c r="QZ182" s="7"/>
      <c r="RA182" s="7"/>
      <c r="RB182" s="7"/>
      <c r="RC182" s="7"/>
      <c r="RD182" s="7"/>
      <c r="RE182" s="7"/>
      <c r="RF182" s="7"/>
      <c r="RG182" s="7"/>
      <c r="RH182" s="7"/>
      <c r="RI182" s="7"/>
      <c r="RJ182" s="7"/>
      <c r="RK182" s="7"/>
      <c r="RL182" s="7"/>
      <c r="RM182" s="7"/>
      <c r="RN182" s="7"/>
      <c r="RO182" s="7"/>
      <c r="RP182" s="7"/>
      <c r="RQ182" s="7"/>
      <c r="RR182" s="7"/>
      <c r="RS182" s="7"/>
      <c r="RT182" s="7"/>
      <c r="RU182" s="7"/>
      <c r="RV182" s="7"/>
      <c r="RW182" s="7"/>
      <c r="RX182" s="7"/>
      <c r="RY182" s="7"/>
      <c r="RZ182" s="7"/>
      <c r="SA182" s="7"/>
      <c r="SB182" s="7"/>
      <c r="SC182" s="7"/>
      <c r="SD182" s="7"/>
      <c r="SE182" s="7"/>
      <c r="SF182" s="7"/>
      <c r="SG182" s="7"/>
      <c r="SH182" s="7"/>
      <c r="SI182" s="7"/>
      <c r="SJ182" s="7"/>
      <c r="SK182" s="7"/>
      <c r="SL182" s="7"/>
      <c r="SM182" s="7"/>
      <c r="SN182" s="7"/>
      <c r="SO182" s="7"/>
      <c r="SP182" s="7"/>
      <c r="SQ182" s="7"/>
      <c r="SR182" s="7"/>
      <c r="SS182" s="7"/>
      <c r="ST182" s="7"/>
      <c r="SU182" s="7"/>
      <c r="SV182" s="7"/>
      <c r="SW182" s="7"/>
      <c r="SX182" s="7"/>
    </row>
    <row r="183" spans="1:518" s="34" customFormat="1" ht="14.25" x14ac:dyDescent="0.2">
      <c r="A183" s="24" t="s">
        <v>222</v>
      </c>
      <c r="B183" s="50" t="s">
        <v>223</v>
      </c>
      <c r="C183" s="33" t="s">
        <v>35</v>
      </c>
      <c r="D183" s="33" t="s">
        <v>216</v>
      </c>
      <c r="E183" s="51">
        <v>60</v>
      </c>
      <c r="F183" s="51">
        <v>35</v>
      </c>
      <c r="G183" s="37">
        <f t="shared" si="18"/>
        <v>2.1</v>
      </c>
      <c r="H183" s="7"/>
      <c r="I183" s="4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/>
      <c r="IZ183" s="7"/>
      <c r="JA183" s="7"/>
      <c r="JB183" s="7"/>
      <c r="JC183" s="7"/>
      <c r="JD183" s="7"/>
      <c r="JE183" s="7"/>
      <c r="JF183" s="7"/>
      <c r="JG183" s="7"/>
      <c r="JH183" s="7"/>
      <c r="JI183" s="7"/>
      <c r="JJ183" s="7"/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  <c r="JW183" s="7"/>
      <c r="JX183" s="7"/>
      <c r="JY183" s="7"/>
      <c r="JZ183" s="7"/>
      <c r="KA183" s="7"/>
      <c r="KB183" s="7"/>
      <c r="KC183" s="7"/>
      <c r="KD183" s="7"/>
      <c r="KE183" s="7"/>
      <c r="KF183" s="7"/>
      <c r="KG183" s="7"/>
      <c r="KH183" s="7"/>
      <c r="KI183" s="7"/>
      <c r="KJ183" s="7"/>
      <c r="KK183" s="7"/>
      <c r="KL183" s="7"/>
      <c r="KM183" s="7"/>
      <c r="KN183" s="7"/>
      <c r="KO183" s="7"/>
      <c r="KP183" s="7"/>
      <c r="KQ183" s="7"/>
      <c r="KR183" s="7"/>
      <c r="KS183" s="7"/>
      <c r="KT183" s="7"/>
      <c r="KU183" s="7"/>
      <c r="KV183" s="7"/>
      <c r="KW183" s="7"/>
      <c r="KX183" s="7"/>
      <c r="KY183" s="7"/>
      <c r="KZ183" s="7"/>
      <c r="LA183" s="7"/>
      <c r="LB183" s="7"/>
      <c r="LC183" s="7"/>
      <c r="LD183" s="7"/>
      <c r="LE183" s="7"/>
      <c r="LF183" s="7"/>
      <c r="LG183" s="7"/>
      <c r="LH183" s="7"/>
      <c r="LI183" s="7"/>
      <c r="LJ183" s="7"/>
      <c r="LK183" s="7"/>
      <c r="LL183" s="7"/>
      <c r="LM183" s="7"/>
      <c r="LN183" s="7"/>
      <c r="LO183" s="7"/>
      <c r="LP183" s="7"/>
      <c r="LQ183" s="7"/>
      <c r="LR183" s="7"/>
      <c r="LS183" s="7"/>
      <c r="LT183" s="7"/>
      <c r="LU183" s="7"/>
      <c r="LV183" s="7"/>
      <c r="LW183" s="7"/>
      <c r="LX183" s="7"/>
      <c r="LY183" s="7"/>
      <c r="LZ183" s="7"/>
      <c r="MA183" s="7"/>
      <c r="MB183" s="7"/>
      <c r="MC183" s="7"/>
      <c r="MD183" s="7"/>
      <c r="ME183" s="7"/>
      <c r="MF183" s="7"/>
      <c r="MG183" s="7"/>
      <c r="MH183" s="7"/>
      <c r="MI183" s="7"/>
      <c r="MJ183" s="7"/>
      <c r="MK183" s="7"/>
      <c r="ML183" s="7"/>
      <c r="MM183" s="7"/>
      <c r="MN183" s="7"/>
      <c r="MO183" s="7"/>
      <c r="MP183" s="7"/>
      <c r="MQ183" s="7"/>
      <c r="MR183" s="7"/>
      <c r="MS183" s="7"/>
      <c r="MT183" s="7"/>
      <c r="MU183" s="7"/>
      <c r="MV183" s="7"/>
      <c r="MW183" s="7"/>
      <c r="MX183" s="7"/>
      <c r="MY183" s="7"/>
      <c r="MZ183" s="7"/>
      <c r="NA183" s="7"/>
      <c r="NB183" s="7"/>
      <c r="NC183" s="7"/>
      <c r="ND183" s="7"/>
      <c r="NE183" s="7"/>
      <c r="NF183" s="7"/>
      <c r="NG183" s="7"/>
      <c r="NH183" s="7"/>
      <c r="NI183" s="7"/>
      <c r="NJ183" s="7"/>
      <c r="NK183" s="7"/>
      <c r="NL183" s="7"/>
      <c r="NM183" s="7"/>
      <c r="NN183" s="7"/>
      <c r="NO183" s="7"/>
      <c r="NP183" s="7"/>
      <c r="NQ183" s="7"/>
      <c r="NR183" s="7"/>
      <c r="NS183" s="7"/>
      <c r="NT183" s="7"/>
      <c r="NU183" s="7"/>
      <c r="NV183" s="7"/>
      <c r="NW183" s="7"/>
      <c r="NX183" s="7"/>
      <c r="NY183" s="7"/>
      <c r="NZ183" s="7"/>
      <c r="OA183" s="7"/>
      <c r="OB183" s="7"/>
      <c r="OC183" s="7"/>
      <c r="OD183" s="7"/>
      <c r="OE183" s="7"/>
      <c r="OF183" s="7"/>
      <c r="OG183" s="7"/>
      <c r="OH183" s="7"/>
      <c r="OI183" s="7"/>
      <c r="OJ183" s="7"/>
      <c r="OK183" s="7"/>
      <c r="OL183" s="7"/>
      <c r="OM183" s="7"/>
      <c r="ON183" s="7"/>
      <c r="OO183" s="7"/>
      <c r="OP183" s="7"/>
      <c r="OQ183" s="7"/>
      <c r="OR183" s="7"/>
      <c r="OS183" s="7"/>
      <c r="OT183" s="7"/>
      <c r="OU183" s="7"/>
      <c r="OV183" s="7"/>
      <c r="OW183" s="7"/>
      <c r="OX183" s="7"/>
      <c r="OY183" s="7"/>
      <c r="OZ183" s="7"/>
      <c r="PA183" s="7"/>
      <c r="PB183" s="7"/>
      <c r="PC183" s="7"/>
      <c r="PD183" s="7"/>
      <c r="PE183" s="7"/>
      <c r="PF183" s="7"/>
      <c r="PG183" s="7"/>
      <c r="PH183" s="7"/>
      <c r="PI183" s="7"/>
      <c r="PJ183" s="7"/>
      <c r="PK183" s="7"/>
      <c r="PL183" s="7"/>
      <c r="PM183" s="7"/>
      <c r="PN183" s="7"/>
      <c r="PO183" s="7"/>
      <c r="PP183" s="7"/>
      <c r="PQ183" s="7"/>
      <c r="PR183" s="7"/>
      <c r="PS183" s="7"/>
      <c r="PT183" s="7"/>
      <c r="PU183" s="7"/>
      <c r="PV183" s="7"/>
      <c r="PW183" s="7"/>
      <c r="PX183" s="7"/>
      <c r="PY183" s="7"/>
      <c r="PZ183" s="7"/>
      <c r="QA183" s="7"/>
      <c r="QB183" s="7"/>
      <c r="QC183" s="7"/>
      <c r="QD183" s="7"/>
      <c r="QE183" s="7"/>
      <c r="QF183" s="7"/>
      <c r="QG183" s="7"/>
      <c r="QH183" s="7"/>
      <c r="QI183" s="7"/>
      <c r="QJ183" s="7"/>
      <c r="QK183" s="7"/>
      <c r="QL183" s="7"/>
      <c r="QM183" s="7"/>
      <c r="QN183" s="7"/>
      <c r="QO183" s="7"/>
      <c r="QP183" s="7"/>
      <c r="QQ183" s="7"/>
      <c r="QR183" s="7"/>
      <c r="QS183" s="7"/>
      <c r="QT183" s="7"/>
      <c r="QU183" s="7"/>
      <c r="QV183" s="7"/>
      <c r="QW183" s="7"/>
      <c r="QX183" s="7"/>
      <c r="QY183" s="7"/>
      <c r="QZ183" s="7"/>
      <c r="RA183" s="7"/>
      <c r="RB183" s="7"/>
      <c r="RC183" s="7"/>
      <c r="RD183" s="7"/>
      <c r="RE183" s="7"/>
      <c r="RF183" s="7"/>
      <c r="RG183" s="7"/>
      <c r="RH183" s="7"/>
      <c r="RI183" s="7"/>
      <c r="RJ183" s="7"/>
      <c r="RK183" s="7"/>
      <c r="RL183" s="7"/>
      <c r="RM183" s="7"/>
      <c r="RN183" s="7"/>
      <c r="RO183" s="7"/>
      <c r="RP183" s="7"/>
      <c r="RQ183" s="7"/>
      <c r="RR183" s="7"/>
      <c r="RS183" s="7"/>
      <c r="RT183" s="7"/>
      <c r="RU183" s="7"/>
      <c r="RV183" s="7"/>
      <c r="RW183" s="7"/>
      <c r="RX183" s="7"/>
      <c r="RY183" s="7"/>
      <c r="RZ183" s="7"/>
      <c r="SA183" s="7"/>
      <c r="SB183" s="7"/>
      <c r="SC183" s="7"/>
      <c r="SD183" s="7"/>
      <c r="SE183" s="7"/>
      <c r="SF183" s="7"/>
      <c r="SG183" s="7"/>
      <c r="SH183" s="7"/>
      <c r="SI183" s="7"/>
      <c r="SJ183" s="7"/>
      <c r="SK183" s="7"/>
      <c r="SL183" s="7"/>
      <c r="SM183" s="7"/>
      <c r="SN183" s="7"/>
      <c r="SO183" s="7"/>
      <c r="SP183" s="7"/>
      <c r="SQ183" s="7"/>
      <c r="SR183" s="7"/>
      <c r="SS183" s="7"/>
      <c r="ST183" s="7"/>
      <c r="SU183" s="7"/>
      <c r="SV183" s="7"/>
      <c r="SW183" s="7"/>
      <c r="SX183" s="7"/>
    </row>
    <row r="184" spans="1:518" s="34" customFormat="1" ht="14.25" x14ac:dyDescent="0.2">
      <c r="A184" s="24">
        <v>44111412</v>
      </c>
      <c r="B184" s="50" t="s">
        <v>137</v>
      </c>
      <c r="C184" s="33" t="s">
        <v>35</v>
      </c>
      <c r="D184" s="33" t="s">
        <v>93</v>
      </c>
      <c r="E184" s="51">
        <v>1482.3529411764705</v>
      </c>
      <c r="F184" s="51">
        <v>23.8</v>
      </c>
      <c r="G184" s="37">
        <f>E184*F184/1000</f>
        <v>35.28</v>
      </c>
      <c r="H184" s="7"/>
      <c r="I184" s="4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  <c r="IU184" s="7"/>
      <c r="IV184" s="7"/>
      <c r="IW184" s="7"/>
      <c r="IX184" s="7"/>
      <c r="IY184" s="7"/>
      <c r="IZ184" s="7"/>
      <c r="JA184" s="7"/>
      <c r="JB184" s="7"/>
      <c r="JC184" s="7"/>
      <c r="JD184" s="7"/>
      <c r="JE184" s="7"/>
      <c r="JF184" s="7"/>
      <c r="JG184" s="7"/>
      <c r="JH184" s="7"/>
      <c r="JI184" s="7"/>
      <c r="JJ184" s="7"/>
      <c r="JK184" s="7"/>
      <c r="JL184" s="7"/>
      <c r="JM184" s="7"/>
      <c r="JN184" s="7"/>
      <c r="JO184" s="7"/>
      <c r="JP184" s="7"/>
      <c r="JQ184" s="7"/>
      <c r="JR184" s="7"/>
      <c r="JS184" s="7"/>
      <c r="JT184" s="7"/>
      <c r="JU184" s="7"/>
      <c r="JV184" s="7"/>
      <c r="JW184" s="7"/>
      <c r="JX184" s="7"/>
      <c r="JY184" s="7"/>
      <c r="JZ184" s="7"/>
      <c r="KA184" s="7"/>
      <c r="KB184" s="7"/>
      <c r="KC184" s="7"/>
      <c r="KD184" s="7"/>
      <c r="KE184" s="7"/>
      <c r="KF184" s="7"/>
      <c r="KG184" s="7"/>
      <c r="KH184" s="7"/>
      <c r="KI184" s="7"/>
      <c r="KJ184" s="7"/>
      <c r="KK184" s="7"/>
      <c r="KL184" s="7"/>
      <c r="KM184" s="7"/>
      <c r="KN184" s="7"/>
      <c r="KO184" s="7"/>
      <c r="KP184" s="7"/>
      <c r="KQ184" s="7"/>
      <c r="KR184" s="7"/>
      <c r="KS184" s="7"/>
      <c r="KT184" s="7"/>
      <c r="KU184" s="7"/>
      <c r="KV184" s="7"/>
      <c r="KW184" s="7"/>
      <c r="KX184" s="7"/>
      <c r="KY184" s="7"/>
      <c r="KZ184" s="7"/>
      <c r="LA184" s="7"/>
      <c r="LB184" s="7"/>
      <c r="LC184" s="7"/>
      <c r="LD184" s="7"/>
      <c r="LE184" s="7"/>
      <c r="LF184" s="7"/>
      <c r="LG184" s="7"/>
      <c r="LH184" s="7"/>
      <c r="LI184" s="7"/>
      <c r="LJ184" s="7"/>
      <c r="LK184" s="7"/>
      <c r="LL184" s="7"/>
      <c r="LM184" s="7"/>
      <c r="LN184" s="7"/>
      <c r="LO184" s="7"/>
      <c r="LP184" s="7"/>
      <c r="LQ184" s="7"/>
      <c r="LR184" s="7"/>
      <c r="LS184" s="7"/>
      <c r="LT184" s="7"/>
      <c r="LU184" s="7"/>
      <c r="LV184" s="7"/>
      <c r="LW184" s="7"/>
      <c r="LX184" s="7"/>
      <c r="LY184" s="7"/>
      <c r="LZ184" s="7"/>
      <c r="MA184" s="7"/>
      <c r="MB184" s="7"/>
      <c r="MC184" s="7"/>
      <c r="MD184" s="7"/>
      <c r="ME184" s="7"/>
      <c r="MF184" s="7"/>
      <c r="MG184" s="7"/>
      <c r="MH184" s="7"/>
      <c r="MI184" s="7"/>
      <c r="MJ184" s="7"/>
      <c r="MK184" s="7"/>
      <c r="ML184" s="7"/>
      <c r="MM184" s="7"/>
      <c r="MN184" s="7"/>
      <c r="MO184" s="7"/>
      <c r="MP184" s="7"/>
      <c r="MQ184" s="7"/>
      <c r="MR184" s="7"/>
      <c r="MS184" s="7"/>
      <c r="MT184" s="7"/>
      <c r="MU184" s="7"/>
      <c r="MV184" s="7"/>
      <c r="MW184" s="7"/>
      <c r="MX184" s="7"/>
      <c r="MY184" s="7"/>
      <c r="MZ184" s="7"/>
      <c r="NA184" s="7"/>
      <c r="NB184" s="7"/>
      <c r="NC184" s="7"/>
      <c r="ND184" s="7"/>
      <c r="NE184" s="7"/>
      <c r="NF184" s="7"/>
      <c r="NG184" s="7"/>
      <c r="NH184" s="7"/>
      <c r="NI184" s="7"/>
      <c r="NJ184" s="7"/>
      <c r="NK184" s="7"/>
      <c r="NL184" s="7"/>
      <c r="NM184" s="7"/>
      <c r="NN184" s="7"/>
      <c r="NO184" s="7"/>
      <c r="NP184" s="7"/>
      <c r="NQ184" s="7"/>
      <c r="NR184" s="7"/>
      <c r="NS184" s="7"/>
      <c r="NT184" s="7"/>
      <c r="NU184" s="7"/>
      <c r="NV184" s="7"/>
      <c r="NW184" s="7"/>
      <c r="NX184" s="7"/>
      <c r="NY184" s="7"/>
      <c r="NZ184" s="7"/>
      <c r="OA184" s="7"/>
      <c r="OB184" s="7"/>
      <c r="OC184" s="7"/>
      <c r="OD184" s="7"/>
      <c r="OE184" s="7"/>
      <c r="OF184" s="7"/>
      <c r="OG184" s="7"/>
      <c r="OH184" s="7"/>
      <c r="OI184" s="7"/>
      <c r="OJ184" s="7"/>
      <c r="OK184" s="7"/>
      <c r="OL184" s="7"/>
      <c r="OM184" s="7"/>
      <c r="ON184" s="7"/>
      <c r="OO184" s="7"/>
      <c r="OP184" s="7"/>
      <c r="OQ184" s="7"/>
      <c r="OR184" s="7"/>
      <c r="OS184" s="7"/>
      <c r="OT184" s="7"/>
      <c r="OU184" s="7"/>
      <c r="OV184" s="7"/>
      <c r="OW184" s="7"/>
      <c r="OX184" s="7"/>
      <c r="OY184" s="7"/>
      <c r="OZ184" s="7"/>
      <c r="PA184" s="7"/>
      <c r="PB184" s="7"/>
      <c r="PC184" s="7"/>
      <c r="PD184" s="7"/>
      <c r="PE184" s="7"/>
      <c r="PF184" s="7"/>
      <c r="PG184" s="7"/>
      <c r="PH184" s="7"/>
      <c r="PI184" s="7"/>
      <c r="PJ184" s="7"/>
      <c r="PK184" s="7"/>
      <c r="PL184" s="7"/>
      <c r="PM184" s="7"/>
      <c r="PN184" s="7"/>
      <c r="PO184" s="7"/>
      <c r="PP184" s="7"/>
      <c r="PQ184" s="7"/>
      <c r="PR184" s="7"/>
      <c r="PS184" s="7"/>
      <c r="PT184" s="7"/>
      <c r="PU184" s="7"/>
      <c r="PV184" s="7"/>
      <c r="PW184" s="7"/>
      <c r="PX184" s="7"/>
      <c r="PY184" s="7"/>
      <c r="PZ184" s="7"/>
      <c r="QA184" s="7"/>
      <c r="QB184" s="7"/>
      <c r="QC184" s="7"/>
      <c r="QD184" s="7"/>
      <c r="QE184" s="7"/>
      <c r="QF184" s="7"/>
      <c r="QG184" s="7"/>
      <c r="QH184" s="7"/>
      <c r="QI184" s="7"/>
      <c r="QJ184" s="7"/>
      <c r="QK184" s="7"/>
      <c r="QL184" s="7"/>
      <c r="QM184" s="7"/>
      <c r="QN184" s="7"/>
      <c r="QO184" s="7"/>
      <c r="QP184" s="7"/>
      <c r="QQ184" s="7"/>
      <c r="QR184" s="7"/>
      <c r="QS184" s="7"/>
      <c r="QT184" s="7"/>
      <c r="QU184" s="7"/>
      <c r="QV184" s="7"/>
      <c r="QW184" s="7"/>
      <c r="QX184" s="7"/>
      <c r="QY184" s="7"/>
      <c r="QZ184" s="7"/>
      <c r="RA184" s="7"/>
      <c r="RB184" s="7"/>
      <c r="RC184" s="7"/>
      <c r="RD184" s="7"/>
      <c r="RE184" s="7"/>
      <c r="RF184" s="7"/>
      <c r="RG184" s="7"/>
      <c r="RH184" s="7"/>
      <c r="RI184" s="7"/>
      <c r="RJ184" s="7"/>
      <c r="RK184" s="7"/>
      <c r="RL184" s="7"/>
      <c r="RM184" s="7"/>
      <c r="RN184" s="7"/>
      <c r="RO184" s="7"/>
      <c r="RP184" s="7"/>
      <c r="RQ184" s="7"/>
      <c r="RR184" s="7"/>
      <c r="RS184" s="7"/>
      <c r="RT184" s="7"/>
      <c r="RU184" s="7"/>
      <c r="RV184" s="7"/>
      <c r="RW184" s="7"/>
      <c r="RX184" s="7"/>
      <c r="RY184" s="7"/>
      <c r="RZ184" s="7"/>
      <c r="SA184" s="7"/>
      <c r="SB184" s="7"/>
      <c r="SC184" s="7"/>
      <c r="SD184" s="7"/>
      <c r="SE184" s="7"/>
      <c r="SF184" s="7"/>
      <c r="SG184" s="7"/>
      <c r="SH184" s="7"/>
      <c r="SI184" s="7"/>
      <c r="SJ184" s="7"/>
      <c r="SK184" s="7"/>
      <c r="SL184" s="7"/>
      <c r="SM184" s="7"/>
      <c r="SN184" s="7"/>
      <c r="SO184" s="7"/>
      <c r="SP184" s="7"/>
      <c r="SQ184" s="7"/>
      <c r="SR184" s="7"/>
      <c r="SS184" s="7"/>
      <c r="ST184" s="7"/>
      <c r="SU184" s="7"/>
      <c r="SV184" s="7"/>
      <c r="SW184" s="7"/>
      <c r="SX184" s="7"/>
    </row>
    <row r="185" spans="1:518" s="34" customFormat="1" ht="14.25" x14ac:dyDescent="0.2">
      <c r="A185" s="24">
        <v>44111412</v>
      </c>
      <c r="B185" s="50" t="s">
        <v>137</v>
      </c>
      <c r="C185" s="33" t="s">
        <v>35</v>
      </c>
      <c r="D185" s="33" t="s">
        <v>93</v>
      </c>
      <c r="E185" s="51">
        <v>517.89168278529985</v>
      </c>
      <c r="F185" s="51">
        <v>20.68</v>
      </c>
      <c r="G185" s="37">
        <f t="shared" ref="G185:G257" si="19">E185*F185/1000</f>
        <v>10.71</v>
      </c>
      <c r="H185" s="7"/>
      <c r="I185" s="4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/>
      <c r="JL185" s="7"/>
      <c r="JM185" s="7"/>
      <c r="JN185" s="7"/>
      <c r="JO185" s="7"/>
      <c r="JP185" s="7"/>
      <c r="JQ185" s="7"/>
      <c r="JR185" s="7"/>
      <c r="JS185" s="7"/>
      <c r="JT185" s="7"/>
      <c r="JU185" s="7"/>
      <c r="JV185" s="7"/>
      <c r="JW185" s="7"/>
      <c r="JX185" s="7"/>
      <c r="JY185" s="7"/>
      <c r="JZ185" s="7"/>
      <c r="KA185" s="7"/>
      <c r="KB185" s="7"/>
      <c r="KC185" s="7"/>
      <c r="KD185" s="7"/>
      <c r="KE185" s="7"/>
      <c r="KF185" s="7"/>
      <c r="KG185" s="7"/>
      <c r="KH185" s="7"/>
      <c r="KI185" s="7"/>
      <c r="KJ185" s="7"/>
      <c r="KK185" s="7"/>
      <c r="KL185" s="7"/>
      <c r="KM185" s="7"/>
      <c r="KN185" s="7"/>
      <c r="KO185" s="7"/>
      <c r="KP185" s="7"/>
      <c r="KQ185" s="7"/>
      <c r="KR185" s="7"/>
      <c r="KS185" s="7"/>
      <c r="KT185" s="7"/>
      <c r="KU185" s="7"/>
      <c r="KV185" s="7"/>
      <c r="KW185" s="7"/>
      <c r="KX185" s="7"/>
      <c r="KY185" s="7"/>
      <c r="KZ185" s="7"/>
      <c r="LA185" s="7"/>
      <c r="LB185" s="7"/>
      <c r="LC185" s="7"/>
      <c r="LD185" s="7"/>
      <c r="LE185" s="7"/>
      <c r="LF185" s="7"/>
      <c r="LG185" s="7"/>
      <c r="LH185" s="7"/>
      <c r="LI185" s="7"/>
      <c r="LJ185" s="7"/>
      <c r="LK185" s="7"/>
      <c r="LL185" s="7"/>
      <c r="LM185" s="7"/>
      <c r="LN185" s="7"/>
      <c r="LO185" s="7"/>
      <c r="LP185" s="7"/>
      <c r="LQ185" s="7"/>
      <c r="LR185" s="7"/>
      <c r="LS185" s="7"/>
      <c r="LT185" s="7"/>
      <c r="LU185" s="7"/>
      <c r="LV185" s="7"/>
      <c r="LW185" s="7"/>
      <c r="LX185" s="7"/>
      <c r="LY185" s="7"/>
      <c r="LZ185" s="7"/>
      <c r="MA185" s="7"/>
      <c r="MB185" s="7"/>
      <c r="MC185" s="7"/>
      <c r="MD185" s="7"/>
      <c r="ME185" s="7"/>
      <c r="MF185" s="7"/>
      <c r="MG185" s="7"/>
      <c r="MH185" s="7"/>
      <c r="MI185" s="7"/>
      <c r="MJ185" s="7"/>
      <c r="MK185" s="7"/>
      <c r="ML185" s="7"/>
      <c r="MM185" s="7"/>
      <c r="MN185" s="7"/>
      <c r="MO185" s="7"/>
      <c r="MP185" s="7"/>
      <c r="MQ185" s="7"/>
      <c r="MR185" s="7"/>
      <c r="MS185" s="7"/>
      <c r="MT185" s="7"/>
      <c r="MU185" s="7"/>
      <c r="MV185" s="7"/>
      <c r="MW185" s="7"/>
      <c r="MX185" s="7"/>
      <c r="MY185" s="7"/>
      <c r="MZ185" s="7"/>
      <c r="NA185" s="7"/>
      <c r="NB185" s="7"/>
      <c r="NC185" s="7"/>
      <c r="ND185" s="7"/>
      <c r="NE185" s="7"/>
      <c r="NF185" s="7"/>
      <c r="NG185" s="7"/>
      <c r="NH185" s="7"/>
      <c r="NI185" s="7"/>
      <c r="NJ185" s="7"/>
      <c r="NK185" s="7"/>
      <c r="NL185" s="7"/>
      <c r="NM185" s="7"/>
      <c r="NN185" s="7"/>
      <c r="NO185" s="7"/>
      <c r="NP185" s="7"/>
      <c r="NQ185" s="7"/>
      <c r="NR185" s="7"/>
      <c r="NS185" s="7"/>
      <c r="NT185" s="7"/>
      <c r="NU185" s="7"/>
      <c r="NV185" s="7"/>
      <c r="NW185" s="7"/>
      <c r="NX185" s="7"/>
      <c r="NY185" s="7"/>
      <c r="NZ185" s="7"/>
      <c r="OA185" s="7"/>
      <c r="OB185" s="7"/>
      <c r="OC185" s="7"/>
      <c r="OD185" s="7"/>
      <c r="OE185" s="7"/>
      <c r="OF185" s="7"/>
      <c r="OG185" s="7"/>
      <c r="OH185" s="7"/>
      <c r="OI185" s="7"/>
      <c r="OJ185" s="7"/>
      <c r="OK185" s="7"/>
      <c r="OL185" s="7"/>
      <c r="OM185" s="7"/>
      <c r="ON185" s="7"/>
      <c r="OO185" s="7"/>
      <c r="OP185" s="7"/>
      <c r="OQ185" s="7"/>
      <c r="OR185" s="7"/>
      <c r="OS185" s="7"/>
      <c r="OT185" s="7"/>
      <c r="OU185" s="7"/>
      <c r="OV185" s="7"/>
      <c r="OW185" s="7"/>
      <c r="OX185" s="7"/>
      <c r="OY185" s="7"/>
      <c r="OZ185" s="7"/>
      <c r="PA185" s="7"/>
      <c r="PB185" s="7"/>
      <c r="PC185" s="7"/>
      <c r="PD185" s="7"/>
      <c r="PE185" s="7"/>
      <c r="PF185" s="7"/>
      <c r="PG185" s="7"/>
      <c r="PH185" s="7"/>
      <c r="PI185" s="7"/>
      <c r="PJ185" s="7"/>
      <c r="PK185" s="7"/>
      <c r="PL185" s="7"/>
      <c r="PM185" s="7"/>
      <c r="PN185" s="7"/>
      <c r="PO185" s="7"/>
      <c r="PP185" s="7"/>
      <c r="PQ185" s="7"/>
      <c r="PR185" s="7"/>
      <c r="PS185" s="7"/>
      <c r="PT185" s="7"/>
      <c r="PU185" s="7"/>
      <c r="PV185" s="7"/>
      <c r="PW185" s="7"/>
      <c r="PX185" s="7"/>
      <c r="PY185" s="7"/>
      <c r="PZ185" s="7"/>
      <c r="QA185" s="7"/>
      <c r="QB185" s="7"/>
      <c r="QC185" s="7"/>
      <c r="QD185" s="7"/>
      <c r="QE185" s="7"/>
      <c r="QF185" s="7"/>
      <c r="QG185" s="7"/>
      <c r="QH185" s="7"/>
      <c r="QI185" s="7"/>
      <c r="QJ185" s="7"/>
      <c r="QK185" s="7"/>
      <c r="QL185" s="7"/>
      <c r="QM185" s="7"/>
      <c r="QN185" s="7"/>
      <c r="QO185" s="7"/>
      <c r="QP185" s="7"/>
      <c r="QQ185" s="7"/>
      <c r="QR185" s="7"/>
      <c r="QS185" s="7"/>
      <c r="QT185" s="7"/>
      <c r="QU185" s="7"/>
      <c r="QV185" s="7"/>
      <c r="QW185" s="7"/>
      <c r="QX185" s="7"/>
      <c r="QY185" s="7"/>
      <c r="QZ185" s="7"/>
      <c r="RA185" s="7"/>
      <c r="RB185" s="7"/>
      <c r="RC185" s="7"/>
      <c r="RD185" s="7"/>
      <c r="RE185" s="7"/>
      <c r="RF185" s="7"/>
      <c r="RG185" s="7"/>
      <c r="RH185" s="7"/>
      <c r="RI185" s="7"/>
      <c r="RJ185" s="7"/>
      <c r="RK185" s="7"/>
      <c r="RL185" s="7"/>
      <c r="RM185" s="7"/>
      <c r="RN185" s="7"/>
      <c r="RO185" s="7"/>
      <c r="RP185" s="7"/>
      <c r="RQ185" s="7"/>
      <c r="RR185" s="7"/>
      <c r="RS185" s="7"/>
      <c r="RT185" s="7"/>
      <c r="RU185" s="7"/>
      <c r="RV185" s="7"/>
      <c r="RW185" s="7"/>
      <c r="RX185" s="7"/>
      <c r="RY185" s="7"/>
      <c r="RZ185" s="7"/>
      <c r="SA185" s="7"/>
      <c r="SB185" s="7"/>
      <c r="SC185" s="7"/>
      <c r="SD185" s="7"/>
      <c r="SE185" s="7"/>
      <c r="SF185" s="7"/>
      <c r="SG185" s="7"/>
      <c r="SH185" s="7"/>
      <c r="SI185" s="7"/>
      <c r="SJ185" s="7"/>
      <c r="SK185" s="7"/>
      <c r="SL185" s="7"/>
      <c r="SM185" s="7"/>
      <c r="SN185" s="7"/>
      <c r="SO185" s="7"/>
      <c r="SP185" s="7"/>
      <c r="SQ185" s="7"/>
      <c r="SR185" s="7"/>
      <c r="SS185" s="7"/>
      <c r="ST185" s="7"/>
      <c r="SU185" s="7"/>
      <c r="SV185" s="7"/>
      <c r="SW185" s="7"/>
      <c r="SX185" s="7"/>
    </row>
    <row r="186" spans="1:518" s="34" customFormat="1" ht="14.25" x14ac:dyDescent="0.2">
      <c r="A186" s="24">
        <v>44111413</v>
      </c>
      <c r="B186" s="50" t="s">
        <v>172</v>
      </c>
      <c r="C186" s="33" t="s">
        <v>35</v>
      </c>
      <c r="D186" s="33" t="s">
        <v>93</v>
      </c>
      <c r="E186" s="51">
        <v>2166.67</v>
      </c>
      <c r="F186" s="51">
        <v>6</v>
      </c>
      <c r="G186" s="37">
        <f t="shared" si="19"/>
        <v>13.000020000000001</v>
      </c>
      <c r="H186" s="7"/>
      <c r="I186" s="4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  <c r="IU186" s="7"/>
      <c r="IV186" s="7"/>
      <c r="IW186" s="7"/>
      <c r="IX186" s="7"/>
      <c r="IY186" s="7"/>
      <c r="IZ186" s="7"/>
      <c r="JA186" s="7"/>
      <c r="JB186" s="7"/>
      <c r="JC186" s="7"/>
      <c r="JD186" s="7"/>
      <c r="JE186" s="7"/>
      <c r="JF186" s="7"/>
      <c r="JG186" s="7"/>
      <c r="JH186" s="7"/>
      <c r="JI186" s="7"/>
      <c r="JJ186" s="7"/>
      <c r="JK186" s="7"/>
      <c r="JL186" s="7"/>
      <c r="JM186" s="7"/>
      <c r="JN186" s="7"/>
      <c r="JO186" s="7"/>
      <c r="JP186" s="7"/>
      <c r="JQ186" s="7"/>
      <c r="JR186" s="7"/>
      <c r="JS186" s="7"/>
      <c r="JT186" s="7"/>
      <c r="JU186" s="7"/>
      <c r="JV186" s="7"/>
      <c r="JW186" s="7"/>
      <c r="JX186" s="7"/>
      <c r="JY186" s="7"/>
      <c r="JZ186" s="7"/>
      <c r="KA186" s="7"/>
      <c r="KB186" s="7"/>
      <c r="KC186" s="7"/>
      <c r="KD186" s="7"/>
      <c r="KE186" s="7"/>
      <c r="KF186" s="7"/>
      <c r="KG186" s="7"/>
      <c r="KH186" s="7"/>
      <c r="KI186" s="7"/>
      <c r="KJ186" s="7"/>
      <c r="KK186" s="7"/>
      <c r="KL186" s="7"/>
      <c r="KM186" s="7"/>
      <c r="KN186" s="7"/>
      <c r="KO186" s="7"/>
      <c r="KP186" s="7"/>
      <c r="KQ186" s="7"/>
      <c r="KR186" s="7"/>
      <c r="KS186" s="7"/>
      <c r="KT186" s="7"/>
      <c r="KU186" s="7"/>
      <c r="KV186" s="7"/>
      <c r="KW186" s="7"/>
      <c r="KX186" s="7"/>
      <c r="KY186" s="7"/>
      <c r="KZ186" s="7"/>
      <c r="LA186" s="7"/>
      <c r="LB186" s="7"/>
      <c r="LC186" s="7"/>
      <c r="LD186" s="7"/>
      <c r="LE186" s="7"/>
      <c r="LF186" s="7"/>
      <c r="LG186" s="7"/>
      <c r="LH186" s="7"/>
      <c r="LI186" s="7"/>
      <c r="LJ186" s="7"/>
      <c r="LK186" s="7"/>
      <c r="LL186" s="7"/>
      <c r="LM186" s="7"/>
      <c r="LN186" s="7"/>
      <c r="LO186" s="7"/>
      <c r="LP186" s="7"/>
      <c r="LQ186" s="7"/>
      <c r="LR186" s="7"/>
      <c r="LS186" s="7"/>
      <c r="LT186" s="7"/>
      <c r="LU186" s="7"/>
      <c r="LV186" s="7"/>
      <c r="LW186" s="7"/>
      <c r="LX186" s="7"/>
      <c r="LY186" s="7"/>
      <c r="LZ186" s="7"/>
      <c r="MA186" s="7"/>
      <c r="MB186" s="7"/>
      <c r="MC186" s="7"/>
      <c r="MD186" s="7"/>
      <c r="ME186" s="7"/>
      <c r="MF186" s="7"/>
      <c r="MG186" s="7"/>
      <c r="MH186" s="7"/>
      <c r="MI186" s="7"/>
      <c r="MJ186" s="7"/>
      <c r="MK186" s="7"/>
      <c r="ML186" s="7"/>
      <c r="MM186" s="7"/>
      <c r="MN186" s="7"/>
      <c r="MO186" s="7"/>
      <c r="MP186" s="7"/>
      <c r="MQ186" s="7"/>
      <c r="MR186" s="7"/>
      <c r="MS186" s="7"/>
      <c r="MT186" s="7"/>
      <c r="MU186" s="7"/>
      <c r="MV186" s="7"/>
      <c r="MW186" s="7"/>
      <c r="MX186" s="7"/>
      <c r="MY186" s="7"/>
      <c r="MZ186" s="7"/>
      <c r="NA186" s="7"/>
      <c r="NB186" s="7"/>
      <c r="NC186" s="7"/>
      <c r="ND186" s="7"/>
      <c r="NE186" s="7"/>
      <c r="NF186" s="7"/>
      <c r="NG186" s="7"/>
      <c r="NH186" s="7"/>
      <c r="NI186" s="7"/>
      <c r="NJ186" s="7"/>
      <c r="NK186" s="7"/>
      <c r="NL186" s="7"/>
      <c r="NM186" s="7"/>
      <c r="NN186" s="7"/>
      <c r="NO186" s="7"/>
      <c r="NP186" s="7"/>
      <c r="NQ186" s="7"/>
      <c r="NR186" s="7"/>
      <c r="NS186" s="7"/>
      <c r="NT186" s="7"/>
      <c r="NU186" s="7"/>
      <c r="NV186" s="7"/>
      <c r="NW186" s="7"/>
      <c r="NX186" s="7"/>
      <c r="NY186" s="7"/>
      <c r="NZ186" s="7"/>
      <c r="OA186" s="7"/>
      <c r="OB186" s="7"/>
      <c r="OC186" s="7"/>
      <c r="OD186" s="7"/>
      <c r="OE186" s="7"/>
      <c r="OF186" s="7"/>
      <c r="OG186" s="7"/>
      <c r="OH186" s="7"/>
      <c r="OI186" s="7"/>
      <c r="OJ186" s="7"/>
      <c r="OK186" s="7"/>
      <c r="OL186" s="7"/>
      <c r="OM186" s="7"/>
      <c r="ON186" s="7"/>
      <c r="OO186" s="7"/>
      <c r="OP186" s="7"/>
      <c r="OQ186" s="7"/>
      <c r="OR186" s="7"/>
      <c r="OS186" s="7"/>
      <c r="OT186" s="7"/>
      <c r="OU186" s="7"/>
      <c r="OV186" s="7"/>
      <c r="OW186" s="7"/>
      <c r="OX186" s="7"/>
      <c r="OY186" s="7"/>
      <c r="OZ186" s="7"/>
      <c r="PA186" s="7"/>
      <c r="PB186" s="7"/>
      <c r="PC186" s="7"/>
      <c r="PD186" s="7"/>
      <c r="PE186" s="7"/>
      <c r="PF186" s="7"/>
      <c r="PG186" s="7"/>
      <c r="PH186" s="7"/>
      <c r="PI186" s="7"/>
      <c r="PJ186" s="7"/>
      <c r="PK186" s="7"/>
      <c r="PL186" s="7"/>
      <c r="PM186" s="7"/>
      <c r="PN186" s="7"/>
      <c r="PO186" s="7"/>
      <c r="PP186" s="7"/>
      <c r="PQ186" s="7"/>
      <c r="PR186" s="7"/>
      <c r="PS186" s="7"/>
      <c r="PT186" s="7"/>
      <c r="PU186" s="7"/>
      <c r="PV186" s="7"/>
      <c r="PW186" s="7"/>
      <c r="PX186" s="7"/>
      <c r="PY186" s="7"/>
      <c r="PZ186" s="7"/>
      <c r="QA186" s="7"/>
      <c r="QB186" s="7"/>
      <c r="QC186" s="7"/>
      <c r="QD186" s="7"/>
      <c r="QE186" s="7"/>
      <c r="QF186" s="7"/>
      <c r="QG186" s="7"/>
      <c r="QH186" s="7"/>
      <c r="QI186" s="7"/>
      <c r="QJ186" s="7"/>
      <c r="QK186" s="7"/>
      <c r="QL186" s="7"/>
      <c r="QM186" s="7"/>
      <c r="QN186" s="7"/>
      <c r="QO186" s="7"/>
      <c r="QP186" s="7"/>
      <c r="QQ186" s="7"/>
      <c r="QR186" s="7"/>
      <c r="QS186" s="7"/>
      <c r="QT186" s="7"/>
      <c r="QU186" s="7"/>
      <c r="QV186" s="7"/>
      <c r="QW186" s="7"/>
      <c r="QX186" s="7"/>
      <c r="QY186" s="7"/>
      <c r="QZ186" s="7"/>
      <c r="RA186" s="7"/>
      <c r="RB186" s="7"/>
      <c r="RC186" s="7"/>
      <c r="RD186" s="7"/>
      <c r="RE186" s="7"/>
      <c r="RF186" s="7"/>
      <c r="RG186" s="7"/>
      <c r="RH186" s="7"/>
      <c r="RI186" s="7"/>
      <c r="RJ186" s="7"/>
      <c r="RK186" s="7"/>
      <c r="RL186" s="7"/>
      <c r="RM186" s="7"/>
      <c r="RN186" s="7"/>
      <c r="RO186" s="7"/>
      <c r="RP186" s="7"/>
      <c r="RQ186" s="7"/>
      <c r="RR186" s="7"/>
      <c r="RS186" s="7"/>
      <c r="RT186" s="7"/>
      <c r="RU186" s="7"/>
      <c r="RV186" s="7"/>
      <c r="RW186" s="7"/>
      <c r="RX186" s="7"/>
      <c r="RY186" s="7"/>
      <c r="RZ186" s="7"/>
      <c r="SA186" s="7"/>
      <c r="SB186" s="7"/>
      <c r="SC186" s="7"/>
      <c r="SD186" s="7"/>
      <c r="SE186" s="7"/>
      <c r="SF186" s="7"/>
      <c r="SG186" s="7"/>
      <c r="SH186" s="7"/>
      <c r="SI186" s="7"/>
      <c r="SJ186" s="7"/>
      <c r="SK186" s="7"/>
      <c r="SL186" s="7"/>
      <c r="SM186" s="7"/>
      <c r="SN186" s="7"/>
      <c r="SO186" s="7"/>
      <c r="SP186" s="7"/>
      <c r="SQ186" s="7"/>
      <c r="SR186" s="7"/>
      <c r="SS186" s="7"/>
      <c r="ST186" s="7"/>
      <c r="SU186" s="7"/>
      <c r="SV186" s="7"/>
      <c r="SW186" s="7"/>
      <c r="SX186" s="7"/>
    </row>
    <row r="187" spans="1:518" s="34" customFormat="1" ht="14.25" x14ac:dyDescent="0.2">
      <c r="A187" s="24" t="s">
        <v>206</v>
      </c>
      <c r="B187" s="50" t="s">
        <v>207</v>
      </c>
      <c r="C187" s="33" t="s">
        <v>35</v>
      </c>
      <c r="D187" s="33" t="s">
        <v>93</v>
      </c>
      <c r="E187" s="51">
        <v>1085.71</v>
      </c>
      <c r="F187" s="51">
        <v>3.5</v>
      </c>
      <c r="G187" s="37">
        <f t="shared" si="19"/>
        <v>3.7999849999999999</v>
      </c>
      <c r="H187" s="7"/>
      <c r="I187" s="4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  <c r="IU187" s="7"/>
      <c r="IV187" s="7"/>
      <c r="IW187" s="7"/>
      <c r="IX187" s="7"/>
      <c r="IY187" s="7"/>
      <c r="IZ187" s="7"/>
      <c r="JA187" s="7"/>
      <c r="JB187" s="7"/>
      <c r="JC187" s="7"/>
      <c r="JD187" s="7"/>
      <c r="JE187" s="7"/>
      <c r="JF187" s="7"/>
      <c r="JG187" s="7"/>
      <c r="JH187" s="7"/>
      <c r="JI187" s="7"/>
      <c r="JJ187" s="7"/>
      <c r="JK187" s="7"/>
      <c r="JL187" s="7"/>
      <c r="JM187" s="7"/>
      <c r="JN187" s="7"/>
      <c r="JO187" s="7"/>
      <c r="JP187" s="7"/>
      <c r="JQ187" s="7"/>
      <c r="JR187" s="7"/>
      <c r="JS187" s="7"/>
      <c r="JT187" s="7"/>
      <c r="JU187" s="7"/>
      <c r="JV187" s="7"/>
      <c r="JW187" s="7"/>
      <c r="JX187" s="7"/>
      <c r="JY187" s="7"/>
      <c r="JZ187" s="7"/>
      <c r="KA187" s="7"/>
      <c r="KB187" s="7"/>
      <c r="KC187" s="7"/>
      <c r="KD187" s="7"/>
      <c r="KE187" s="7"/>
      <c r="KF187" s="7"/>
      <c r="KG187" s="7"/>
      <c r="KH187" s="7"/>
      <c r="KI187" s="7"/>
      <c r="KJ187" s="7"/>
      <c r="KK187" s="7"/>
      <c r="KL187" s="7"/>
      <c r="KM187" s="7"/>
      <c r="KN187" s="7"/>
      <c r="KO187" s="7"/>
      <c r="KP187" s="7"/>
      <c r="KQ187" s="7"/>
      <c r="KR187" s="7"/>
      <c r="KS187" s="7"/>
      <c r="KT187" s="7"/>
      <c r="KU187" s="7"/>
      <c r="KV187" s="7"/>
      <c r="KW187" s="7"/>
      <c r="KX187" s="7"/>
      <c r="KY187" s="7"/>
      <c r="KZ187" s="7"/>
      <c r="LA187" s="7"/>
      <c r="LB187" s="7"/>
      <c r="LC187" s="7"/>
      <c r="LD187" s="7"/>
      <c r="LE187" s="7"/>
      <c r="LF187" s="7"/>
      <c r="LG187" s="7"/>
      <c r="LH187" s="7"/>
      <c r="LI187" s="7"/>
      <c r="LJ187" s="7"/>
      <c r="LK187" s="7"/>
      <c r="LL187" s="7"/>
      <c r="LM187" s="7"/>
      <c r="LN187" s="7"/>
      <c r="LO187" s="7"/>
      <c r="LP187" s="7"/>
      <c r="LQ187" s="7"/>
      <c r="LR187" s="7"/>
      <c r="LS187" s="7"/>
      <c r="LT187" s="7"/>
      <c r="LU187" s="7"/>
      <c r="LV187" s="7"/>
      <c r="LW187" s="7"/>
      <c r="LX187" s="7"/>
      <c r="LY187" s="7"/>
      <c r="LZ187" s="7"/>
      <c r="MA187" s="7"/>
      <c r="MB187" s="7"/>
      <c r="MC187" s="7"/>
      <c r="MD187" s="7"/>
      <c r="ME187" s="7"/>
      <c r="MF187" s="7"/>
      <c r="MG187" s="7"/>
      <c r="MH187" s="7"/>
      <c r="MI187" s="7"/>
      <c r="MJ187" s="7"/>
      <c r="MK187" s="7"/>
      <c r="ML187" s="7"/>
      <c r="MM187" s="7"/>
      <c r="MN187" s="7"/>
      <c r="MO187" s="7"/>
      <c r="MP187" s="7"/>
      <c r="MQ187" s="7"/>
      <c r="MR187" s="7"/>
      <c r="MS187" s="7"/>
      <c r="MT187" s="7"/>
      <c r="MU187" s="7"/>
      <c r="MV187" s="7"/>
      <c r="MW187" s="7"/>
      <c r="MX187" s="7"/>
      <c r="MY187" s="7"/>
      <c r="MZ187" s="7"/>
      <c r="NA187" s="7"/>
      <c r="NB187" s="7"/>
      <c r="NC187" s="7"/>
      <c r="ND187" s="7"/>
      <c r="NE187" s="7"/>
      <c r="NF187" s="7"/>
      <c r="NG187" s="7"/>
      <c r="NH187" s="7"/>
      <c r="NI187" s="7"/>
      <c r="NJ187" s="7"/>
      <c r="NK187" s="7"/>
      <c r="NL187" s="7"/>
      <c r="NM187" s="7"/>
      <c r="NN187" s="7"/>
      <c r="NO187" s="7"/>
      <c r="NP187" s="7"/>
      <c r="NQ187" s="7"/>
      <c r="NR187" s="7"/>
      <c r="NS187" s="7"/>
      <c r="NT187" s="7"/>
      <c r="NU187" s="7"/>
      <c r="NV187" s="7"/>
      <c r="NW187" s="7"/>
      <c r="NX187" s="7"/>
      <c r="NY187" s="7"/>
      <c r="NZ187" s="7"/>
      <c r="OA187" s="7"/>
      <c r="OB187" s="7"/>
      <c r="OC187" s="7"/>
      <c r="OD187" s="7"/>
      <c r="OE187" s="7"/>
      <c r="OF187" s="7"/>
      <c r="OG187" s="7"/>
      <c r="OH187" s="7"/>
      <c r="OI187" s="7"/>
      <c r="OJ187" s="7"/>
      <c r="OK187" s="7"/>
      <c r="OL187" s="7"/>
      <c r="OM187" s="7"/>
      <c r="ON187" s="7"/>
      <c r="OO187" s="7"/>
      <c r="OP187" s="7"/>
      <c r="OQ187" s="7"/>
      <c r="OR187" s="7"/>
      <c r="OS187" s="7"/>
      <c r="OT187" s="7"/>
      <c r="OU187" s="7"/>
      <c r="OV187" s="7"/>
      <c r="OW187" s="7"/>
      <c r="OX187" s="7"/>
      <c r="OY187" s="7"/>
      <c r="OZ187" s="7"/>
      <c r="PA187" s="7"/>
      <c r="PB187" s="7"/>
      <c r="PC187" s="7"/>
      <c r="PD187" s="7"/>
      <c r="PE187" s="7"/>
      <c r="PF187" s="7"/>
      <c r="PG187" s="7"/>
      <c r="PH187" s="7"/>
      <c r="PI187" s="7"/>
      <c r="PJ187" s="7"/>
      <c r="PK187" s="7"/>
      <c r="PL187" s="7"/>
      <c r="PM187" s="7"/>
      <c r="PN187" s="7"/>
      <c r="PO187" s="7"/>
      <c r="PP187" s="7"/>
      <c r="PQ187" s="7"/>
      <c r="PR187" s="7"/>
      <c r="PS187" s="7"/>
      <c r="PT187" s="7"/>
      <c r="PU187" s="7"/>
      <c r="PV187" s="7"/>
      <c r="PW187" s="7"/>
      <c r="PX187" s="7"/>
      <c r="PY187" s="7"/>
      <c r="PZ187" s="7"/>
      <c r="QA187" s="7"/>
      <c r="QB187" s="7"/>
      <c r="QC187" s="7"/>
      <c r="QD187" s="7"/>
      <c r="QE187" s="7"/>
      <c r="QF187" s="7"/>
      <c r="QG187" s="7"/>
      <c r="QH187" s="7"/>
      <c r="QI187" s="7"/>
      <c r="QJ187" s="7"/>
      <c r="QK187" s="7"/>
      <c r="QL187" s="7"/>
      <c r="QM187" s="7"/>
      <c r="QN187" s="7"/>
      <c r="QO187" s="7"/>
      <c r="QP187" s="7"/>
      <c r="QQ187" s="7"/>
      <c r="QR187" s="7"/>
      <c r="QS187" s="7"/>
      <c r="QT187" s="7"/>
      <c r="QU187" s="7"/>
      <c r="QV187" s="7"/>
      <c r="QW187" s="7"/>
      <c r="QX187" s="7"/>
      <c r="QY187" s="7"/>
      <c r="QZ187" s="7"/>
      <c r="RA187" s="7"/>
      <c r="RB187" s="7"/>
      <c r="RC187" s="7"/>
      <c r="RD187" s="7"/>
      <c r="RE187" s="7"/>
      <c r="RF187" s="7"/>
      <c r="RG187" s="7"/>
      <c r="RH187" s="7"/>
      <c r="RI187" s="7"/>
      <c r="RJ187" s="7"/>
      <c r="RK187" s="7"/>
      <c r="RL187" s="7"/>
      <c r="RM187" s="7"/>
      <c r="RN187" s="7"/>
      <c r="RO187" s="7"/>
      <c r="RP187" s="7"/>
      <c r="RQ187" s="7"/>
      <c r="RR187" s="7"/>
      <c r="RS187" s="7"/>
      <c r="RT187" s="7"/>
      <c r="RU187" s="7"/>
      <c r="RV187" s="7"/>
      <c r="RW187" s="7"/>
      <c r="RX187" s="7"/>
      <c r="RY187" s="7"/>
      <c r="RZ187" s="7"/>
      <c r="SA187" s="7"/>
      <c r="SB187" s="7"/>
      <c r="SC187" s="7"/>
      <c r="SD187" s="7"/>
      <c r="SE187" s="7"/>
      <c r="SF187" s="7"/>
      <c r="SG187" s="7"/>
      <c r="SH187" s="7"/>
      <c r="SI187" s="7"/>
      <c r="SJ187" s="7"/>
      <c r="SK187" s="7"/>
      <c r="SL187" s="7"/>
      <c r="SM187" s="7"/>
      <c r="SN187" s="7"/>
      <c r="SO187" s="7"/>
      <c r="SP187" s="7"/>
      <c r="SQ187" s="7"/>
      <c r="SR187" s="7"/>
      <c r="SS187" s="7"/>
      <c r="ST187" s="7"/>
      <c r="SU187" s="7"/>
      <c r="SV187" s="7"/>
      <c r="SW187" s="7"/>
      <c r="SX187" s="7"/>
    </row>
    <row r="188" spans="1:518" s="34" customFormat="1" ht="14.25" x14ac:dyDescent="0.2">
      <c r="A188" s="24" t="s">
        <v>224</v>
      </c>
      <c r="B188" s="50" t="s">
        <v>171</v>
      </c>
      <c r="C188" s="20" t="s">
        <v>35</v>
      </c>
      <c r="D188" s="20" t="s">
        <v>93</v>
      </c>
      <c r="E188" s="48">
        <v>116.67</v>
      </c>
      <c r="F188" s="48">
        <v>30</v>
      </c>
      <c r="G188" s="38">
        <f t="shared" si="19"/>
        <v>3.5000999999999998</v>
      </c>
      <c r="H188" s="7"/>
      <c r="I188" s="4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  <c r="IU188" s="7"/>
      <c r="IV188" s="7"/>
      <c r="IW188" s="7"/>
      <c r="IX188" s="7"/>
      <c r="IY188" s="7"/>
      <c r="IZ188" s="7"/>
      <c r="JA188" s="7"/>
      <c r="JB188" s="7"/>
      <c r="JC188" s="7"/>
      <c r="JD188" s="7"/>
      <c r="JE188" s="7"/>
      <c r="JF188" s="7"/>
      <c r="JG188" s="7"/>
      <c r="JH188" s="7"/>
      <c r="JI188" s="7"/>
      <c r="JJ188" s="7"/>
      <c r="JK188" s="7"/>
      <c r="JL188" s="7"/>
      <c r="JM188" s="7"/>
      <c r="JN188" s="7"/>
      <c r="JO188" s="7"/>
      <c r="JP188" s="7"/>
      <c r="JQ188" s="7"/>
      <c r="JR188" s="7"/>
      <c r="JS188" s="7"/>
      <c r="JT188" s="7"/>
      <c r="JU188" s="7"/>
      <c r="JV188" s="7"/>
      <c r="JW188" s="7"/>
      <c r="JX188" s="7"/>
      <c r="JY188" s="7"/>
      <c r="JZ188" s="7"/>
      <c r="KA188" s="7"/>
      <c r="KB188" s="7"/>
      <c r="KC188" s="7"/>
      <c r="KD188" s="7"/>
      <c r="KE188" s="7"/>
      <c r="KF188" s="7"/>
      <c r="KG188" s="7"/>
      <c r="KH188" s="7"/>
      <c r="KI188" s="7"/>
      <c r="KJ188" s="7"/>
      <c r="KK188" s="7"/>
      <c r="KL188" s="7"/>
      <c r="KM188" s="7"/>
      <c r="KN188" s="7"/>
      <c r="KO188" s="7"/>
      <c r="KP188" s="7"/>
      <c r="KQ188" s="7"/>
      <c r="KR188" s="7"/>
      <c r="KS188" s="7"/>
      <c r="KT188" s="7"/>
      <c r="KU188" s="7"/>
      <c r="KV188" s="7"/>
      <c r="KW188" s="7"/>
      <c r="KX188" s="7"/>
      <c r="KY188" s="7"/>
      <c r="KZ188" s="7"/>
      <c r="LA188" s="7"/>
      <c r="LB188" s="7"/>
      <c r="LC188" s="7"/>
      <c r="LD188" s="7"/>
      <c r="LE188" s="7"/>
      <c r="LF188" s="7"/>
      <c r="LG188" s="7"/>
      <c r="LH188" s="7"/>
      <c r="LI188" s="7"/>
      <c r="LJ188" s="7"/>
      <c r="LK188" s="7"/>
      <c r="LL188" s="7"/>
      <c r="LM188" s="7"/>
      <c r="LN188" s="7"/>
      <c r="LO188" s="7"/>
      <c r="LP188" s="7"/>
      <c r="LQ188" s="7"/>
      <c r="LR188" s="7"/>
      <c r="LS188" s="7"/>
      <c r="LT188" s="7"/>
      <c r="LU188" s="7"/>
      <c r="LV188" s="7"/>
      <c r="LW188" s="7"/>
      <c r="LX188" s="7"/>
      <c r="LY188" s="7"/>
      <c r="LZ188" s="7"/>
      <c r="MA188" s="7"/>
      <c r="MB188" s="7"/>
      <c r="MC188" s="7"/>
      <c r="MD188" s="7"/>
      <c r="ME188" s="7"/>
      <c r="MF188" s="7"/>
      <c r="MG188" s="7"/>
      <c r="MH188" s="7"/>
      <c r="MI188" s="7"/>
      <c r="MJ188" s="7"/>
      <c r="MK188" s="7"/>
      <c r="ML188" s="7"/>
      <c r="MM188" s="7"/>
      <c r="MN188" s="7"/>
      <c r="MO188" s="7"/>
      <c r="MP188" s="7"/>
      <c r="MQ188" s="7"/>
      <c r="MR188" s="7"/>
      <c r="MS188" s="7"/>
      <c r="MT188" s="7"/>
      <c r="MU188" s="7"/>
      <c r="MV188" s="7"/>
      <c r="MW188" s="7"/>
      <c r="MX188" s="7"/>
      <c r="MY188" s="7"/>
      <c r="MZ188" s="7"/>
      <c r="NA188" s="7"/>
      <c r="NB188" s="7"/>
      <c r="NC188" s="7"/>
      <c r="ND188" s="7"/>
      <c r="NE188" s="7"/>
      <c r="NF188" s="7"/>
      <c r="NG188" s="7"/>
      <c r="NH188" s="7"/>
      <c r="NI188" s="7"/>
      <c r="NJ188" s="7"/>
      <c r="NK188" s="7"/>
      <c r="NL188" s="7"/>
      <c r="NM188" s="7"/>
      <c r="NN188" s="7"/>
      <c r="NO188" s="7"/>
      <c r="NP188" s="7"/>
      <c r="NQ188" s="7"/>
      <c r="NR188" s="7"/>
      <c r="NS188" s="7"/>
      <c r="NT188" s="7"/>
      <c r="NU188" s="7"/>
      <c r="NV188" s="7"/>
      <c r="NW188" s="7"/>
      <c r="NX188" s="7"/>
      <c r="NY188" s="7"/>
      <c r="NZ188" s="7"/>
      <c r="OA188" s="7"/>
      <c r="OB188" s="7"/>
      <c r="OC188" s="7"/>
      <c r="OD188" s="7"/>
      <c r="OE188" s="7"/>
      <c r="OF188" s="7"/>
      <c r="OG188" s="7"/>
      <c r="OH188" s="7"/>
      <c r="OI188" s="7"/>
      <c r="OJ188" s="7"/>
      <c r="OK188" s="7"/>
      <c r="OL188" s="7"/>
      <c r="OM188" s="7"/>
      <c r="ON188" s="7"/>
      <c r="OO188" s="7"/>
      <c r="OP188" s="7"/>
      <c r="OQ188" s="7"/>
      <c r="OR188" s="7"/>
      <c r="OS188" s="7"/>
      <c r="OT188" s="7"/>
      <c r="OU188" s="7"/>
      <c r="OV188" s="7"/>
      <c r="OW188" s="7"/>
      <c r="OX188" s="7"/>
      <c r="OY188" s="7"/>
      <c r="OZ188" s="7"/>
      <c r="PA188" s="7"/>
      <c r="PB188" s="7"/>
      <c r="PC188" s="7"/>
      <c r="PD188" s="7"/>
      <c r="PE188" s="7"/>
      <c r="PF188" s="7"/>
      <c r="PG188" s="7"/>
      <c r="PH188" s="7"/>
      <c r="PI188" s="7"/>
      <c r="PJ188" s="7"/>
      <c r="PK188" s="7"/>
      <c r="PL188" s="7"/>
      <c r="PM188" s="7"/>
      <c r="PN188" s="7"/>
      <c r="PO188" s="7"/>
      <c r="PP188" s="7"/>
      <c r="PQ188" s="7"/>
      <c r="PR188" s="7"/>
      <c r="PS188" s="7"/>
      <c r="PT188" s="7"/>
      <c r="PU188" s="7"/>
      <c r="PV188" s="7"/>
      <c r="PW188" s="7"/>
      <c r="PX188" s="7"/>
      <c r="PY188" s="7"/>
      <c r="PZ188" s="7"/>
      <c r="QA188" s="7"/>
      <c r="QB188" s="7"/>
      <c r="QC188" s="7"/>
      <c r="QD188" s="7"/>
      <c r="QE188" s="7"/>
      <c r="QF188" s="7"/>
      <c r="QG188" s="7"/>
      <c r="QH188" s="7"/>
      <c r="QI188" s="7"/>
      <c r="QJ188" s="7"/>
      <c r="QK188" s="7"/>
      <c r="QL188" s="7"/>
      <c r="QM188" s="7"/>
      <c r="QN188" s="7"/>
      <c r="QO188" s="7"/>
      <c r="QP188" s="7"/>
      <c r="QQ188" s="7"/>
      <c r="QR188" s="7"/>
      <c r="QS188" s="7"/>
      <c r="QT188" s="7"/>
      <c r="QU188" s="7"/>
      <c r="QV188" s="7"/>
      <c r="QW188" s="7"/>
      <c r="QX188" s="7"/>
      <c r="QY188" s="7"/>
      <c r="QZ188" s="7"/>
      <c r="RA188" s="7"/>
      <c r="RB188" s="7"/>
      <c r="RC188" s="7"/>
      <c r="RD188" s="7"/>
      <c r="RE188" s="7"/>
      <c r="RF188" s="7"/>
      <c r="RG188" s="7"/>
      <c r="RH188" s="7"/>
      <c r="RI188" s="7"/>
      <c r="RJ188" s="7"/>
      <c r="RK188" s="7"/>
      <c r="RL188" s="7"/>
      <c r="RM188" s="7"/>
      <c r="RN188" s="7"/>
      <c r="RO188" s="7"/>
      <c r="RP188" s="7"/>
      <c r="RQ188" s="7"/>
      <c r="RR188" s="7"/>
      <c r="RS188" s="7"/>
      <c r="RT188" s="7"/>
      <c r="RU188" s="7"/>
      <c r="RV188" s="7"/>
      <c r="RW188" s="7"/>
      <c r="RX188" s="7"/>
      <c r="RY188" s="7"/>
      <c r="RZ188" s="7"/>
      <c r="SA188" s="7"/>
      <c r="SB188" s="7"/>
      <c r="SC188" s="7"/>
      <c r="SD188" s="7"/>
      <c r="SE188" s="7"/>
      <c r="SF188" s="7"/>
      <c r="SG188" s="7"/>
      <c r="SH188" s="7"/>
      <c r="SI188" s="7"/>
      <c r="SJ188" s="7"/>
      <c r="SK188" s="7"/>
      <c r="SL188" s="7"/>
      <c r="SM188" s="7"/>
      <c r="SN188" s="7"/>
      <c r="SO188" s="7"/>
      <c r="SP188" s="7"/>
      <c r="SQ188" s="7"/>
      <c r="SR188" s="7"/>
      <c r="SS188" s="7"/>
      <c r="ST188" s="7"/>
      <c r="SU188" s="7"/>
      <c r="SV188" s="7"/>
      <c r="SW188" s="7"/>
      <c r="SX188" s="7"/>
    </row>
    <row r="189" spans="1:518" s="34" customFormat="1" ht="14.25" x14ac:dyDescent="0.2">
      <c r="A189" s="24" t="s">
        <v>150</v>
      </c>
      <c r="B189" s="50" t="s">
        <v>151</v>
      </c>
      <c r="C189" s="20" t="s">
        <v>35</v>
      </c>
      <c r="D189" s="20" t="s">
        <v>17</v>
      </c>
      <c r="E189" s="48">
        <v>700</v>
      </c>
      <c r="F189" s="48">
        <v>5</v>
      </c>
      <c r="G189" s="38">
        <f t="shared" si="19"/>
        <v>3.5</v>
      </c>
      <c r="H189" s="7"/>
      <c r="I189" s="4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  <c r="IU189" s="7"/>
      <c r="IV189" s="7"/>
      <c r="IW189" s="7"/>
      <c r="IX189" s="7"/>
      <c r="IY189" s="7"/>
      <c r="IZ189" s="7"/>
      <c r="JA189" s="7"/>
      <c r="JB189" s="7"/>
      <c r="JC189" s="7"/>
      <c r="JD189" s="7"/>
      <c r="JE189" s="7"/>
      <c r="JF189" s="7"/>
      <c r="JG189" s="7"/>
      <c r="JH189" s="7"/>
      <c r="JI189" s="7"/>
      <c r="JJ189" s="7"/>
      <c r="JK189" s="7"/>
      <c r="JL189" s="7"/>
      <c r="JM189" s="7"/>
      <c r="JN189" s="7"/>
      <c r="JO189" s="7"/>
      <c r="JP189" s="7"/>
      <c r="JQ189" s="7"/>
      <c r="JR189" s="7"/>
      <c r="JS189" s="7"/>
      <c r="JT189" s="7"/>
      <c r="JU189" s="7"/>
      <c r="JV189" s="7"/>
      <c r="JW189" s="7"/>
      <c r="JX189" s="7"/>
      <c r="JY189" s="7"/>
      <c r="JZ189" s="7"/>
      <c r="KA189" s="7"/>
      <c r="KB189" s="7"/>
      <c r="KC189" s="7"/>
      <c r="KD189" s="7"/>
      <c r="KE189" s="7"/>
      <c r="KF189" s="7"/>
      <c r="KG189" s="7"/>
      <c r="KH189" s="7"/>
      <c r="KI189" s="7"/>
      <c r="KJ189" s="7"/>
      <c r="KK189" s="7"/>
      <c r="KL189" s="7"/>
      <c r="KM189" s="7"/>
      <c r="KN189" s="7"/>
      <c r="KO189" s="7"/>
      <c r="KP189" s="7"/>
      <c r="KQ189" s="7"/>
      <c r="KR189" s="7"/>
      <c r="KS189" s="7"/>
      <c r="KT189" s="7"/>
      <c r="KU189" s="7"/>
      <c r="KV189" s="7"/>
      <c r="KW189" s="7"/>
      <c r="KX189" s="7"/>
      <c r="KY189" s="7"/>
      <c r="KZ189" s="7"/>
      <c r="LA189" s="7"/>
      <c r="LB189" s="7"/>
      <c r="LC189" s="7"/>
      <c r="LD189" s="7"/>
      <c r="LE189" s="7"/>
      <c r="LF189" s="7"/>
      <c r="LG189" s="7"/>
      <c r="LH189" s="7"/>
      <c r="LI189" s="7"/>
      <c r="LJ189" s="7"/>
      <c r="LK189" s="7"/>
      <c r="LL189" s="7"/>
      <c r="LM189" s="7"/>
      <c r="LN189" s="7"/>
      <c r="LO189" s="7"/>
      <c r="LP189" s="7"/>
      <c r="LQ189" s="7"/>
      <c r="LR189" s="7"/>
      <c r="LS189" s="7"/>
      <c r="LT189" s="7"/>
      <c r="LU189" s="7"/>
      <c r="LV189" s="7"/>
      <c r="LW189" s="7"/>
      <c r="LX189" s="7"/>
      <c r="LY189" s="7"/>
      <c r="LZ189" s="7"/>
      <c r="MA189" s="7"/>
      <c r="MB189" s="7"/>
      <c r="MC189" s="7"/>
      <c r="MD189" s="7"/>
      <c r="ME189" s="7"/>
      <c r="MF189" s="7"/>
      <c r="MG189" s="7"/>
      <c r="MH189" s="7"/>
      <c r="MI189" s="7"/>
      <c r="MJ189" s="7"/>
      <c r="MK189" s="7"/>
      <c r="ML189" s="7"/>
      <c r="MM189" s="7"/>
      <c r="MN189" s="7"/>
      <c r="MO189" s="7"/>
      <c r="MP189" s="7"/>
      <c r="MQ189" s="7"/>
      <c r="MR189" s="7"/>
      <c r="MS189" s="7"/>
      <c r="MT189" s="7"/>
      <c r="MU189" s="7"/>
      <c r="MV189" s="7"/>
      <c r="MW189" s="7"/>
      <c r="MX189" s="7"/>
      <c r="MY189" s="7"/>
      <c r="MZ189" s="7"/>
      <c r="NA189" s="7"/>
      <c r="NB189" s="7"/>
      <c r="NC189" s="7"/>
      <c r="ND189" s="7"/>
      <c r="NE189" s="7"/>
      <c r="NF189" s="7"/>
      <c r="NG189" s="7"/>
      <c r="NH189" s="7"/>
      <c r="NI189" s="7"/>
      <c r="NJ189" s="7"/>
      <c r="NK189" s="7"/>
      <c r="NL189" s="7"/>
      <c r="NM189" s="7"/>
      <c r="NN189" s="7"/>
      <c r="NO189" s="7"/>
      <c r="NP189" s="7"/>
      <c r="NQ189" s="7"/>
      <c r="NR189" s="7"/>
      <c r="NS189" s="7"/>
      <c r="NT189" s="7"/>
      <c r="NU189" s="7"/>
      <c r="NV189" s="7"/>
      <c r="NW189" s="7"/>
      <c r="NX189" s="7"/>
      <c r="NY189" s="7"/>
      <c r="NZ189" s="7"/>
      <c r="OA189" s="7"/>
      <c r="OB189" s="7"/>
      <c r="OC189" s="7"/>
      <c r="OD189" s="7"/>
      <c r="OE189" s="7"/>
      <c r="OF189" s="7"/>
      <c r="OG189" s="7"/>
      <c r="OH189" s="7"/>
      <c r="OI189" s="7"/>
      <c r="OJ189" s="7"/>
      <c r="OK189" s="7"/>
      <c r="OL189" s="7"/>
      <c r="OM189" s="7"/>
      <c r="ON189" s="7"/>
      <c r="OO189" s="7"/>
      <c r="OP189" s="7"/>
      <c r="OQ189" s="7"/>
      <c r="OR189" s="7"/>
      <c r="OS189" s="7"/>
      <c r="OT189" s="7"/>
      <c r="OU189" s="7"/>
      <c r="OV189" s="7"/>
      <c r="OW189" s="7"/>
      <c r="OX189" s="7"/>
      <c r="OY189" s="7"/>
      <c r="OZ189" s="7"/>
      <c r="PA189" s="7"/>
      <c r="PB189" s="7"/>
      <c r="PC189" s="7"/>
      <c r="PD189" s="7"/>
      <c r="PE189" s="7"/>
      <c r="PF189" s="7"/>
      <c r="PG189" s="7"/>
      <c r="PH189" s="7"/>
      <c r="PI189" s="7"/>
      <c r="PJ189" s="7"/>
      <c r="PK189" s="7"/>
      <c r="PL189" s="7"/>
      <c r="PM189" s="7"/>
      <c r="PN189" s="7"/>
      <c r="PO189" s="7"/>
      <c r="PP189" s="7"/>
      <c r="PQ189" s="7"/>
      <c r="PR189" s="7"/>
      <c r="PS189" s="7"/>
      <c r="PT189" s="7"/>
      <c r="PU189" s="7"/>
      <c r="PV189" s="7"/>
      <c r="PW189" s="7"/>
      <c r="PX189" s="7"/>
      <c r="PY189" s="7"/>
      <c r="PZ189" s="7"/>
      <c r="QA189" s="7"/>
      <c r="QB189" s="7"/>
      <c r="QC189" s="7"/>
      <c r="QD189" s="7"/>
      <c r="QE189" s="7"/>
      <c r="QF189" s="7"/>
      <c r="QG189" s="7"/>
      <c r="QH189" s="7"/>
      <c r="QI189" s="7"/>
      <c r="QJ189" s="7"/>
      <c r="QK189" s="7"/>
      <c r="QL189" s="7"/>
      <c r="QM189" s="7"/>
      <c r="QN189" s="7"/>
      <c r="QO189" s="7"/>
      <c r="QP189" s="7"/>
      <c r="QQ189" s="7"/>
      <c r="QR189" s="7"/>
      <c r="QS189" s="7"/>
      <c r="QT189" s="7"/>
      <c r="QU189" s="7"/>
      <c r="QV189" s="7"/>
      <c r="QW189" s="7"/>
      <c r="QX189" s="7"/>
      <c r="QY189" s="7"/>
      <c r="QZ189" s="7"/>
      <c r="RA189" s="7"/>
      <c r="RB189" s="7"/>
      <c r="RC189" s="7"/>
      <c r="RD189" s="7"/>
      <c r="RE189" s="7"/>
      <c r="RF189" s="7"/>
      <c r="RG189" s="7"/>
      <c r="RH189" s="7"/>
      <c r="RI189" s="7"/>
      <c r="RJ189" s="7"/>
      <c r="RK189" s="7"/>
      <c r="RL189" s="7"/>
      <c r="RM189" s="7"/>
      <c r="RN189" s="7"/>
      <c r="RO189" s="7"/>
      <c r="RP189" s="7"/>
      <c r="RQ189" s="7"/>
      <c r="RR189" s="7"/>
      <c r="RS189" s="7"/>
      <c r="RT189" s="7"/>
      <c r="RU189" s="7"/>
      <c r="RV189" s="7"/>
      <c r="RW189" s="7"/>
      <c r="RX189" s="7"/>
      <c r="RY189" s="7"/>
      <c r="RZ189" s="7"/>
      <c r="SA189" s="7"/>
      <c r="SB189" s="7"/>
      <c r="SC189" s="7"/>
      <c r="SD189" s="7"/>
      <c r="SE189" s="7"/>
      <c r="SF189" s="7"/>
      <c r="SG189" s="7"/>
      <c r="SH189" s="7"/>
      <c r="SI189" s="7"/>
      <c r="SJ189" s="7"/>
      <c r="SK189" s="7"/>
      <c r="SL189" s="7"/>
      <c r="SM189" s="7"/>
      <c r="SN189" s="7"/>
      <c r="SO189" s="7"/>
      <c r="SP189" s="7"/>
      <c r="SQ189" s="7"/>
      <c r="SR189" s="7"/>
      <c r="SS189" s="7"/>
      <c r="ST189" s="7"/>
      <c r="SU189" s="7"/>
      <c r="SV189" s="7"/>
      <c r="SW189" s="7"/>
      <c r="SX189" s="7"/>
    </row>
    <row r="190" spans="1:518" s="34" customFormat="1" ht="14.25" x14ac:dyDescent="0.2">
      <c r="A190" s="24">
        <v>44111411</v>
      </c>
      <c r="B190" s="50" t="s">
        <v>208</v>
      </c>
      <c r="C190" s="20" t="s">
        <v>35</v>
      </c>
      <c r="D190" s="20" t="s">
        <v>93</v>
      </c>
      <c r="E190" s="48">
        <v>693.33</v>
      </c>
      <c r="F190" s="48">
        <v>7.5</v>
      </c>
      <c r="G190" s="38">
        <f t="shared" si="19"/>
        <v>5.1999750000000002</v>
      </c>
      <c r="H190" s="7"/>
      <c r="I190" s="4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7"/>
      <c r="JK190" s="7"/>
      <c r="JL190" s="7"/>
      <c r="JM190" s="7"/>
      <c r="JN190" s="7"/>
      <c r="JO190" s="7"/>
      <c r="JP190" s="7"/>
      <c r="JQ190" s="7"/>
      <c r="JR190" s="7"/>
      <c r="JS190" s="7"/>
      <c r="JT190" s="7"/>
      <c r="JU190" s="7"/>
      <c r="JV190" s="7"/>
      <c r="JW190" s="7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7"/>
      <c r="KR190" s="7"/>
      <c r="KS190" s="7"/>
      <c r="KT190" s="7"/>
      <c r="KU190" s="7"/>
      <c r="KV190" s="7"/>
      <c r="KW190" s="7"/>
      <c r="KX190" s="7"/>
      <c r="KY190" s="7"/>
      <c r="KZ190" s="7"/>
      <c r="LA190" s="7"/>
      <c r="LB190" s="7"/>
      <c r="LC190" s="7"/>
      <c r="LD190" s="7"/>
      <c r="LE190" s="7"/>
      <c r="LF190" s="7"/>
      <c r="LG190" s="7"/>
      <c r="LH190" s="7"/>
      <c r="LI190" s="7"/>
      <c r="LJ190" s="7"/>
      <c r="LK190" s="7"/>
      <c r="LL190" s="7"/>
      <c r="LM190" s="7"/>
      <c r="LN190" s="7"/>
      <c r="LO190" s="7"/>
      <c r="LP190" s="7"/>
      <c r="LQ190" s="7"/>
      <c r="LR190" s="7"/>
      <c r="LS190" s="7"/>
      <c r="LT190" s="7"/>
      <c r="LU190" s="7"/>
      <c r="LV190" s="7"/>
      <c r="LW190" s="7"/>
      <c r="LX190" s="7"/>
      <c r="LY190" s="7"/>
      <c r="LZ190" s="7"/>
      <c r="MA190" s="7"/>
      <c r="MB190" s="7"/>
      <c r="MC190" s="7"/>
      <c r="MD190" s="7"/>
      <c r="ME190" s="7"/>
      <c r="MF190" s="7"/>
      <c r="MG190" s="7"/>
      <c r="MH190" s="7"/>
      <c r="MI190" s="7"/>
      <c r="MJ190" s="7"/>
      <c r="MK190" s="7"/>
      <c r="ML190" s="7"/>
      <c r="MM190" s="7"/>
      <c r="MN190" s="7"/>
      <c r="MO190" s="7"/>
      <c r="MP190" s="7"/>
      <c r="MQ190" s="7"/>
      <c r="MR190" s="7"/>
      <c r="MS190" s="7"/>
      <c r="MT190" s="7"/>
      <c r="MU190" s="7"/>
      <c r="MV190" s="7"/>
      <c r="MW190" s="7"/>
      <c r="MX190" s="7"/>
      <c r="MY190" s="7"/>
      <c r="MZ190" s="7"/>
      <c r="NA190" s="7"/>
      <c r="NB190" s="7"/>
      <c r="NC190" s="7"/>
      <c r="ND190" s="7"/>
      <c r="NE190" s="7"/>
      <c r="NF190" s="7"/>
      <c r="NG190" s="7"/>
      <c r="NH190" s="7"/>
      <c r="NI190" s="7"/>
      <c r="NJ190" s="7"/>
      <c r="NK190" s="7"/>
      <c r="NL190" s="7"/>
      <c r="NM190" s="7"/>
      <c r="NN190" s="7"/>
      <c r="NO190" s="7"/>
      <c r="NP190" s="7"/>
      <c r="NQ190" s="7"/>
      <c r="NR190" s="7"/>
      <c r="NS190" s="7"/>
      <c r="NT190" s="7"/>
      <c r="NU190" s="7"/>
      <c r="NV190" s="7"/>
      <c r="NW190" s="7"/>
      <c r="NX190" s="7"/>
      <c r="NY190" s="7"/>
      <c r="NZ190" s="7"/>
      <c r="OA190" s="7"/>
      <c r="OB190" s="7"/>
      <c r="OC190" s="7"/>
      <c r="OD190" s="7"/>
      <c r="OE190" s="7"/>
      <c r="OF190" s="7"/>
      <c r="OG190" s="7"/>
      <c r="OH190" s="7"/>
      <c r="OI190" s="7"/>
      <c r="OJ190" s="7"/>
      <c r="OK190" s="7"/>
      <c r="OL190" s="7"/>
      <c r="OM190" s="7"/>
      <c r="ON190" s="7"/>
      <c r="OO190" s="7"/>
      <c r="OP190" s="7"/>
      <c r="OQ190" s="7"/>
      <c r="OR190" s="7"/>
      <c r="OS190" s="7"/>
      <c r="OT190" s="7"/>
      <c r="OU190" s="7"/>
      <c r="OV190" s="7"/>
      <c r="OW190" s="7"/>
      <c r="OX190" s="7"/>
      <c r="OY190" s="7"/>
      <c r="OZ190" s="7"/>
      <c r="PA190" s="7"/>
      <c r="PB190" s="7"/>
      <c r="PC190" s="7"/>
      <c r="PD190" s="7"/>
      <c r="PE190" s="7"/>
      <c r="PF190" s="7"/>
      <c r="PG190" s="7"/>
      <c r="PH190" s="7"/>
      <c r="PI190" s="7"/>
      <c r="PJ190" s="7"/>
      <c r="PK190" s="7"/>
      <c r="PL190" s="7"/>
      <c r="PM190" s="7"/>
      <c r="PN190" s="7"/>
      <c r="PO190" s="7"/>
      <c r="PP190" s="7"/>
      <c r="PQ190" s="7"/>
      <c r="PR190" s="7"/>
      <c r="PS190" s="7"/>
      <c r="PT190" s="7"/>
      <c r="PU190" s="7"/>
      <c r="PV190" s="7"/>
      <c r="PW190" s="7"/>
      <c r="PX190" s="7"/>
      <c r="PY190" s="7"/>
      <c r="PZ190" s="7"/>
      <c r="QA190" s="7"/>
      <c r="QB190" s="7"/>
      <c r="QC190" s="7"/>
      <c r="QD190" s="7"/>
      <c r="QE190" s="7"/>
      <c r="QF190" s="7"/>
      <c r="QG190" s="7"/>
      <c r="QH190" s="7"/>
      <c r="QI190" s="7"/>
      <c r="QJ190" s="7"/>
      <c r="QK190" s="7"/>
      <c r="QL190" s="7"/>
      <c r="QM190" s="7"/>
      <c r="QN190" s="7"/>
      <c r="QO190" s="7"/>
      <c r="QP190" s="7"/>
      <c r="QQ190" s="7"/>
      <c r="QR190" s="7"/>
      <c r="QS190" s="7"/>
      <c r="QT190" s="7"/>
      <c r="QU190" s="7"/>
      <c r="QV190" s="7"/>
      <c r="QW190" s="7"/>
      <c r="QX190" s="7"/>
      <c r="QY190" s="7"/>
      <c r="QZ190" s="7"/>
      <c r="RA190" s="7"/>
      <c r="RB190" s="7"/>
      <c r="RC190" s="7"/>
      <c r="RD190" s="7"/>
      <c r="RE190" s="7"/>
      <c r="RF190" s="7"/>
      <c r="RG190" s="7"/>
      <c r="RH190" s="7"/>
      <c r="RI190" s="7"/>
      <c r="RJ190" s="7"/>
      <c r="RK190" s="7"/>
      <c r="RL190" s="7"/>
      <c r="RM190" s="7"/>
      <c r="RN190" s="7"/>
      <c r="RO190" s="7"/>
      <c r="RP190" s="7"/>
      <c r="RQ190" s="7"/>
      <c r="RR190" s="7"/>
      <c r="RS190" s="7"/>
      <c r="RT190" s="7"/>
      <c r="RU190" s="7"/>
      <c r="RV190" s="7"/>
      <c r="RW190" s="7"/>
      <c r="RX190" s="7"/>
      <c r="RY190" s="7"/>
      <c r="RZ190" s="7"/>
      <c r="SA190" s="7"/>
      <c r="SB190" s="7"/>
      <c r="SC190" s="7"/>
      <c r="SD190" s="7"/>
      <c r="SE190" s="7"/>
      <c r="SF190" s="7"/>
      <c r="SG190" s="7"/>
      <c r="SH190" s="7"/>
      <c r="SI190" s="7"/>
      <c r="SJ190" s="7"/>
      <c r="SK190" s="7"/>
      <c r="SL190" s="7"/>
      <c r="SM190" s="7"/>
      <c r="SN190" s="7"/>
      <c r="SO190" s="7"/>
      <c r="SP190" s="7"/>
      <c r="SQ190" s="7"/>
      <c r="SR190" s="7"/>
      <c r="SS190" s="7"/>
      <c r="ST190" s="7"/>
      <c r="SU190" s="7"/>
      <c r="SV190" s="7"/>
      <c r="SW190" s="7"/>
      <c r="SX190" s="7"/>
    </row>
    <row r="191" spans="1:518" s="34" customFormat="1" ht="12" customHeight="1" x14ac:dyDescent="0.2">
      <c r="A191" s="24">
        <v>30192210</v>
      </c>
      <c r="B191" s="50" t="s">
        <v>225</v>
      </c>
      <c r="C191" s="20" t="s">
        <v>35</v>
      </c>
      <c r="D191" s="20" t="s">
        <v>17</v>
      </c>
      <c r="E191" s="48">
        <v>600</v>
      </c>
      <c r="F191" s="48">
        <v>12</v>
      </c>
      <c r="G191" s="38">
        <f t="shared" si="19"/>
        <v>7.2</v>
      </c>
      <c r="H191" s="7"/>
      <c r="I191" s="4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  <c r="KS191" s="7"/>
      <c r="KT191" s="7"/>
      <c r="KU191" s="7"/>
      <c r="KV191" s="7"/>
      <c r="KW191" s="7"/>
      <c r="KX191" s="7"/>
      <c r="KY191" s="7"/>
      <c r="KZ191" s="7"/>
      <c r="LA191" s="7"/>
      <c r="LB191" s="7"/>
      <c r="LC191" s="7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7"/>
      <c r="LT191" s="7"/>
      <c r="LU191" s="7"/>
      <c r="LV191" s="7"/>
      <c r="LW191" s="7"/>
      <c r="LX191" s="7"/>
      <c r="LY191" s="7"/>
      <c r="LZ191" s="7"/>
      <c r="MA191" s="7"/>
      <c r="MB191" s="7"/>
      <c r="MC191" s="7"/>
      <c r="MD191" s="7"/>
      <c r="ME191" s="7"/>
      <c r="MF191" s="7"/>
      <c r="MG191" s="7"/>
      <c r="MH191" s="7"/>
      <c r="MI191" s="7"/>
      <c r="MJ191" s="7"/>
      <c r="MK191" s="7"/>
      <c r="ML191" s="7"/>
      <c r="MM191" s="7"/>
      <c r="MN191" s="7"/>
      <c r="MO191" s="7"/>
      <c r="MP191" s="7"/>
      <c r="MQ191" s="7"/>
      <c r="MR191" s="7"/>
      <c r="MS191" s="7"/>
      <c r="MT191" s="7"/>
      <c r="MU191" s="7"/>
      <c r="MV191" s="7"/>
      <c r="MW191" s="7"/>
      <c r="MX191" s="7"/>
      <c r="MY191" s="7"/>
      <c r="MZ191" s="7"/>
      <c r="NA191" s="7"/>
      <c r="NB191" s="7"/>
      <c r="NC191" s="7"/>
      <c r="ND191" s="7"/>
      <c r="NE191" s="7"/>
      <c r="NF191" s="7"/>
      <c r="NG191" s="7"/>
      <c r="NH191" s="7"/>
      <c r="NI191" s="7"/>
      <c r="NJ191" s="7"/>
      <c r="NK191" s="7"/>
      <c r="NL191" s="7"/>
      <c r="NM191" s="7"/>
      <c r="NN191" s="7"/>
      <c r="NO191" s="7"/>
      <c r="NP191" s="7"/>
      <c r="NQ191" s="7"/>
      <c r="NR191" s="7"/>
      <c r="NS191" s="7"/>
      <c r="NT191" s="7"/>
      <c r="NU191" s="7"/>
      <c r="NV191" s="7"/>
      <c r="NW191" s="7"/>
      <c r="NX191" s="7"/>
      <c r="NY191" s="7"/>
      <c r="NZ191" s="7"/>
      <c r="OA191" s="7"/>
      <c r="OB191" s="7"/>
      <c r="OC191" s="7"/>
      <c r="OD191" s="7"/>
      <c r="OE191" s="7"/>
      <c r="OF191" s="7"/>
      <c r="OG191" s="7"/>
      <c r="OH191" s="7"/>
      <c r="OI191" s="7"/>
      <c r="OJ191" s="7"/>
      <c r="OK191" s="7"/>
      <c r="OL191" s="7"/>
      <c r="OM191" s="7"/>
      <c r="ON191" s="7"/>
      <c r="OO191" s="7"/>
      <c r="OP191" s="7"/>
      <c r="OQ191" s="7"/>
      <c r="OR191" s="7"/>
      <c r="OS191" s="7"/>
      <c r="OT191" s="7"/>
      <c r="OU191" s="7"/>
      <c r="OV191" s="7"/>
      <c r="OW191" s="7"/>
      <c r="OX191" s="7"/>
      <c r="OY191" s="7"/>
      <c r="OZ191" s="7"/>
      <c r="PA191" s="7"/>
      <c r="PB191" s="7"/>
      <c r="PC191" s="7"/>
      <c r="PD191" s="7"/>
      <c r="PE191" s="7"/>
      <c r="PF191" s="7"/>
      <c r="PG191" s="7"/>
      <c r="PH191" s="7"/>
      <c r="PI191" s="7"/>
      <c r="PJ191" s="7"/>
      <c r="PK191" s="7"/>
      <c r="PL191" s="7"/>
      <c r="PM191" s="7"/>
      <c r="PN191" s="7"/>
      <c r="PO191" s="7"/>
      <c r="PP191" s="7"/>
      <c r="PQ191" s="7"/>
      <c r="PR191" s="7"/>
      <c r="PS191" s="7"/>
      <c r="PT191" s="7"/>
      <c r="PU191" s="7"/>
      <c r="PV191" s="7"/>
      <c r="PW191" s="7"/>
      <c r="PX191" s="7"/>
      <c r="PY191" s="7"/>
      <c r="PZ191" s="7"/>
      <c r="QA191" s="7"/>
      <c r="QB191" s="7"/>
      <c r="QC191" s="7"/>
      <c r="QD191" s="7"/>
      <c r="QE191" s="7"/>
      <c r="QF191" s="7"/>
      <c r="QG191" s="7"/>
      <c r="QH191" s="7"/>
      <c r="QI191" s="7"/>
      <c r="QJ191" s="7"/>
      <c r="QK191" s="7"/>
      <c r="QL191" s="7"/>
      <c r="QM191" s="7"/>
      <c r="QN191" s="7"/>
      <c r="QO191" s="7"/>
      <c r="QP191" s="7"/>
      <c r="QQ191" s="7"/>
      <c r="QR191" s="7"/>
      <c r="QS191" s="7"/>
      <c r="QT191" s="7"/>
      <c r="QU191" s="7"/>
      <c r="QV191" s="7"/>
      <c r="QW191" s="7"/>
      <c r="QX191" s="7"/>
      <c r="QY191" s="7"/>
      <c r="QZ191" s="7"/>
      <c r="RA191" s="7"/>
      <c r="RB191" s="7"/>
      <c r="RC191" s="7"/>
      <c r="RD191" s="7"/>
      <c r="RE191" s="7"/>
      <c r="RF191" s="7"/>
      <c r="RG191" s="7"/>
      <c r="RH191" s="7"/>
      <c r="RI191" s="7"/>
      <c r="RJ191" s="7"/>
      <c r="RK191" s="7"/>
      <c r="RL191" s="7"/>
      <c r="RM191" s="7"/>
      <c r="RN191" s="7"/>
      <c r="RO191" s="7"/>
      <c r="RP191" s="7"/>
      <c r="RQ191" s="7"/>
      <c r="RR191" s="7"/>
      <c r="RS191" s="7"/>
      <c r="RT191" s="7"/>
      <c r="RU191" s="7"/>
      <c r="RV191" s="7"/>
      <c r="RW191" s="7"/>
      <c r="RX191" s="7"/>
      <c r="RY191" s="7"/>
      <c r="RZ191" s="7"/>
      <c r="SA191" s="7"/>
      <c r="SB191" s="7"/>
      <c r="SC191" s="7"/>
      <c r="SD191" s="7"/>
      <c r="SE191" s="7"/>
      <c r="SF191" s="7"/>
      <c r="SG191" s="7"/>
      <c r="SH191" s="7"/>
      <c r="SI191" s="7"/>
      <c r="SJ191" s="7"/>
      <c r="SK191" s="7"/>
      <c r="SL191" s="7"/>
      <c r="SM191" s="7"/>
      <c r="SN191" s="7"/>
      <c r="SO191" s="7"/>
      <c r="SP191" s="7"/>
      <c r="SQ191" s="7"/>
      <c r="SR191" s="7"/>
      <c r="SS191" s="7"/>
      <c r="ST191" s="7"/>
      <c r="SU191" s="7"/>
      <c r="SV191" s="7"/>
      <c r="SW191" s="7"/>
      <c r="SX191" s="7"/>
    </row>
    <row r="192" spans="1:518" s="34" customFormat="1" ht="14.25" x14ac:dyDescent="0.2">
      <c r="A192" s="24">
        <v>39221410</v>
      </c>
      <c r="B192" s="50" t="s">
        <v>200</v>
      </c>
      <c r="C192" s="20" t="s">
        <v>35</v>
      </c>
      <c r="D192" s="20" t="s">
        <v>17</v>
      </c>
      <c r="E192" s="48">
        <v>1150</v>
      </c>
      <c r="F192" s="48">
        <v>5</v>
      </c>
      <c r="G192" s="38">
        <f t="shared" si="19"/>
        <v>5.75</v>
      </c>
      <c r="H192" s="7"/>
      <c r="I192" s="4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7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7"/>
      <c r="JY192" s="7"/>
      <c r="JZ192" s="7"/>
      <c r="KA192" s="7"/>
      <c r="KB192" s="7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7"/>
      <c r="KR192" s="7"/>
      <c r="KS192" s="7"/>
      <c r="KT192" s="7"/>
      <c r="KU192" s="7"/>
      <c r="KV192" s="7"/>
      <c r="KW192" s="7"/>
      <c r="KX192" s="7"/>
      <c r="KY192" s="7"/>
      <c r="KZ192" s="7"/>
      <c r="LA192" s="7"/>
      <c r="LB192" s="7"/>
      <c r="LC192" s="7"/>
      <c r="LD192" s="7"/>
      <c r="LE192" s="7"/>
      <c r="LF192" s="7"/>
      <c r="LG192" s="7"/>
      <c r="LH192" s="7"/>
      <c r="LI192" s="7"/>
      <c r="LJ192" s="7"/>
      <c r="LK192" s="7"/>
      <c r="LL192" s="7"/>
      <c r="LM192" s="7"/>
      <c r="LN192" s="7"/>
      <c r="LO192" s="7"/>
      <c r="LP192" s="7"/>
      <c r="LQ192" s="7"/>
      <c r="LR192" s="7"/>
      <c r="LS192" s="7"/>
      <c r="LT192" s="7"/>
      <c r="LU192" s="7"/>
      <c r="LV192" s="7"/>
      <c r="LW192" s="7"/>
      <c r="LX192" s="7"/>
      <c r="LY192" s="7"/>
      <c r="LZ192" s="7"/>
      <c r="MA192" s="7"/>
      <c r="MB192" s="7"/>
      <c r="MC192" s="7"/>
      <c r="MD192" s="7"/>
      <c r="ME192" s="7"/>
      <c r="MF192" s="7"/>
      <c r="MG192" s="7"/>
      <c r="MH192" s="7"/>
      <c r="MI192" s="7"/>
      <c r="MJ192" s="7"/>
      <c r="MK192" s="7"/>
      <c r="ML192" s="7"/>
      <c r="MM192" s="7"/>
      <c r="MN192" s="7"/>
      <c r="MO192" s="7"/>
      <c r="MP192" s="7"/>
      <c r="MQ192" s="7"/>
      <c r="MR192" s="7"/>
      <c r="MS192" s="7"/>
      <c r="MT192" s="7"/>
      <c r="MU192" s="7"/>
      <c r="MV192" s="7"/>
      <c r="MW192" s="7"/>
      <c r="MX192" s="7"/>
      <c r="MY192" s="7"/>
      <c r="MZ192" s="7"/>
      <c r="NA192" s="7"/>
      <c r="NB192" s="7"/>
      <c r="NC192" s="7"/>
      <c r="ND192" s="7"/>
      <c r="NE192" s="7"/>
      <c r="NF192" s="7"/>
      <c r="NG192" s="7"/>
      <c r="NH192" s="7"/>
      <c r="NI192" s="7"/>
      <c r="NJ192" s="7"/>
      <c r="NK192" s="7"/>
      <c r="NL192" s="7"/>
      <c r="NM192" s="7"/>
      <c r="NN192" s="7"/>
      <c r="NO192" s="7"/>
      <c r="NP192" s="7"/>
      <c r="NQ192" s="7"/>
      <c r="NR192" s="7"/>
      <c r="NS192" s="7"/>
      <c r="NT192" s="7"/>
      <c r="NU192" s="7"/>
      <c r="NV192" s="7"/>
      <c r="NW192" s="7"/>
      <c r="NX192" s="7"/>
      <c r="NY192" s="7"/>
      <c r="NZ192" s="7"/>
      <c r="OA192" s="7"/>
      <c r="OB192" s="7"/>
      <c r="OC192" s="7"/>
      <c r="OD192" s="7"/>
      <c r="OE192" s="7"/>
      <c r="OF192" s="7"/>
      <c r="OG192" s="7"/>
      <c r="OH192" s="7"/>
      <c r="OI192" s="7"/>
      <c r="OJ192" s="7"/>
      <c r="OK192" s="7"/>
      <c r="OL192" s="7"/>
      <c r="OM192" s="7"/>
      <c r="ON192" s="7"/>
      <c r="OO192" s="7"/>
      <c r="OP192" s="7"/>
      <c r="OQ192" s="7"/>
      <c r="OR192" s="7"/>
      <c r="OS192" s="7"/>
      <c r="OT192" s="7"/>
      <c r="OU192" s="7"/>
      <c r="OV192" s="7"/>
      <c r="OW192" s="7"/>
      <c r="OX192" s="7"/>
      <c r="OY192" s="7"/>
      <c r="OZ192" s="7"/>
      <c r="PA192" s="7"/>
      <c r="PB192" s="7"/>
      <c r="PC192" s="7"/>
      <c r="PD192" s="7"/>
      <c r="PE192" s="7"/>
      <c r="PF192" s="7"/>
      <c r="PG192" s="7"/>
      <c r="PH192" s="7"/>
      <c r="PI192" s="7"/>
      <c r="PJ192" s="7"/>
      <c r="PK192" s="7"/>
      <c r="PL192" s="7"/>
      <c r="PM192" s="7"/>
      <c r="PN192" s="7"/>
      <c r="PO192" s="7"/>
      <c r="PP192" s="7"/>
      <c r="PQ192" s="7"/>
      <c r="PR192" s="7"/>
      <c r="PS192" s="7"/>
      <c r="PT192" s="7"/>
      <c r="PU192" s="7"/>
      <c r="PV192" s="7"/>
      <c r="PW192" s="7"/>
      <c r="PX192" s="7"/>
      <c r="PY192" s="7"/>
      <c r="PZ192" s="7"/>
      <c r="QA192" s="7"/>
      <c r="QB192" s="7"/>
      <c r="QC192" s="7"/>
      <c r="QD192" s="7"/>
      <c r="QE192" s="7"/>
      <c r="QF192" s="7"/>
      <c r="QG192" s="7"/>
      <c r="QH192" s="7"/>
      <c r="QI192" s="7"/>
      <c r="QJ192" s="7"/>
      <c r="QK192" s="7"/>
      <c r="QL192" s="7"/>
      <c r="QM192" s="7"/>
      <c r="QN192" s="7"/>
      <c r="QO192" s="7"/>
      <c r="QP192" s="7"/>
      <c r="QQ192" s="7"/>
      <c r="QR192" s="7"/>
      <c r="QS192" s="7"/>
      <c r="QT192" s="7"/>
      <c r="QU192" s="7"/>
      <c r="QV192" s="7"/>
      <c r="QW192" s="7"/>
      <c r="QX192" s="7"/>
      <c r="QY192" s="7"/>
      <c r="QZ192" s="7"/>
      <c r="RA192" s="7"/>
      <c r="RB192" s="7"/>
      <c r="RC192" s="7"/>
      <c r="RD192" s="7"/>
      <c r="RE192" s="7"/>
      <c r="RF192" s="7"/>
      <c r="RG192" s="7"/>
      <c r="RH192" s="7"/>
      <c r="RI192" s="7"/>
      <c r="RJ192" s="7"/>
      <c r="RK192" s="7"/>
      <c r="RL192" s="7"/>
      <c r="RM192" s="7"/>
      <c r="RN192" s="7"/>
      <c r="RO192" s="7"/>
      <c r="RP192" s="7"/>
      <c r="RQ192" s="7"/>
      <c r="RR192" s="7"/>
      <c r="RS192" s="7"/>
      <c r="RT192" s="7"/>
      <c r="RU192" s="7"/>
      <c r="RV192" s="7"/>
      <c r="RW192" s="7"/>
      <c r="RX192" s="7"/>
      <c r="RY192" s="7"/>
      <c r="RZ192" s="7"/>
      <c r="SA192" s="7"/>
      <c r="SB192" s="7"/>
      <c r="SC192" s="7"/>
      <c r="SD192" s="7"/>
      <c r="SE192" s="7"/>
      <c r="SF192" s="7"/>
      <c r="SG192" s="7"/>
      <c r="SH192" s="7"/>
      <c r="SI192" s="7"/>
      <c r="SJ192" s="7"/>
      <c r="SK192" s="7"/>
      <c r="SL192" s="7"/>
      <c r="SM192" s="7"/>
      <c r="SN192" s="7"/>
      <c r="SO192" s="7"/>
      <c r="SP192" s="7"/>
      <c r="SQ192" s="7"/>
      <c r="SR192" s="7"/>
      <c r="SS192" s="7"/>
      <c r="ST192" s="7"/>
      <c r="SU192" s="7"/>
      <c r="SV192" s="7"/>
      <c r="SW192" s="7"/>
      <c r="SX192" s="7"/>
    </row>
    <row r="193" spans="1:518" s="34" customFormat="1" ht="14.25" x14ac:dyDescent="0.2">
      <c r="A193" s="24" t="s">
        <v>161</v>
      </c>
      <c r="B193" s="50" t="s">
        <v>162</v>
      </c>
      <c r="C193" s="20" t="s">
        <v>35</v>
      </c>
      <c r="D193" s="20" t="s">
        <v>48</v>
      </c>
      <c r="E193" s="48">
        <v>8300</v>
      </c>
      <c r="F193" s="48">
        <v>8</v>
      </c>
      <c r="G193" s="38">
        <f t="shared" si="19"/>
        <v>66.400000000000006</v>
      </c>
      <c r="H193" s="7"/>
      <c r="I193" s="4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/>
      <c r="IW193" s="7"/>
      <c r="IX193" s="7"/>
      <c r="IY193" s="7"/>
      <c r="IZ193" s="7"/>
      <c r="JA193" s="7"/>
      <c r="JB193" s="7"/>
      <c r="JC193" s="7"/>
      <c r="JD193" s="7"/>
      <c r="JE193" s="7"/>
      <c r="JF193" s="7"/>
      <c r="JG193" s="7"/>
      <c r="JH193" s="7"/>
      <c r="JI193" s="7"/>
      <c r="JJ193" s="7"/>
      <c r="JK193" s="7"/>
      <c r="JL193" s="7"/>
      <c r="JM193" s="7"/>
      <c r="JN193" s="7"/>
      <c r="JO193" s="7"/>
      <c r="JP193" s="7"/>
      <c r="JQ193" s="7"/>
      <c r="JR193" s="7"/>
      <c r="JS193" s="7"/>
      <c r="JT193" s="7"/>
      <c r="JU193" s="7"/>
      <c r="JV193" s="7"/>
      <c r="JW193" s="7"/>
      <c r="JX193" s="7"/>
      <c r="JY193" s="7"/>
      <c r="JZ193" s="7"/>
      <c r="KA193" s="7"/>
      <c r="KB193" s="7"/>
      <c r="KC193" s="7"/>
      <c r="KD193" s="7"/>
      <c r="KE193" s="7"/>
      <c r="KF193" s="7"/>
      <c r="KG193" s="7"/>
      <c r="KH193" s="7"/>
      <c r="KI193" s="7"/>
      <c r="KJ193" s="7"/>
      <c r="KK193" s="7"/>
      <c r="KL193" s="7"/>
      <c r="KM193" s="7"/>
      <c r="KN193" s="7"/>
      <c r="KO193" s="7"/>
      <c r="KP193" s="7"/>
      <c r="KQ193" s="7"/>
      <c r="KR193" s="7"/>
      <c r="KS193" s="7"/>
      <c r="KT193" s="7"/>
      <c r="KU193" s="7"/>
      <c r="KV193" s="7"/>
      <c r="KW193" s="7"/>
      <c r="KX193" s="7"/>
      <c r="KY193" s="7"/>
      <c r="KZ193" s="7"/>
      <c r="LA193" s="7"/>
      <c r="LB193" s="7"/>
      <c r="LC193" s="7"/>
      <c r="LD193" s="7"/>
      <c r="LE193" s="7"/>
      <c r="LF193" s="7"/>
      <c r="LG193" s="7"/>
      <c r="LH193" s="7"/>
      <c r="LI193" s="7"/>
      <c r="LJ193" s="7"/>
      <c r="LK193" s="7"/>
      <c r="LL193" s="7"/>
      <c r="LM193" s="7"/>
      <c r="LN193" s="7"/>
      <c r="LO193" s="7"/>
      <c r="LP193" s="7"/>
      <c r="LQ193" s="7"/>
      <c r="LR193" s="7"/>
      <c r="LS193" s="7"/>
      <c r="LT193" s="7"/>
      <c r="LU193" s="7"/>
      <c r="LV193" s="7"/>
      <c r="LW193" s="7"/>
      <c r="LX193" s="7"/>
      <c r="LY193" s="7"/>
      <c r="LZ193" s="7"/>
      <c r="MA193" s="7"/>
      <c r="MB193" s="7"/>
      <c r="MC193" s="7"/>
      <c r="MD193" s="7"/>
      <c r="ME193" s="7"/>
      <c r="MF193" s="7"/>
      <c r="MG193" s="7"/>
      <c r="MH193" s="7"/>
      <c r="MI193" s="7"/>
      <c r="MJ193" s="7"/>
      <c r="MK193" s="7"/>
      <c r="ML193" s="7"/>
      <c r="MM193" s="7"/>
      <c r="MN193" s="7"/>
      <c r="MO193" s="7"/>
      <c r="MP193" s="7"/>
      <c r="MQ193" s="7"/>
      <c r="MR193" s="7"/>
      <c r="MS193" s="7"/>
      <c r="MT193" s="7"/>
      <c r="MU193" s="7"/>
      <c r="MV193" s="7"/>
      <c r="MW193" s="7"/>
      <c r="MX193" s="7"/>
      <c r="MY193" s="7"/>
      <c r="MZ193" s="7"/>
      <c r="NA193" s="7"/>
      <c r="NB193" s="7"/>
      <c r="NC193" s="7"/>
      <c r="ND193" s="7"/>
      <c r="NE193" s="7"/>
      <c r="NF193" s="7"/>
      <c r="NG193" s="7"/>
      <c r="NH193" s="7"/>
      <c r="NI193" s="7"/>
      <c r="NJ193" s="7"/>
      <c r="NK193" s="7"/>
      <c r="NL193" s="7"/>
      <c r="NM193" s="7"/>
      <c r="NN193" s="7"/>
      <c r="NO193" s="7"/>
      <c r="NP193" s="7"/>
      <c r="NQ193" s="7"/>
      <c r="NR193" s="7"/>
      <c r="NS193" s="7"/>
      <c r="NT193" s="7"/>
      <c r="NU193" s="7"/>
      <c r="NV193" s="7"/>
      <c r="NW193" s="7"/>
      <c r="NX193" s="7"/>
      <c r="NY193" s="7"/>
      <c r="NZ193" s="7"/>
      <c r="OA193" s="7"/>
      <c r="OB193" s="7"/>
      <c r="OC193" s="7"/>
      <c r="OD193" s="7"/>
      <c r="OE193" s="7"/>
      <c r="OF193" s="7"/>
      <c r="OG193" s="7"/>
      <c r="OH193" s="7"/>
      <c r="OI193" s="7"/>
      <c r="OJ193" s="7"/>
      <c r="OK193" s="7"/>
      <c r="OL193" s="7"/>
      <c r="OM193" s="7"/>
      <c r="ON193" s="7"/>
      <c r="OO193" s="7"/>
      <c r="OP193" s="7"/>
      <c r="OQ193" s="7"/>
      <c r="OR193" s="7"/>
      <c r="OS193" s="7"/>
      <c r="OT193" s="7"/>
      <c r="OU193" s="7"/>
      <c r="OV193" s="7"/>
      <c r="OW193" s="7"/>
      <c r="OX193" s="7"/>
      <c r="OY193" s="7"/>
      <c r="OZ193" s="7"/>
      <c r="PA193" s="7"/>
      <c r="PB193" s="7"/>
      <c r="PC193" s="7"/>
      <c r="PD193" s="7"/>
      <c r="PE193" s="7"/>
      <c r="PF193" s="7"/>
      <c r="PG193" s="7"/>
      <c r="PH193" s="7"/>
      <c r="PI193" s="7"/>
      <c r="PJ193" s="7"/>
      <c r="PK193" s="7"/>
      <c r="PL193" s="7"/>
      <c r="PM193" s="7"/>
      <c r="PN193" s="7"/>
      <c r="PO193" s="7"/>
      <c r="PP193" s="7"/>
      <c r="PQ193" s="7"/>
      <c r="PR193" s="7"/>
      <c r="PS193" s="7"/>
      <c r="PT193" s="7"/>
      <c r="PU193" s="7"/>
      <c r="PV193" s="7"/>
      <c r="PW193" s="7"/>
      <c r="PX193" s="7"/>
      <c r="PY193" s="7"/>
      <c r="PZ193" s="7"/>
      <c r="QA193" s="7"/>
      <c r="QB193" s="7"/>
      <c r="QC193" s="7"/>
      <c r="QD193" s="7"/>
      <c r="QE193" s="7"/>
      <c r="QF193" s="7"/>
      <c r="QG193" s="7"/>
      <c r="QH193" s="7"/>
      <c r="QI193" s="7"/>
      <c r="QJ193" s="7"/>
      <c r="QK193" s="7"/>
      <c r="QL193" s="7"/>
      <c r="QM193" s="7"/>
      <c r="QN193" s="7"/>
      <c r="QO193" s="7"/>
      <c r="QP193" s="7"/>
      <c r="QQ193" s="7"/>
      <c r="QR193" s="7"/>
      <c r="QS193" s="7"/>
      <c r="QT193" s="7"/>
      <c r="QU193" s="7"/>
      <c r="QV193" s="7"/>
      <c r="QW193" s="7"/>
      <c r="QX193" s="7"/>
      <c r="QY193" s="7"/>
      <c r="QZ193" s="7"/>
      <c r="RA193" s="7"/>
      <c r="RB193" s="7"/>
      <c r="RC193" s="7"/>
      <c r="RD193" s="7"/>
      <c r="RE193" s="7"/>
      <c r="RF193" s="7"/>
      <c r="RG193" s="7"/>
      <c r="RH193" s="7"/>
      <c r="RI193" s="7"/>
      <c r="RJ193" s="7"/>
      <c r="RK193" s="7"/>
      <c r="RL193" s="7"/>
      <c r="RM193" s="7"/>
      <c r="RN193" s="7"/>
      <c r="RO193" s="7"/>
      <c r="RP193" s="7"/>
      <c r="RQ193" s="7"/>
      <c r="RR193" s="7"/>
      <c r="RS193" s="7"/>
      <c r="RT193" s="7"/>
      <c r="RU193" s="7"/>
      <c r="RV193" s="7"/>
      <c r="RW193" s="7"/>
      <c r="RX193" s="7"/>
      <c r="RY193" s="7"/>
      <c r="RZ193" s="7"/>
      <c r="SA193" s="7"/>
      <c r="SB193" s="7"/>
      <c r="SC193" s="7"/>
      <c r="SD193" s="7"/>
      <c r="SE193" s="7"/>
      <c r="SF193" s="7"/>
      <c r="SG193" s="7"/>
      <c r="SH193" s="7"/>
      <c r="SI193" s="7"/>
      <c r="SJ193" s="7"/>
      <c r="SK193" s="7"/>
      <c r="SL193" s="7"/>
      <c r="SM193" s="7"/>
      <c r="SN193" s="7"/>
      <c r="SO193" s="7"/>
      <c r="SP193" s="7"/>
      <c r="SQ193" s="7"/>
      <c r="SR193" s="7"/>
      <c r="SS193" s="7"/>
      <c r="ST193" s="7"/>
      <c r="SU193" s="7"/>
      <c r="SV193" s="7"/>
      <c r="SW193" s="7"/>
      <c r="SX193" s="7"/>
    </row>
    <row r="194" spans="1:518" s="34" customFormat="1" ht="14.25" x14ac:dyDescent="0.2">
      <c r="A194" s="24">
        <v>39831280</v>
      </c>
      <c r="B194" s="50" t="s">
        <v>226</v>
      </c>
      <c r="C194" s="20" t="s">
        <v>35</v>
      </c>
      <c r="D194" s="20" t="s">
        <v>7</v>
      </c>
      <c r="E194" s="48">
        <v>840</v>
      </c>
      <c r="F194" s="48">
        <v>5</v>
      </c>
      <c r="G194" s="38">
        <f t="shared" si="19"/>
        <v>4.2</v>
      </c>
      <c r="H194" s="7"/>
      <c r="I194" s="4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7"/>
      <c r="JK194" s="7"/>
      <c r="JL194" s="7"/>
      <c r="JM194" s="7"/>
      <c r="JN194" s="7"/>
      <c r="JO194" s="7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7"/>
      <c r="KR194" s="7"/>
      <c r="KS194" s="7"/>
      <c r="KT194" s="7"/>
      <c r="KU194" s="7"/>
      <c r="KV194" s="7"/>
      <c r="KW194" s="7"/>
      <c r="KX194" s="7"/>
      <c r="KY194" s="7"/>
      <c r="KZ194" s="7"/>
      <c r="LA194" s="7"/>
      <c r="LB194" s="7"/>
      <c r="LC194" s="7"/>
      <c r="LD194" s="7"/>
      <c r="LE194" s="7"/>
      <c r="LF194" s="7"/>
      <c r="LG194" s="7"/>
      <c r="LH194" s="7"/>
      <c r="LI194" s="7"/>
      <c r="LJ194" s="7"/>
      <c r="LK194" s="7"/>
      <c r="LL194" s="7"/>
      <c r="LM194" s="7"/>
      <c r="LN194" s="7"/>
      <c r="LO194" s="7"/>
      <c r="LP194" s="7"/>
      <c r="LQ194" s="7"/>
      <c r="LR194" s="7"/>
      <c r="LS194" s="7"/>
      <c r="LT194" s="7"/>
      <c r="LU194" s="7"/>
      <c r="LV194" s="7"/>
      <c r="LW194" s="7"/>
      <c r="LX194" s="7"/>
      <c r="LY194" s="7"/>
      <c r="LZ194" s="7"/>
      <c r="MA194" s="7"/>
      <c r="MB194" s="7"/>
      <c r="MC194" s="7"/>
      <c r="MD194" s="7"/>
      <c r="ME194" s="7"/>
      <c r="MF194" s="7"/>
      <c r="MG194" s="7"/>
      <c r="MH194" s="7"/>
      <c r="MI194" s="7"/>
      <c r="MJ194" s="7"/>
      <c r="MK194" s="7"/>
      <c r="ML194" s="7"/>
      <c r="MM194" s="7"/>
      <c r="MN194" s="7"/>
      <c r="MO194" s="7"/>
      <c r="MP194" s="7"/>
      <c r="MQ194" s="7"/>
      <c r="MR194" s="7"/>
      <c r="MS194" s="7"/>
      <c r="MT194" s="7"/>
      <c r="MU194" s="7"/>
      <c r="MV194" s="7"/>
      <c r="MW194" s="7"/>
      <c r="MX194" s="7"/>
      <c r="MY194" s="7"/>
      <c r="MZ194" s="7"/>
      <c r="NA194" s="7"/>
      <c r="NB194" s="7"/>
      <c r="NC194" s="7"/>
      <c r="ND194" s="7"/>
      <c r="NE194" s="7"/>
      <c r="NF194" s="7"/>
      <c r="NG194" s="7"/>
      <c r="NH194" s="7"/>
      <c r="NI194" s="7"/>
      <c r="NJ194" s="7"/>
      <c r="NK194" s="7"/>
      <c r="NL194" s="7"/>
      <c r="NM194" s="7"/>
      <c r="NN194" s="7"/>
      <c r="NO194" s="7"/>
      <c r="NP194" s="7"/>
      <c r="NQ194" s="7"/>
      <c r="NR194" s="7"/>
      <c r="NS194" s="7"/>
      <c r="NT194" s="7"/>
      <c r="NU194" s="7"/>
      <c r="NV194" s="7"/>
      <c r="NW194" s="7"/>
      <c r="NX194" s="7"/>
      <c r="NY194" s="7"/>
      <c r="NZ194" s="7"/>
      <c r="OA194" s="7"/>
      <c r="OB194" s="7"/>
      <c r="OC194" s="7"/>
      <c r="OD194" s="7"/>
      <c r="OE194" s="7"/>
      <c r="OF194" s="7"/>
      <c r="OG194" s="7"/>
      <c r="OH194" s="7"/>
      <c r="OI194" s="7"/>
      <c r="OJ194" s="7"/>
      <c r="OK194" s="7"/>
      <c r="OL194" s="7"/>
      <c r="OM194" s="7"/>
      <c r="ON194" s="7"/>
      <c r="OO194" s="7"/>
      <c r="OP194" s="7"/>
      <c r="OQ194" s="7"/>
      <c r="OR194" s="7"/>
      <c r="OS194" s="7"/>
      <c r="OT194" s="7"/>
      <c r="OU194" s="7"/>
      <c r="OV194" s="7"/>
      <c r="OW194" s="7"/>
      <c r="OX194" s="7"/>
      <c r="OY194" s="7"/>
      <c r="OZ194" s="7"/>
      <c r="PA194" s="7"/>
      <c r="PB194" s="7"/>
      <c r="PC194" s="7"/>
      <c r="PD194" s="7"/>
      <c r="PE194" s="7"/>
      <c r="PF194" s="7"/>
      <c r="PG194" s="7"/>
      <c r="PH194" s="7"/>
      <c r="PI194" s="7"/>
      <c r="PJ194" s="7"/>
      <c r="PK194" s="7"/>
      <c r="PL194" s="7"/>
      <c r="PM194" s="7"/>
      <c r="PN194" s="7"/>
      <c r="PO194" s="7"/>
      <c r="PP194" s="7"/>
      <c r="PQ194" s="7"/>
      <c r="PR194" s="7"/>
      <c r="PS194" s="7"/>
      <c r="PT194" s="7"/>
      <c r="PU194" s="7"/>
      <c r="PV194" s="7"/>
      <c r="PW194" s="7"/>
      <c r="PX194" s="7"/>
      <c r="PY194" s="7"/>
      <c r="PZ194" s="7"/>
      <c r="QA194" s="7"/>
      <c r="QB194" s="7"/>
      <c r="QC194" s="7"/>
      <c r="QD194" s="7"/>
      <c r="QE194" s="7"/>
      <c r="QF194" s="7"/>
      <c r="QG194" s="7"/>
      <c r="QH194" s="7"/>
      <c r="QI194" s="7"/>
      <c r="QJ194" s="7"/>
      <c r="QK194" s="7"/>
      <c r="QL194" s="7"/>
      <c r="QM194" s="7"/>
      <c r="QN194" s="7"/>
      <c r="QO194" s="7"/>
      <c r="QP194" s="7"/>
      <c r="QQ194" s="7"/>
      <c r="QR194" s="7"/>
      <c r="QS194" s="7"/>
      <c r="QT194" s="7"/>
      <c r="QU194" s="7"/>
      <c r="QV194" s="7"/>
      <c r="QW194" s="7"/>
      <c r="QX194" s="7"/>
      <c r="QY194" s="7"/>
      <c r="QZ194" s="7"/>
      <c r="RA194" s="7"/>
      <c r="RB194" s="7"/>
      <c r="RC194" s="7"/>
      <c r="RD194" s="7"/>
      <c r="RE194" s="7"/>
      <c r="RF194" s="7"/>
      <c r="RG194" s="7"/>
      <c r="RH194" s="7"/>
      <c r="RI194" s="7"/>
      <c r="RJ194" s="7"/>
      <c r="RK194" s="7"/>
      <c r="RL194" s="7"/>
      <c r="RM194" s="7"/>
      <c r="RN194" s="7"/>
      <c r="RO194" s="7"/>
      <c r="RP194" s="7"/>
      <c r="RQ194" s="7"/>
      <c r="RR194" s="7"/>
      <c r="RS194" s="7"/>
      <c r="RT194" s="7"/>
      <c r="RU194" s="7"/>
      <c r="RV194" s="7"/>
      <c r="RW194" s="7"/>
      <c r="RX194" s="7"/>
      <c r="RY194" s="7"/>
      <c r="RZ194" s="7"/>
      <c r="SA194" s="7"/>
      <c r="SB194" s="7"/>
      <c r="SC194" s="7"/>
      <c r="SD194" s="7"/>
      <c r="SE194" s="7"/>
      <c r="SF194" s="7"/>
      <c r="SG194" s="7"/>
      <c r="SH194" s="7"/>
      <c r="SI194" s="7"/>
      <c r="SJ194" s="7"/>
      <c r="SK194" s="7"/>
      <c r="SL194" s="7"/>
      <c r="SM194" s="7"/>
      <c r="SN194" s="7"/>
      <c r="SO194" s="7"/>
      <c r="SP194" s="7"/>
      <c r="SQ194" s="7"/>
      <c r="SR194" s="7"/>
      <c r="SS194" s="7"/>
      <c r="ST194" s="7"/>
      <c r="SU194" s="7"/>
      <c r="SV194" s="7"/>
      <c r="SW194" s="7"/>
      <c r="SX194" s="7"/>
    </row>
    <row r="195" spans="1:518" s="34" customFormat="1" ht="14.25" x14ac:dyDescent="0.2">
      <c r="A195" s="24">
        <v>31442000</v>
      </c>
      <c r="B195" s="50" t="s">
        <v>227</v>
      </c>
      <c r="C195" s="20" t="s">
        <v>35</v>
      </c>
      <c r="D195" s="20" t="s">
        <v>17</v>
      </c>
      <c r="E195" s="48">
        <v>190</v>
      </c>
      <c r="F195" s="48">
        <v>12</v>
      </c>
      <c r="G195" s="38">
        <f t="shared" si="19"/>
        <v>2.2799999999999998</v>
      </c>
      <c r="H195" s="7"/>
      <c r="I195" s="4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/>
      <c r="IZ195" s="7"/>
      <c r="JA195" s="7"/>
      <c r="JB195" s="7"/>
      <c r="JC195" s="7"/>
      <c r="JD195" s="7"/>
      <c r="JE195" s="7"/>
      <c r="JF195" s="7"/>
      <c r="JG195" s="7"/>
      <c r="JH195" s="7"/>
      <c r="JI195" s="7"/>
      <c r="JJ195" s="7"/>
      <c r="JK195" s="7"/>
      <c r="JL195" s="7"/>
      <c r="JM195" s="7"/>
      <c r="JN195" s="7"/>
      <c r="JO195" s="7"/>
      <c r="JP195" s="7"/>
      <c r="JQ195" s="7"/>
      <c r="JR195" s="7"/>
      <c r="JS195" s="7"/>
      <c r="JT195" s="7"/>
      <c r="JU195" s="7"/>
      <c r="JV195" s="7"/>
      <c r="JW195" s="7"/>
      <c r="JX195" s="7"/>
      <c r="JY195" s="7"/>
      <c r="JZ195" s="7"/>
      <c r="KA195" s="7"/>
      <c r="KB195" s="7"/>
      <c r="KC195" s="7"/>
      <c r="KD195" s="7"/>
      <c r="KE195" s="7"/>
      <c r="KF195" s="7"/>
      <c r="KG195" s="7"/>
      <c r="KH195" s="7"/>
      <c r="KI195" s="7"/>
      <c r="KJ195" s="7"/>
      <c r="KK195" s="7"/>
      <c r="KL195" s="7"/>
      <c r="KM195" s="7"/>
      <c r="KN195" s="7"/>
      <c r="KO195" s="7"/>
      <c r="KP195" s="7"/>
      <c r="KQ195" s="7"/>
      <c r="KR195" s="7"/>
      <c r="KS195" s="7"/>
      <c r="KT195" s="7"/>
      <c r="KU195" s="7"/>
      <c r="KV195" s="7"/>
      <c r="KW195" s="7"/>
      <c r="KX195" s="7"/>
      <c r="KY195" s="7"/>
      <c r="KZ195" s="7"/>
      <c r="LA195" s="7"/>
      <c r="LB195" s="7"/>
      <c r="LC195" s="7"/>
      <c r="LD195" s="7"/>
      <c r="LE195" s="7"/>
      <c r="LF195" s="7"/>
      <c r="LG195" s="7"/>
      <c r="LH195" s="7"/>
      <c r="LI195" s="7"/>
      <c r="LJ195" s="7"/>
      <c r="LK195" s="7"/>
      <c r="LL195" s="7"/>
      <c r="LM195" s="7"/>
      <c r="LN195" s="7"/>
      <c r="LO195" s="7"/>
      <c r="LP195" s="7"/>
      <c r="LQ195" s="7"/>
      <c r="LR195" s="7"/>
      <c r="LS195" s="7"/>
      <c r="LT195" s="7"/>
      <c r="LU195" s="7"/>
      <c r="LV195" s="7"/>
      <c r="LW195" s="7"/>
      <c r="LX195" s="7"/>
      <c r="LY195" s="7"/>
      <c r="LZ195" s="7"/>
      <c r="MA195" s="7"/>
      <c r="MB195" s="7"/>
      <c r="MC195" s="7"/>
      <c r="MD195" s="7"/>
      <c r="ME195" s="7"/>
      <c r="MF195" s="7"/>
      <c r="MG195" s="7"/>
      <c r="MH195" s="7"/>
      <c r="MI195" s="7"/>
      <c r="MJ195" s="7"/>
      <c r="MK195" s="7"/>
      <c r="ML195" s="7"/>
      <c r="MM195" s="7"/>
      <c r="MN195" s="7"/>
      <c r="MO195" s="7"/>
      <c r="MP195" s="7"/>
      <c r="MQ195" s="7"/>
      <c r="MR195" s="7"/>
      <c r="MS195" s="7"/>
      <c r="MT195" s="7"/>
      <c r="MU195" s="7"/>
      <c r="MV195" s="7"/>
      <c r="MW195" s="7"/>
      <c r="MX195" s="7"/>
      <c r="MY195" s="7"/>
      <c r="MZ195" s="7"/>
      <c r="NA195" s="7"/>
      <c r="NB195" s="7"/>
      <c r="NC195" s="7"/>
      <c r="ND195" s="7"/>
      <c r="NE195" s="7"/>
      <c r="NF195" s="7"/>
      <c r="NG195" s="7"/>
      <c r="NH195" s="7"/>
      <c r="NI195" s="7"/>
      <c r="NJ195" s="7"/>
      <c r="NK195" s="7"/>
      <c r="NL195" s="7"/>
      <c r="NM195" s="7"/>
      <c r="NN195" s="7"/>
      <c r="NO195" s="7"/>
      <c r="NP195" s="7"/>
      <c r="NQ195" s="7"/>
      <c r="NR195" s="7"/>
      <c r="NS195" s="7"/>
      <c r="NT195" s="7"/>
      <c r="NU195" s="7"/>
      <c r="NV195" s="7"/>
      <c r="NW195" s="7"/>
      <c r="NX195" s="7"/>
      <c r="NY195" s="7"/>
      <c r="NZ195" s="7"/>
      <c r="OA195" s="7"/>
      <c r="OB195" s="7"/>
      <c r="OC195" s="7"/>
      <c r="OD195" s="7"/>
      <c r="OE195" s="7"/>
      <c r="OF195" s="7"/>
      <c r="OG195" s="7"/>
      <c r="OH195" s="7"/>
      <c r="OI195" s="7"/>
      <c r="OJ195" s="7"/>
      <c r="OK195" s="7"/>
      <c r="OL195" s="7"/>
      <c r="OM195" s="7"/>
      <c r="ON195" s="7"/>
      <c r="OO195" s="7"/>
      <c r="OP195" s="7"/>
      <c r="OQ195" s="7"/>
      <c r="OR195" s="7"/>
      <c r="OS195" s="7"/>
      <c r="OT195" s="7"/>
      <c r="OU195" s="7"/>
      <c r="OV195" s="7"/>
      <c r="OW195" s="7"/>
      <c r="OX195" s="7"/>
      <c r="OY195" s="7"/>
      <c r="OZ195" s="7"/>
      <c r="PA195" s="7"/>
      <c r="PB195" s="7"/>
      <c r="PC195" s="7"/>
      <c r="PD195" s="7"/>
      <c r="PE195" s="7"/>
      <c r="PF195" s="7"/>
      <c r="PG195" s="7"/>
      <c r="PH195" s="7"/>
      <c r="PI195" s="7"/>
      <c r="PJ195" s="7"/>
      <c r="PK195" s="7"/>
      <c r="PL195" s="7"/>
      <c r="PM195" s="7"/>
      <c r="PN195" s="7"/>
      <c r="PO195" s="7"/>
      <c r="PP195" s="7"/>
      <c r="PQ195" s="7"/>
      <c r="PR195" s="7"/>
      <c r="PS195" s="7"/>
      <c r="PT195" s="7"/>
      <c r="PU195" s="7"/>
      <c r="PV195" s="7"/>
      <c r="PW195" s="7"/>
      <c r="PX195" s="7"/>
      <c r="PY195" s="7"/>
      <c r="PZ195" s="7"/>
      <c r="QA195" s="7"/>
      <c r="QB195" s="7"/>
      <c r="QC195" s="7"/>
      <c r="QD195" s="7"/>
      <c r="QE195" s="7"/>
      <c r="QF195" s="7"/>
      <c r="QG195" s="7"/>
      <c r="QH195" s="7"/>
      <c r="QI195" s="7"/>
      <c r="QJ195" s="7"/>
      <c r="QK195" s="7"/>
      <c r="QL195" s="7"/>
      <c r="QM195" s="7"/>
      <c r="QN195" s="7"/>
      <c r="QO195" s="7"/>
      <c r="QP195" s="7"/>
      <c r="QQ195" s="7"/>
      <c r="QR195" s="7"/>
      <c r="QS195" s="7"/>
      <c r="QT195" s="7"/>
      <c r="QU195" s="7"/>
      <c r="QV195" s="7"/>
      <c r="QW195" s="7"/>
      <c r="QX195" s="7"/>
      <c r="QY195" s="7"/>
      <c r="QZ195" s="7"/>
      <c r="RA195" s="7"/>
      <c r="RB195" s="7"/>
      <c r="RC195" s="7"/>
      <c r="RD195" s="7"/>
      <c r="RE195" s="7"/>
      <c r="RF195" s="7"/>
      <c r="RG195" s="7"/>
      <c r="RH195" s="7"/>
      <c r="RI195" s="7"/>
      <c r="RJ195" s="7"/>
      <c r="RK195" s="7"/>
      <c r="RL195" s="7"/>
      <c r="RM195" s="7"/>
      <c r="RN195" s="7"/>
      <c r="RO195" s="7"/>
      <c r="RP195" s="7"/>
      <c r="RQ195" s="7"/>
      <c r="RR195" s="7"/>
      <c r="RS195" s="7"/>
      <c r="RT195" s="7"/>
      <c r="RU195" s="7"/>
      <c r="RV195" s="7"/>
      <c r="RW195" s="7"/>
      <c r="RX195" s="7"/>
      <c r="RY195" s="7"/>
      <c r="RZ195" s="7"/>
      <c r="SA195" s="7"/>
      <c r="SB195" s="7"/>
      <c r="SC195" s="7"/>
      <c r="SD195" s="7"/>
      <c r="SE195" s="7"/>
      <c r="SF195" s="7"/>
      <c r="SG195" s="7"/>
      <c r="SH195" s="7"/>
      <c r="SI195" s="7"/>
      <c r="SJ195" s="7"/>
      <c r="SK195" s="7"/>
      <c r="SL195" s="7"/>
      <c r="SM195" s="7"/>
      <c r="SN195" s="7"/>
      <c r="SO195" s="7"/>
      <c r="SP195" s="7"/>
      <c r="SQ195" s="7"/>
      <c r="SR195" s="7"/>
      <c r="SS195" s="7"/>
      <c r="ST195" s="7"/>
      <c r="SU195" s="7"/>
      <c r="SV195" s="7"/>
      <c r="SW195" s="7"/>
      <c r="SX195" s="7"/>
    </row>
    <row r="196" spans="1:518" s="34" customFormat="1" ht="14.25" x14ac:dyDescent="0.2">
      <c r="A196" s="24" t="s">
        <v>234</v>
      </c>
      <c r="B196" s="50" t="s">
        <v>228</v>
      </c>
      <c r="C196" s="20" t="s">
        <v>35</v>
      </c>
      <c r="D196" s="20" t="s">
        <v>7</v>
      </c>
      <c r="E196" s="48">
        <v>17.5</v>
      </c>
      <c r="F196" s="48">
        <v>714.28571428571433</v>
      </c>
      <c r="G196" s="38">
        <f t="shared" si="19"/>
        <v>12.5</v>
      </c>
      <c r="H196" s="7"/>
      <c r="I196" s="4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  <c r="IU196" s="7"/>
      <c r="IV196" s="7"/>
      <c r="IW196" s="7"/>
      <c r="IX196" s="7"/>
      <c r="IY196" s="7"/>
      <c r="IZ196" s="7"/>
      <c r="JA196" s="7"/>
      <c r="JB196" s="7"/>
      <c r="JC196" s="7"/>
      <c r="JD196" s="7"/>
      <c r="JE196" s="7"/>
      <c r="JF196" s="7"/>
      <c r="JG196" s="7"/>
      <c r="JH196" s="7"/>
      <c r="JI196" s="7"/>
      <c r="JJ196" s="7"/>
      <c r="JK196" s="7"/>
      <c r="JL196" s="7"/>
      <c r="JM196" s="7"/>
      <c r="JN196" s="7"/>
      <c r="JO196" s="7"/>
      <c r="JP196" s="7"/>
      <c r="JQ196" s="7"/>
      <c r="JR196" s="7"/>
      <c r="JS196" s="7"/>
      <c r="JT196" s="7"/>
      <c r="JU196" s="7"/>
      <c r="JV196" s="7"/>
      <c r="JW196" s="7"/>
      <c r="JX196" s="7"/>
      <c r="JY196" s="7"/>
      <c r="JZ196" s="7"/>
      <c r="KA196" s="7"/>
      <c r="KB196" s="7"/>
      <c r="KC196" s="7"/>
      <c r="KD196" s="7"/>
      <c r="KE196" s="7"/>
      <c r="KF196" s="7"/>
      <c r="KG196" s="7"/>
      <c r="KH196" s="7"/>
      <c r="KI196" s="7"/>
      <c r="KJ196" s="7"/>
      <c r="KK196" s="7"/>
      <c r="KL196" s="7"/>
      <c r="KM196" s="7"/>
      <c r="KN196" s="7"/>
      <c r="KO196" s="7"/>
      <c r="KP196" s="7"/>
      <c r="KQ196" s="7"/>
      <c r="KR196" s="7"/>
      <c r="KS196" s="7"/>
      <c r="KT196" s="7"/>
      <c r="KU196" s="7"/>
      <c r="KV196" s="7"/>
      <c r="KW196" s="7"/>
      <c r="KX196" s="7"/>
      <c r="KY196" s="7"/>
      <c r="KZ196" s="7"/>
      <c r="LA196" s="7"/>
      <c r="LB196" s="7"/>
      <c r="LC196" s="7"/>
      <c r="LD196" s="7"/>
      <c r="LE196" s="7"/>
      <c r="LF196" s="7"/>
      <c r="LG196" s="7"/>
      <c r="LH196" s="7"/>
      <c r="LI196" s="7"/>
      <c r="LJ196" s="7"/>
      <c r="LK196" s="7"/>
      <c r="LL196" s="7"/>
      <c r="LM196" s="7"/>
      <c r="LN196" s="7"/>
      <c r="LO196" s="7"/>
      <c r="LP196" s="7"/>
      <c r="LQ196" s="7"/>
      <c r="LR196" s="7"/>
      <c r="LS196" s="7"/>
      <c r="LT196" s="7"/>
      <c r="LU196" s="7"/>
      <c r="LV196" s="7"/>
      <c r="LW196" s="7"/>
      <c r="LX196" s="7"/>
      <c r="LY196" s="7"/>
      <c r="LZ196" s="7"/>
      <c r="MA196" s="7"/>
      <c r="MB196" s="7"/>
      <c r="MC196" s="7"/>
      <c r="MD196" s="7"/>
      <c r="ME196" s="7"/>
      <c r="MF196" s="7"/>
      <c r="MG196" s="7"/>
      <c r="MH196" s="7"/>
      <c r="MI196" s="7"/>
      <c r="MJ196" s="7"/>
      <c r="MK196" s="7"/>
      <c r="ML196" s="7"/>
      <c r="MM196" s="7"/>
      <c r="MN196" s="7"/>
      <c r="MO196" s="7"/>
      <c r="MP196" s="7"/>
      <c r="MQ196" s="7"/>
      <c r="MR196" s="7"/>
      <c r="MS196" s="7"/>
      <c r="MT196" s="7"/>
      <c r="MU196" s="7"/>
      <c r="MV196" s="7"/>
      <c r="MW196" s="7"/>
      <c r="MX196" s="7"/>
      <c r="MY196" s="7"/>
      <c r="MZ196" s="7"/>
      <c r="NA196" s="7"/>
      <c r="NB196" s="7"/>
      <c r="NC196" s="7"/>
      <c r="ND196" s="7"/>
      <c r="NE196" s="7"/>
      <c r="NF196" s="7"/>
      <c r="NG196" s="7"/>
      <c r="NH196" s="7"/>
      <c r="NI196" s="7"/>
      <c r="NJ196" s="7"/>
      <c r="NK196" s="7"/>
      <c r="NL196" s="7"/>
      <c r="NM196" s="7"/>
      <c r="NN196" s="7"/>
      <c r="NO196" s="7"/>
      <c r="NP196" s="7"/>
      <c r="NQ196" s="7"/>
      <c r="NR196" s="7"/>
      <c r="NS196" s="7"/>
      <c r="NT196" s="7"/>
      <c r="NU196" s="7"/>
      <c r="NV196" s="7"/>
      <c r="NW196" s="7"/>
      <c r="NX196" s="7"/>
      <c r="NY196" s="7"/>
      <c r="NZ196" s="7"/>
      <c r="OA196" s="7"/>
      <c r="OB196" s="7"/>
      <c r="OC196" s="7"/>
      <c r="OD196" s="7"/>
      <c r="OE196" s="7"/>
      <c r="OF196" s="7"/>
      <c r="OG196" s="7"/>
      <c r="OH196" s="7"/>
      <c r="OI196" s="7"/>
      <c r="OJ196" s="7"/>
      <c r="OK196" s="7"/>
      <c r="OL196" s="7"/>
      <c r="OM196" s="7"/>
      <c r="ON196" s="7"/>
      <c r="OO196" s="7"/>
      <c r="OP196" s="7"/>
      <c r="OQ196" s="7"/>
      <c r="OR196" s="7"/>
      <c r="OS196" s="7"/>
      <c r="OT196" s="7"/>
      <c r="OU196" s="7"/>
      <c r="OV196" s="7"/>
      <c r="OW196" s="7"/>
      <c r="OX196" s="7"/>
      <c r="OY196" s="7"/>
      <c r="OZ196" s="7"/>
      <c r="PA196" s="7"/>
      <c r="PB196" s="7"/>
      <c r="PC196" s="7"/>
      <c r="PD196" s="7"/>
      <c r="PE196" s="7"/>
      <c r="PF196" s="7"/>
      <c r="PG196" s="7"/>
      <c r="PH196" s="7"/>
      <c r="PI196" s="7"/>
      <c r="PJ196" s="7"/>
      <c r="PK196" s="7"/>
      <c r="PL196" s="7"/>
      <c r="PM196" s="7"/>
      <c r="PN196" s="7"/>
      <c r="PO196" s="7"/>
      <c r="PP196" s="7"/>
      <c r="PQ196" s="7"/>
      <c r="PR196" s="7"/>
      <c r="PS196" s="7"/>
      <c r="PT196" s="7"/>
      <c r="PU196" s="7"/>
      <c r="PV196" s="7"/>
      <c r="PW196" s="7"/>
      <c r="PX196" s="7"/>
      <c r="PY196" s="7"/>
      <c r="PZ196" s="7"/>
      <c r="QA196" s="7"/>
      <c r="QB196" s="7"/>
      <c r="QC196" s="7"/>
      <c r="QD196" s="7"/>
      <c r="QE196" s="7"/>
      <c r="QF196" s="7"/>
      <c r="QG196" s="7"/>
      <c r="QH196" s="7"/>
      <c r="QI196" s="7"/>
      <c r="QJ196" s="7"/>
      <c r="QK196" s="7"/>
      <c r="QL196" s="7"/>
      <c r="QM196" s="7"/>
      <c r="QN196" s="7"/>
      <c r="QO196" s="7"/>
      <c r="QP196" s="7"/>
      <c r="QQ196" s="7"/>
      <c r="QR196" s="7"/>
      <c r="QS196" s="7"/>
      <c r="QT196" s="7"/>
      <c r="QU196" s="7"/>
      <c r="QV196" s="7"/>
      <c r="QW196" s="7"/>
      <c r="QX196" s="7"/>
      <c r="QY196" s="7"/>
      <c r="QZ196" s="7"/>
      <c r="RA196" s="7"/>
      <c r="RB196" s="7"/>
      <c r="RC196" s="7"/>
      <c r="RD196" s="7"/>
      <c r="RE196" s="7"/>
      <c r="RF196" s="7"/>
      <c r="RG196" s="7"/>
      <c r="RH196" s="7"/>
      <c r="RI196" s="7"/>
      <c r="RJ196" s="7"/>
      <c r="RK196" s="7"/>
      <c r="RL196" s="7"/>
      <c r="RM196" s="7"/>
      <c r="RN196" s="7"/>
      <c r="RO196" s="7"/>
      <c r="RP196" s="7"/>
      <c r="RQ196" s="7"/>
      <c r="RR196" s="7"/>
      <c r="RS196" s="7"/>
      <c r="RT196" s="7"/>
      <c r="RU196" s="7"/>
      <c r="RV196" s="7"/>
      <c r="RW196" s="7"/>
      <c r="RX196" s="7"/>
      <c r="RY196" s="7"/>
      <c r="RZ196" s="7"/>
      <c r="SA196" s="7"/>
      <c r="SB196" s="7"/>
      <c r="SC196" s="7"/>
      <c r="SD196" s="7"/>
      <c r="SE196" s="7"/>
      <c r="SF196" s="7"/>
      <c r="SG196" s="7"/>
      <c r="SH196" s="7"/>
      <c r="SI196" s="7"/>
      <c r="SJ196" s="7"/>
      <c r="SK196" s="7"/>
      <c r="SL196" s="7"/>
      <c r="SM196" s="7"/>
      <c r="SN196" s="7"/>
      <c r="SO196" s="7"/>
      <c r="SP196" s="7"/>
      <c r="SQ196" s="7"/>
      <c r="SR196" s="7"/>
      <c r="SS196" s="7"/>
      <c r="ST196" s="7"/>
      <c r="SU196" s="7"/>
      <c r="SV196" s="7"/>
      <c r="SW196" s="7"/>
      <c r="SX196" s="7"/>
    </row>
    <row r="197" spans="1:518" s="34" customFormat="1" ht="14.25" x14ac:dyDescent="0.2">
      <c r="A197" s="24">
        <v>39831247</v>
      </c>
      <c r="B197" s="39" t="s">
        <v>232</v>
      </c>
      <c r="C197" s="20" t="s">
        <v>35</v>
      </c>
      <c r="D197" s="20" t="s">
        <v>7</v>
      </c>
      <c r="E197" s="48">
        <v>80</v>
      </c>
      <c r="F197" s="48">
        <v>255</v>
      </c>
      <c r="G197" s="38">
        <f t="shared" si="19"/>
        <v>20.399999999999999</v>
      </c>
      <c r="H197" s="7"/>
      <c r="I197" s="4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  <c r="IU197" s="7"/>
      <c r="IV197" s="7"/>
      <c r="IW197" s="7"/>
      <c r="IX197" s="7"/>
      <c r="IY197" s="7"/>
      <c r="IZ197" s="7"/>
      <c r="JA197" s="7"/>
      <c r="JB197" s="7"/>
      <c r="JC197" s="7"/>
      <c r="JD197" s="7"/>
      <c r="JE197" s="7"/>
      <c r="JF197" s="7"/>
      <c r="JG197" s="7"/>
      <c r="JH197" s="7"/>
      <c r="JI197" s="7"/>
      <c r="JJ197" s="7"/>
      <c r="JK197" s="7"/>
      <c r="JL197" s="7"/>
      <c r="JM197" s="7"/>
      <c r="JN197" s="7"/>
      <c r="JO197" s="7"/>
      <c r="JP197" s="7"/>
      <c r="JQ197" s="7"/>
      <c r="JR197" s="7"/>
      <c r="JS197" s="7"/>
      <c r="JT197" s="7"/>
      <c r="JU197" s="7"/>
      <c r="JV197" s="7"/>
      <c r="JW197" s="7"/>
      <c r="JX197" s="7"/>
      <c r="JY197" s="7"/>
      <c r="JZ197" s="7"/>
      <c r="KA197" s="7"/>
      <c r="KB197" s="7"/>
      <c r="KC197" s="7"/>
      <c r="KD197" s="7"/>
      <c r="KE197" s="7"/>
      <c r="KF197" s="7"/>
      <c r="KG197" s="7"/>
      <c r="KH197" s="7"/>
      <c r="KI197" s="7"/>
      <c r="KJ197" s="7"/>
      <c r="KK197" s="7"/>
      <c r="KL197" s="7"/>
      <c r="KM197" s="7"/>
      <c r="KN197" s="7"/>
      <c r="KO197" s="7"/>
      <c r="KP197" s="7"/>
      <c r="KQ197" s="7"/>
      <c r="KR197" s="7"/>
      <c r="KS197" s="7"/>
      <c r="KT197" s="7"/>
      <c r="KU197" s="7"/>
      <c r="KV197" s="7"/>
      <c r="KW197" s="7"/>
      <c r="KX197" s="7"/>
      <c r="KY197" s="7"/>
      <c r="KZ197" s="7"/>
      <c r="LA197" s="7"/>
      <c r="LB197" s="7"/>
      <c r="LC197" s="7"/>
      <c r="LD197" s="7"/>
      <c r="LE197" s="7"/>
      <c r="LF197" s="7"/>
      <c r="LG197" s="7"/>
      <c r="LH197" s="7"/>
      <c r="LI197" s="7"/>
      <c r="LJ197" s="7"/>
      <c r="LK197" s="7"/>
      <c r="LL197" s="7"/>
      <c r="LM197" s="7"/>
      <c r="LN197" s="7"/>
      <c r="LO197" s="7"/>
      <c r="LP197" s="7"/>
      <c r="LQ197" s="7"/>
      <c r="LR197" s="7"/>
      <c r="LS197" s="7"/>
      <c r="LT197" s="7"/>
      <c r="LU197" s="7"/>
      <c r="LV197" s="7"/>
      <c r="LW197" s="7"/>
      <c r="LX197" s="7"/>
      <c r="LY197" s="7"/>
      <c r="LZ197" s="7"/>
      <c r="MA197" s="7"/>
      <c r="MB197" s="7"/>
      <c r="MC197" s="7"/>
      <c r="MD197" s="7"/>
      <c r="ME197" s="7"/>
      <c r="MF197" s="7"/>
      <c r="MG197" s="7"/>
      <c r="MH197" s="7"/>
      <c r="MI197" s="7"/>
      <c r="MJ197" s="7"/>
      <c r="MK197" s="7"/>
      <c r="ML197" s="7"/>
      <c r="MM197" s="7"/>
      <c r="MN197" s="7"/>
      <c r="MO197" s="7"/>
      <c r="MP197" s="7"/>
      <c r="MQ197" s="7"/>
      <c r="MR197" s="7"/>
      <c r="MS197" s="7"/>
      <c r="MT197" s="7"/>
      <c r="MU197" s="7"/>
      <c r="MV197" s="7"/>
      <c r="MW197" s="7"/>
      <c r="MX197" s="7"/>
      <c r="MY197" s="7"/>
      <c r="MZ197" s="7"/>
      <c r="NA197" s="7"/>
      <c r="NB197" s="7"/>
      <c r="NC197" s="7"/>
      <c r="ND197" s="7"/>
      <c r="NE197" s="7"/>
      <c r="NF197" s="7"/>
      <c r="NG197" s="7"/>
      <c r="NH197" s="7"/>
      <c r="NI197" s="7"/>
      <c r="NJ197" s="7"/>
      <c r="NK197" s="7"/>
      <c r="NL197" s="7"/>
      <c r="NM197" s="7"/>
      <c r="NN197" s="7"/>
      <c r="NO197" s="7"/>
      <c r="NP197" s="7"/>
      <c r="NQ197" s="7"/>
      <c r="NR197" s="7"/>
      <c r="NS197" s="7"/>
      <c r="NT197" s="7"/>
      <c r="NU197" s="7"/>
      <c r="NV197" s="7"/>
      <c r="NW197" s="7"/>
      <c r="NX197" s="7"/>
      <c r="NY197" s="7"/>
      <c r="NZ197" s="7"/>
      <c r="OA197" s="7"/>
      <c r="OB197" s="7"/>
      <c r="OC197" s="7"/>
      <c r="OD197" s="7"/>
      <c r="OE197" s="7"/>
      <c r="OF197" s="7"/>
      <c r="OG197" s="7"/>
      <c r="OH197" s="7"/>
      <c r="OI197" s="7"/>
      <c r="OJ197" s="7"/>
      <c r="OK197" s="7"/>
      <c r="OL197" s="7"/>
      <c r="OM197" s="7"/>
      <c r="ON197" s="7"/>
      <c r="OO197" s="7"/>
      <c r="OP197" s="7"/>
      <c r="OQ197" s="7"/>
      <c r="OR197" s="7"/>
      <c r="OS197" s="7"/>
      <c r="OT197" s="7"/>
      <c r="OU197" s="7"/>
      <c r="OV197" s="7"/>
      <c r="OW197" s="7"/>
      <c r="OX197" s="7"/>
      <c r="OY197" s="7"/>
      <c r="OZ197" s="7"/>
      <c r="PA197" s="7"/>
      <c r="PB197" s="7"/>
      <c r="PC197" s="7"/>
      <c r="PD197" s="7"/>
      <c r="PE197" s="7"/>
      <c r="PF197" s="7"/>
      <c r="PG197" s="7"/>
      <c r="PH197" s="7"/>
      <c r="PI197" s="7"/>
      <c r="PJ197" s="7"/>
      <c r="PK197" s="7"/>
      <c r="PL197" s="7"/>
      <c r="PM197" s="7"/>
      <c r="PN197" s="7"/>
      <c r="PO197" s="7"/>
      <c r="PP197" s="7"/>
      <c r="PQ197" s="7"/>
      <c r="PR197" s="7"/>
      <c r="PS197" s="7"/>
      <c r="PT197" s="7"/>
      <c r="PU197" s="7"/>
      <c r="PV197" s="7"/>
      <c r="PW197" s="7"/>
      <c r="PX197" s="7"/>
      <c r="PY197" s="7"/>
      <c r="PZ197" s="7"/>
      <c r="QA197" s="7"/>
      <c r="QB197" s="7"/>
      <c r="QC197" s="7"/>
      <c r="QD197" s="7"/>
      <c r="QE197" s="7"/>
      <c r="QF197" s="7"/>
      <c r="QG197" s="7"/>
      <c r="QH197" s="7"/>
      <c r="QI197" s="7"/>
      <c r="QJ197" s="7"/>
      <c r="QK197" s="7"/>
      <c r="QL197" s="7"/>
      <c r="QM197" s="7"/>
      <c r="QN197" s="7"/>
      <c r="QO197" s="7"/>
      <c r="QP197" s="7"/>
      <c r="QQ197" s="7"/>
      <c r="QR197" s="7"/>
      <c r="QS197" s="7"/>
      <c r="QT197" s="7"/>
      <c r="QU197" s="7"/>
      <c r="QV197" s="7"/>
      <c r="QW197" s="7"/>
      <c r="QX197" s="7"/>
      <c r="QY197" s="7"/>
      <c r="QZ197" s="7"/>
      <c r="RA197" s="7"/>
      <c r="RB197" s="7"/>
      <c r="RC197" s="7"/>
      <c r="RD197" s="7"/>
      <c r="RE197" s="7"/>
      <c r="RF197" s="7"/>
      <c r="RG197" s="7"/>
      <c r="RH197" s="7"/>
      <c r="RI197" s="7"/>
      <c r="RJ197" s="7"/>
      <c r="RK197" s="7"/>
      <c r="RL197" s="7"/>
      <c r="RM197" s="7"/>
      <c r="RN197" s="7"/>
      <c r="RO197" s="7"/>
      <c r="RP197" s="7"/>
      <c r="RQ197" s="7"/>
      <c r="RR197" s="7"/>
      <c r="RS197" s="7"/>
      <c r="RT197" s="7"/>
      <c r="RU197" s="7"/>
      <c r="RV197" s="7"/>
      <c r="RW197" s="7"/>
      <c r="RX197" s="7"/>
      <c r="RY197" s="7"/>
      <c r="RZ197" s="7"/>
      <c r="SA197" s="7"/>
      <c r="SB197" s="7"/>
      <c r="SC197" s="7"/>
      <c r="SD197" s="7"/>
      <c r="SE197" s="7"/>
      <c r="SF197" s="7"/>
      <c r="SG197" s="7"/>
      <c r="SH197" s="7"/>
      <c r="SI197" s="7"/>
      <c r="SJ197" s="7"/>
      <c r="SK197" s="7"/>
      <c r="SL197" s="7"/>
      <c r="SM197" s="7"/>
      <c r="SN197" s="7"/>
      <c r="SO197" s="7"/>
      <c r="SP197" s="7"/>
      <c r="SQ197" s="7"/>
      <c r="SR197" s="7"/>
      <c r="SS197" s="7"/>
      <c r="ST197" s="7"/>
      <c r="SU197" s="7"/>
      <c r="SV197" s="7"/>
      <c r="SW197" s="7"/>
      <c r="SX197" s="7"/>
    </row>
    <row r="198" spans="1:518" s="34" customFormat="1" ht="14.25" x14ac:dyDescent="0.2">
      <c r="A198" s="35" t="s">
        <v>229</v>
      </c>
      <c r="B198" s="39" t="s">
        <v>230</v>
      </c>
      <c r="C198" s="20" t="s">
        <v>35</v>
      </c>
      <c r="D198" s="20" t="s">
        <v>17</v>
      </c>
      <c r="E198" s="48">
        <v>550</v>
      </c>
      <c r="F198" s="48">
        <v>6</v>
      </c>
      <c r="G198" s="38">
        <f t="shared" si="19"/>
        <v>3.3</v>
      </c>
      <c r="H198" s="7"/>
      <c r="I198" s="4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/>
      <c r="IZ198" s="7"/>
      <c r="JA198" s="7"/>
      <c r="JB198" s="7"/>
      <c r="JC198" s="7"/>
      <c r="JD198" s="7"/>
      <c r="JE198" s="7"/>
      <c r="JF198" s="7"/>
      <c r="JG198" s="7"/>
      <c r="JH198" s="7"/>
      <c r="JI198" s="7"/>
      <c r="JJ198" s="7"/>
      <c r="JK198" s="7"/>
      <c r="JL198" s="7"/>
      <c r="JM198" s="7"/>
      <c r="JN198" s="7"/>
      <c r="JO198" s="7"/>
      <c r="JP198" s="7"/>
      <c r="JQ198" s="7"/>
      <c r="JR198" s="7"/>
      <c r="JS198" s="7"/>
      <c r="JT198" s="7"/>
      <c r="JU198" s="7"/>
      <c r="JV198" s="7"/>
      <c r="JW198" s="7"/>
      <c r="JX198" s="7"/>
      <c r="JY198" s="7"/>
      <c r="JZ198" s="7"/>
      <c r="KA198" s="7"/>
      <c r="KB198" s="7"/>
      <c r="KC198" s="7"/>
      <c r="KD198" s="7"/>
      <c r="KE198" s="7"/>
      <c r="KF198" s="7"/>
      <c r="KG198" s="7"/>
      <c r="KH198" s="7"/>
      <c r="KI198" s="7"/>
      <c r="KJ198" s="7"/>
      <c r="KK198" s="7"/>
      <c r="KL198" s="7"/>
      <c r="KM198" s="7"/>
      <c r="KN198" s="7"/>
      <c r="KO198" s="7"/>
      <c r="KP198" s="7"/>
      <c r="KQ198" s="7"/>
      <c r="KR198" s="7"/>
      <c r="KS198" s="7"/>
      <c r="KT198" s="7"/>
      <c r="KU198" s="7"/>
      <c r="KV198" s="7"/>
      <c r="KW198" s="7"/>
      <c r="KX198" s="7"/>
      <c r="KY198" s="7"/>
      <c r="KZ198" s="7"/>
      <c r="LA198" s="7"/>
      <c r="LB198" s="7"/>
      <c r="LC198" s="7"/>
      <c r="LD198" s="7"/>
      <c r="LE198" s="7"/>
      <c r="LF198" s="7"/>
      <c r="LG198" s="7"/>
      <c r="LH198" s="7"/>
      <c r="LI198" s="7"/>
      <c r="LJ198" s="7"/>
      <c r="LK198" s="7"/>
      <c r="LL198" s="7"/>
      <c r="LM198" s="7"/>
      <c r="LN198" s="7"/>
      <c r="LO198" s="7"/>
      <c r="LP198" s="7"/>
      <c r="LQ198" s="7"/>
      <c r="LR198" s="7"/>
      <c r="LS198" s="7"/>
      <c r="LT198" s="7"/>
      <c r="LU198" s="7"/>
      <c r="LV198" s="7"/>
      <c r="LW198" s="7"/>
      <c r="LX198" s="7"/>
      <c r="LY198" s="7"/>
      <c r="LZ198" s="7"/>
      <c r="MA198" s="7"/>
      <c r="MB198" s="7"/>
      <c r="MC198" s="7"/>
      <c r="MD198" s="7"/>
      <c r="ME198" s="7"/>
      <c r="MF198" s="7"/>
      <c r="MG198" s="7"/>
      <c r="MH198" s="7"/>
      <c r="MI198" s="7"/>
      <c r="MJ198" s="7"/>
      <c r="MK198" s="7"/>
      <c r="ML198" s="7"/>
      <c r="MM198" s="7"/>
      <c r="MN198" s="7"/>
      <c r="MO198" s="7"/>
      <c r="MP198" s="7"/>
      <c r="MQ198" s="7"/>
      <c r="MR198" s="7"/>
      <c r="MS198" s="7"/>
      <c r="MT198" s="7"/>
      <c r="MU198" s="7"/>
      <c r="MV198" s="7"/>
      <c r="MW198" s="7"/>
      <c r="MX198" s="7"/>
      <c r="MY198" s="7"/>
      <c r="MZ198" s="7"/>
      <c r="NA198" s="7"/>
      <c r="NB198" s="7"/>
      <c r="NC198" s="7"/>
      <c r="ND198" s="7"/>
      <c r="NE198" s="7"/>
      <c r="NF198" s="7"/>
      <c r="NG198" s="7"/>
      <c r="NH198" s="7"/>
      <c r="NI198" s="7"/>
      <c r="NJ198" s="7"/>
      <c r="NK198" s="7"/>
      <c r="NL198" s="7"/>
      <c r="NM198" s="7"/>
      <c r="NN198" s="7"/>
      <c r="NO198" s="7"/>
      <c r="NP198" s="7"/>
      <c r="NQ198" s="7"/>
      <c r="NR198" s="7"/>
      <c r="NS198" s="7"/>
      <c r="NT198" s="7"/>
      <c r="NU198" s="7"/>
      <c r="NV198" s="7"/>
      <c r="NW198" s="7"/>
      <c r="NX198" s="7"/>
      <c r="NY198" s="7"/>
      <c r="NZ198" s="7"/>
      <c r="OA198" s="7"/>
      <c r="OB198" s="7"/>
      <c r="OC198" s="7"/>
      <c r="OD198" s="7"/>
      <c r="OE198" s="7"/>
      <c r="OF198" s="7"/>
      <c r="OG198" s="7"/>
      <c r="OH198" s="7"/>
      <c r="OI198" s="7"/>
      <c r="OJ198" s="7"/>
      <c r="OK198" s="7"/>
      <c r="OL198" s="7"/>
      <c r="OM198" s="7"/>
      <c r="ON198" s="7"/>
      <c r="OO198" s="7"/>
      <c r="OP198" s="7"/>
      <c r="OQ198" s="7"/>
      <c r="OR198" s="7"/>
      <c r="OS198" s="7"/>
      <c r="OT198" s="7"/>
      <c r="OU198" s="7"/>
      <c r="OV198" s="7"/>
      <c r="OW198" s="7"/>
      <c r="OX198" s="7"/>
      <c r="OY198" s="7"/>
      <c r="OZ198" s="7"/>
      <c r="PA198" s="7"/>
      <c r="PB198" s="7"/>
      <c r="PC198" s="7"/>
      <c r="PD198" s="7"/>
      <c r="PE198" s="7"/>
      <c r="PF198" s="7"/>
      <c r="PG198" s="7"/>
      <c r="PH198" s="7"/>
      <c r="PI198" s="7"/>
      <c r="PJ198" s="7"/>
      <c r="PK198" s="7"/>
      <c r="PL198" s="7"/>
      <c r="PM198" s="7"/>
      <c r="PN198" s="7"/>
      <c r="PO198" s="7"/>
      <c r="PP198" s="7"/>
      <c r="PQ198" s="7"/>
      <c r="PR198" s="7"/>
      <c r="PS198" s="7"/>
      <c r="PT198" s="7"/>
      <c r="PU198" s="7"/>
      <c r="PV198" s="7"/>
      <c r="PW198" s="7"/>
      <c r="PX198" s="7"/>
      <c r="PY198" s="7"/>
      <c r="PZ198" s="7"/>
      <c r="QA198" s="7"/>
      <c r="QB198" s="7"/>
      <c r="QC198" s="7"/>
      <c r="QD198" s="7"/>
      <c r="QE198" s="7"/>
      <c r="QF198" s="7"/>
      <c r="QG198" s="7"/>
      <c r="QH198" s="7"/>
      <c r="QI198" s="7"/>
      <c r="QJ198" s="7"/>
      <c r="QK198" s="7"/>
      <c r="QL198" s="7"/>
      <c r="QM198" s="7"/>
      <c r="QN198" s="7"/>
      <c r="QO198" s="7"/>
      <c r="QP198" s="7"/>
      <c r="QQ198" s="7"/>
      <c r="QR198" s="7"/>
      <c r="QS198" s="7"/>
      <c r="QT198" s="7"/>
      <c r="QU198" s="7"/>
      <c r="QV198" s="7"/>
      <c r="QW198" s="7"/>
      <c r="QX198" s="7"/>
      <c r="QY198" s="7"/>
      <c r="QZ198" s="7"/>
      <c r="RA198" s="7"/>
      <c r="RB198" s="7"/>
      <c r="RC198" s="7"/>
      <c r="RD198" s="7"/>
      <c r="RE198" s="7"/>
      <c r="RF198" s="7"/>
      <c r="RG198" s="7"/>
      <c r="RH198" s="7"/>
      <c r="RI198" s="7"/>
      <c r="RJ198" s="7"/>
      <c r="RK198" s="7"/>
      <c r="RL198" s="7"/>
      <c r="RM198" s="7"/>
      <c r="RN198" s="7"/>
      <c r="RO198" s="7"/>
      <c r="RP198" s="7"/>
      <c r="RQ198" s="7"/>
      <c r="RR198" s="7"/>
      <c r="RS198" s="7"/>
      <c r="RT198" s="7"/>
      <c r="RU198" s="7"/>
      <c r="RV198" s="7"/>
      <c r="RW198" s="7"/>
      <c r="RX198" s="7"/>
      <c r="RY198" s="7"/>
      <c r="RZ198" s="7"/>
      <c r="SA198" s="7"/>
      <c r="SB198" s="7"/>
      <c r="SC198" s="7"/>
      <c r="SD198" s="7"/>
      <c r="SE198" s="7"/>
      <c r="SF198" s="7"/>
      <c r="SG198" s="7"/>
      <c r="SH198" s="7"/>
      <c r="SI198" s="7"/>
      <c r="SJ198" s="7"/>
      <c r="SK198" s="7"/>
      <c r="SL198" s="7"/>
      <c r="SM198" s="7"/>
      <c r="SN198" s="7"/>
      <c r="SO198" s="7"/>
      <c r="SP198" s="7"/>
      <c r="SQ198" s="7"/>
      <c r="SR198" s="7"/>
      <c r="SS198" s="7"/>
      <c r="ST198" s="7"/>
      <c r="SU198" s="7"/>
      <c r="SV198" s="7"/>
      <c r="SW198" s="7"/>
      <c r="SX198" s="7"/>
    </row>
    <row r="199" spans="1:518" s="34" customFormat="1" ht="14.25" x14ac:dyDescent="0.2">
      <c r="A199" s="35" t="s">
        <v>229</v>
      </c>
      <c r="B199" s="39" t="s">
        <v>230</v>
      </c>
      <c r="C199" s="20" t="s">
        <v>35</v>
      </c>
      <c r="D199" s="20" t="s">
        <v>17</v>
      </c>
      <c r="E199" s="48">
        <v>550</v>
      </c>
      <c r="F199" s="48">
        <v>6</v>
      </c>
      <c r="G199" s="38">
        <f t="shared" si="19"/>
        <v>3.3</v>
      </c>
      <c r="H199" s="7"/>
      <c r="I199" s="4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  <c r="IU199" s="7"/>
      <c r="IV199" s="7"/>
      <c r="IW199" s="7"/>
      <c r="IX199" s="7"/>
      <c r="IY199" s="7"/>
      <c r="IZ199" s="7"/>
      <c r="JA199" s="7"/>
      <c r="JB199" s="7"/>
      <c r="JC199" s="7"/>
      <c r="JD199" s="7"/>
      <c r="JE199" s="7"/>
      <c r="JF199" s="7"/>
      <c r="JG199" s="7"/>
      <c r="JH199" s="7"/>
      <c r="JI199" s="7"/>
      <c r="JJ199" s="7"/>
      <c r="JK199" s="7"/>
      <c r="JL199" s="7"/>
      <c r="JM199" s="7"/>
      <c r="JN199" s="7"/>
      <c r="JO199" s="7"/>
      <c r="JP199" s="7"/>
      <c r="JQ199" s="7"/>
      <c r="JR199" s="7"/>
      <c r="JS199" s="7"/>
      <c r="JT199" s="7"/>
      <c r="JU199" s="7"/>
      <c r="JV199" s="7"/>
      <c r="JW199" s="7"/>
      <c r="JX199" s="7"/>
      <c r="JY199" s="7"/>
      <c r="JZ199" s="7"/>
      <c r="KA199" s="7"/>
      <c r="KB199" s="7"/>
      <c r="KC199" s="7"/>
      <c r="KD199" s="7"/>
      <c r="KE199" s="7"/>
      <c r="KF199" s="7"/>
      <c r="KG199" s="7"/>
      <c r="KH199" s="7"/>
      <c r="KI199" s="7"/>
      <c r="KJ199" s="7"/>
      <c r="KK199" s="7"/>
      <c r="KL199" s="7"/>
      <c r="KM199" s="7"/>
      <c r="KN199" s="7"/>
      <c r="KO199" s="7"/>
      <c r="KP199" s="7"/>
      <c r="KQ199" s="7"/>
      <c r="KR199" s="7"/>
      <c r="KS199" s="7"/>
      <c r="KT199" s="7"/>
      <c r="KU199" s="7"/>
      <c r="KV199" s="7"/>
      <c r="KW199" s="7"/>
      <c r="KX199" s="7"/>
      <c r="KY199" s="7"/>
      <c r="KZ199" s="7"/>
      <c r="LA199" s="7"/>
      <c r="LB199" s="7"/>
      <c r="LC199" s="7"/>
      <c r="LD199" s="7"/>
      <c r="LE199" s="7"/>
      <c r="LF199" s="7"/>
      <c r="LG199" s="7"/>
      <c r="LH199" s="7"/>
      <c r="LI199" s="7"/>
      <c r="LJ199" s="7"/>
      <c r="LK199" s="7"/>
      <c r="LL199" s="7"/>
      <c r="LM199" s="7"/>
      <c r="LN199" s="7"/>
      <c r="LO199" s="7"/>
      <c r="LP199" s="7"/>
      <c r="LQ199" s="7"/>
      <c r="LR199" s="7"/>
      <c r="LS199" s="7"/>
      <c r="LT199" s="7"/>
      <c r="LU199" s="7"/>
      <c r="LV199" s="7"/>
      <c r="LW199" s="7"/>
      <c r="LX199" s="7"/>
      <c r="LY199" s="7"/>
      <c r="LZ199" s="7"/>
      <c r="MA199" s="7"/>
      <c r="MB199" s="7"/>
      <c r="MC199" s="7"/>
      <c r="MD199" s="7"/>
      <c r="ME199" s="7"/>
      <c r="MF199" s="7"/>
      <c r="MG199" s="7"/>
      <c r="MH199" s="7"/>
      <c r="MI199" s="7"/>
      <c r="MJ199" s="7"/>
      <c r="MK199" s="7"/>
      <c r="ML199" s="7"/>
      <c r="MM199" s="7"/>
      <c r="MN199" s="7"/>
      <c r="MO199" s="7"/>
      <c r="MP199" s="7"/>
      <c r="MQ199" s="7"/>
      <c r="MR199" s="7"/>
      <c r="MS199" s="7"/>
      <c r="MT199" s="7"/>
      <c r="MU199" s="7"/>
      <c r="MV199" s="7"/>
      <c r="MW199" s="7"/>
      <c r="MX199" s="7"/>
      <c r="MY199" s="7"/>
      <c r="MZ199" s="7"/>
      <c r="NA199" s="7"/>
      <c r="NB199" s="7"/>
      <c r="NC199" s="7"/>
      <c r="ND199" s="7"/>
      <c r="NE199" s="7"/>
      <c r="NF199" s="7"/>
      <c r="NG199" s="7"/>
      <c r="NH199" s="7"/>
      <c r="NI199" s="7"/>
      <c r="NJ199" s="7"/>
      <c r="NK199" s="7"/>
      <c r="NL199" s="7"/>
      <c r="NM199" s="7"/>
      <c r="NN199" s="7"/>
      <c r="NO199" s="7"/>
      <c r="NP199" s="7"/>
      <c r="NQ199" s="7"/>
      <c r="NR199" s="7"/>
      <c r="NS199" s="7"/>
      <c r="NT199" s="7"/>
      <c r="NU199" s="7"/>
      <c r="NV199" s="7"/>
      <c r="NW199" s="7"/>
      <c r="NX199" s="7"/>
      <c r="NY199" s="7"/>
      <c r="NZ199" s="7"/>
      <c r="OA199" s="7"/>
      <c r="OB199" s="7"/>
      <c r="OC199" s="7"/>
      <c r="OD199" s="7"/>
      <c r="OE199" s="7"/>
      <c r="OF199" s="7"/>
      <c r="OG199" s="7"/>
      <c r="OH199" s="7"/>
      <c r="OI199" s="7"/>
      <c r="OJ199" s="7"/>
      <c r="OK199" s="7"/>
      <c r="OL199" s="7"/>
      <c r="OM199" s="7"/>
      <c r="ON199" s="7"/>
      <c r="OO199" s="7"/>
      <c r="OP199" s="7"/>
      <c r="OQ199" s="7"/>
      <c r="OR199" s="7"/>
      <c r="OS199" s="7"/>
      <c r="OT199" s="7"/>
      <c r="OU199" s="7"/>
      <c r="OV199" s="7"/>
      <c r="OW199" s="7"/>
      <c r="OX199" s="7"/>
      <c r="OY199" s="7"/>
      <c r="OZ199" s="7"/>
      <c r="PA199" s="7"/>
      <c r="PB199" s="7"/>
      <c r="PC199" s="7"/>
      <c r="PD199" s="7"/>
      <c r="PE199" s="7"/>
      <c r="PF199" s="7"/>
      <c r="PG199" s="7"/>
      <c r="PH199" s="7"/>
      <c r="PI199" s="7"/>
      <c r="PJ199" s="7"/>
      <c r="PK199" s="7"/>
      <c r="PL199" s="7"/>
      <c r="PM199" s="7"/>
      <c r="PN199" s="7"/>
      <c r="PO199" s="7"/>
      <c r="PP199" s="7"/>
      <c r="PQ199" s="7"/>
      <c r="PR199" s="7"/>
      <c r="PS199" s="7"/>
      <c r="PT199" s="7"/>
      <c r="PU199" s="7"/>
      <c r="PV199" s="7"/>
      <c r="PW199" s="7"/>
      <c r="PX199" s="7"/>
      <c r="PY199" s="7"/>
      <c r="PZ199" s="7"/>
      <c r="QA199" s="7"/>
      <c r="QB199" s="7"/>
      <c r="QC199" s="7"/>
      <c r="QD199" s="7"/>
      <c r="QE199" s="7"/>
      <c r="QF199" s="7"/>
      <c r="QG199" s="7"/>
      <c r="QH199" s="7"/>
      <c r="QI199" s="7"/>
      <c r="QJ199" s="7"/>
      <c r="QK199" s="7"/>
      <c r="QL199" s="7"/>
      <c r="QM199" s="7"/>
      <c r="QN199" s="7"/>
      <c r="QO199" s="7"/>
      <c r="QP199" s="7"/>
      <c r="QQ199" s="7"/>
      <c r="QR199" s="7"/>
      <c r="QS199" s="7"/>
      <c r="QT199" s="7"/>
      <c r="QU199" s="7"/>
      <c r="QV199" s="7"/>
      <c r="QW199" s="7"/>
      <c r="QX199" s="7"/>
      <c r="QY199" s="7"/>
      <c r="QZ199" s="7"/>
      <c r="RA199" s="7"/>
      <c r="RB199" s="7"/>
      <c r="RC199" s="7"/>
      <c r="RD199" s="7"/>
      <c r="RE199" s="7"/>
      <c r="RF199" s="7"/>
      <c r="RG199" s="7"/>
      <c r="RH199" s="7"/>
      <c r="RI199" s="7"/>
      <c r="RJ199" s="7"/>
      <c r="RK199" s="7"/>
      <c r="RL199" s="7"/>
      <c r="RM199" s="7"/>
      <c r="RN199" s="7"/>
      <c r="RO199" s="7"/>
      <c r="RP199" s="7"/>
      <c r="RQ199" s="7"/>
      <c r="RR199" s="7"/>
      <c r="RS199" s="7"/>
      <c r="RT199" s="7"/>
      <c r="RU199" s="7"/>
      <c r="RV199" s="7"/>
      <c r="RW199" s="7"/>
      <c r="RX199" s="7"/>
      <c r="RY199" s="7"/>
      <c r="RZ199" s="7"/>
      <c r="SA199" s="7"/>
      <c r="SB199" s="7"/>
      <c r="SC199" s="7"/>
      <c r="SD199" s="7"/>
      <c r="SE199" s="7"/>
      <c r="SF199" s="7"/>
      <c r="SG199" s="7"/>
      <c r="SH199" s="7"/>
      <c r="SI199" s="7"/>
      <c r="SJ199" s="7"/>
      <c r="SK199" s="7"/>
      <c r="SL199" s="7"/>
      <c r="SM199" s="7"/>
      <c r="SN199" s="7"/>
      <c r="SO199" s="7"/>
      <c r="SP199" s="7"/>
      <c r="SQ199" s="7"/>
      <c r="SR199" s="7"/>
      <c r="SS199" s="7"/>
      <c r="ST199" s="7"/>
      <c r="SU199" s="7"/>
      <c r="SV199" s="7"/>
      <c r="SW199" s="7"/>
      <c r="SX199" s="7"/>
    </row>
    <row r="200" spans="1:518" s="34" customFormat="1" ht="14.25" x14ac:dyDescent="0.2">
      <c r="A200" s="35">
        <v>39831283</v>
      </c>
      <c r="B200" s="39" t="s">
        <v>202</v>
      </c>
      <c r="C200" s="20" t="s">
        <v>35</v>
      </c>
      <c r="D200" s="20" t="s">
        <v>17</v>
      </c>
      <c r="E200" s="48">
        <v>420</v>
      </c>
      <c r="F200" s="48">
        <v>10</v>
      </c>
      <c r="G200" s="38">
        <f t="shared" si="19"/>
        <v>4.2</v>
      </c>
      <c r="H200" s="7"/>
      <c r="I200" s="4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7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7"/>
      <c r="KM200" s="7"/>
      <c r="KN200" s="7"/>
      <c r="KO200" s="7"/>
      <c r="KP200" s="7"/>
      <c r="KQ200" s="7"/>
      <c r="KR200" s="7"/>
      <c r="KS200" s="7"/>
      <c r="KT200" s="7"/>
      <c r="KU200" s="7"/>
      <c r="KV200" s="7"/>
      <c r="KW200" s="7"/>
      <c r="KX200" s="7"/>
      <c r="KY200" s="7"/>
      <c r="KZ200" s="7"/>
      <c r="LA200" s="7"/>
      <c r="LB200" s="7"/>
      <c r="LC200" s="7"/>
      <c r="LD200" s="7"/>
      <c r="LE200" s="7"/>
      <c r="LF200" s="7"/>
      <c r="LG200" s="7"/>
      <c r="LH200" s="7"/>
      <c r="LI200" s="7"/>
      <c r="LJ200" s="7"/>
      <c r="LK200" s="7"/>
      <c r="LL200" s="7"/>
      <c r="LM200" s="7"/>
      <c r="LN200" s="7"/>
      <c r="LO200" s="7"/>
      <c r="LP200" s="7"/>
      <c r="LQ200" s="7"/>
      <c r="LR200" s="7"/>
      <c r="LS200" s="7"/>
      <c r="LT200" s="7"/>
      <c r="LU200" s="7"/>
      <c r="LV200" s="7"/>
      <c r="LW200" s="7"/>
      <c r="LX200" s="7"/>
      <c r="LY200" s="7"/>
      <c r="LZ200" s="7"/>
      <c r="MA200" s="7"/>
      <c r="MB200" s="7"/>
      <c r="MC200" s="7"/>
      <c r="MD200" s="7"/>
      <c r="ME200" s="7"/>
      <c r="MF200" s="7"/>
      <c r="MG200" s="7"/>
      <c r="MH200" s="7"/>
      <c r="MI200" s="7"/>
      <c r="MJ200" s="7"/>
      <c r="MK200" s="7"/>
      <c r="ML200" s="7"/>
      <c r="MM200" s="7"/>
      <c r="MN200" s="7"/>
      <c r="MO200" s="7"/>
      <c r="MP200" s="7"/>
      <c r="MQ200" s="7"/>
      <c r="MR200" s="7"/>
      <c r="MS200" s="7"/>
      <c r="MT200" s="7"/>
      <c r="MU200" s="7"/>
      <c r="MV200" s="7"/>
      <c r="MW200" s="7"/>
      <c r="MX200" s="7"/>
      <c r="MY200" s="7"/>
      <c r="MZ200" s="7"/>
      <c r="NA200" s="7"/>
      <c r="NB200" s="7"/>
      <c r="NC200" s="7"/>
      <c r="ND200" s="7"/>
      <c r="NE200" s="7"/>
      <c r="NF200" s="7"/>
      <c r="NG200" s="7"/>
      <c r="NH200" s="7"/>
      <c r="NI200" s="7"/>
      <c r="NJ200" s="7"/>
      <c r="NK200" s="7"/>
      <c r="NL200" s="7"/>
      <c r="NM200" s="7"/>
      <c r="NN200" s="7"/>
      <c r="NO200" s="7"/>
      <c r="NP200" s="7"/>
      <c r="NQ200" s="7"/>
      <c r="NR200" s="7"/>
      <c r="NS200" s="7"/>
      <c r="NT200" s="7"/>
      <c r="NU200" s="7"/>
      <c r="NV200" s="7"/>
      <c r="NW200" s="7"/>
      <c r="NX200" s="7"/>
      <c r="NY200" s="7"/>
      <c r="NZ200" s="7"/>
      <c r="OA200" s="7"/>
      <c r="OB200" s="7"/>
      <c r="OC200" s="7"/>
      <c r="OD200" s="7"/>
      <c r="OE200" s="7"/>
      <c r="OF200" s="7"/>
      <c r="OG200" s="7"/>
      <c r="OH200" s="7"/>
      <c r="OI200" s="7"/>
      <c r="OJ200" s="7"/>
      <c r="OK200" s="7"/>
      <c r="OL200" s="7"/>
      <c r="OM200" s="7"/>
      <c r="ON200" s="7"/>
      <c r="OO200" s="7"/>
      <c r="OP200" s="7"/>
      <c r="OQ200" s="7"/>
      <c r="OR200" s="7"/>
      <c r="OS200" s="7"/>
      <c r="OT200" s="7"/>
      <c r="OU200" s="7"/>
      <c r="OV200" s="7"/>
      <c r="OW200" s="7"/>
      <c r="OX200" s="7"/>
      <c r="OY200" s="7"/>
      <c r="OZ200" s="7"/>
      <c r="PA200" s="7"/>
      <c r="PB200" s="7"/>
      <c r="PC200" s="7"/>
      <c r="PD200" s="7"/>
      <c r="PE200" s="7"/>
      <c r="PF200" s="7"/>
      <c r="PG200" s="7"/>
      <c r="PH200" s="7"/>
      <c r="PI200" s="7"/>
      <c r="PJ200" s="7"/>
      <c r="PK200" s="7"/>
      <c r="PL200" s="7"/>
      <c r="PM200" s="7"/>
      <c r="PN200" s="7"/>
      <c r="PO200" s="7"/>
      <c r="PP200" s="7"/>
      <c r="PQ200" s="7"/>
      <c r="PR200" s="7"/>
      <c r="PS200" s="7"/>
      <c r="PT200" s="7"/>
      <c r="PU200" s="7"/>
      <c r="PV200" s="7"/>
      <c r="PW200" s="7"/>
      <c r="PX200" s="7"/>
      <c r="PY200" s="7"/>
      <c r="PZ200" s="7"/>
      <c r="QA200" s="7"/>
      <c r="QB200" s="7"/>
      <c r="QC200" s="7"/>
      <c r="QD200" s="7"/>
      <c r="QE200" s="7"/>
      <c r="QF200" s="7"/>
      <c r="QG200" s="7"/>
      <c r="QH200" s="7"/>
      <c r="QI200" s="7"/>
      <c r="QJ200" s="7"/>
      <c r="QK200" s="7"/>
      <c r="QL200" s="7"/>
      <c r="QM200" s="7"/>
      <c r="QN200" s="7"/>
      <c r="QO200" s="7"/>
      <c r="QP200" s="7"/>
      <c r="QQ200" s="7"/>
      <c r="QR200" s="7"/>
      <c r="QS200" s="7"/>
      <c r="QT200" s="7"/>
      <c r="QU200" s="7"/>
      <c r="QV200" s="7"/>
      <c r="QW200" s="7"/>
      <c r="QX200" s="7"/>
      <c r="QY200" s="7"/>
      <c r="QZ200" s="7"/>
      <c r="RA200" s="7"/>
      <c r="RB200" s="7"/>
      <c r="RC200" s="7"/>
      <c r="RD200" s="7"/>
      <c r="RE200" s="7"/>
      <c r="RF200" s="7"/>
      <c r="RG200" s="7"/>
      <c r="RH200" s="7"/>
      <c r="RI200" s="7"/>
      <c r="RJ200" s="7"/>
      <c r="RK200" s="7"/>
      <c r="RL200" s="7"/>
      <c r="RM200" s="7"/>
      <c r="RN200" s="7"/>
      <c r="RO200" s="7"/>
      <c r="RP200" s="7"/>
      <c r="RQ200" s="7"/>
      <c r="RR200" s="7"/>
      <c r="RS200" s="7"/>
      <c r="RT200" s="7"/>
      <c r="RU200" s="7"/>
      <c r="RV200" s="7"/>
      <c r="RW200" s="7"/>
      <c r="RX200" s="7"/>
      <c r="RY200" s="7"/>
      <c r="RZ200" s="7"/>
      <c r="SA200" s="7"/>
      <c r="SB200" s="7"/>
      <c r="SC200" s="7"/>
      <c r="SD200" s="7"/>
      <c r="SE200" s="7"/>
      <c r="SF200" s="7"/>
      <c r="SG200" s="7"/>
      <c r="SH200" s="7"/>
      <c r="SI200" s="7"/>
      <c r="SJ200" s="7"/>
      <c r="SK200" s="7"/>
      <c r="SL200" s="7"/>
      <c r="SM200" s="7"/>
      <c r="SN200" s="7"/>
      <c r="SO200" s="7"/>
      <c r="SP200" s="7"/>
      <c r="SQ200" s="7"/>
      <c r="SR200" s="7"/>
      <c r="SS200" s="7"/>
      <c r="ST200" s="7"/>
      <c r="SU200" s="7"/>
      <c r="SV200" s="7"/>
      <c r="SW200" s="7"/>
      <c r="SX200" s="7"/>
    </row>
    <row r="201" spans="1:518" s="34" customFormat="1" ht="14.25" x14ac:dyDescent="0.2">
      <c r="A201" s="35" t="s">
        <v>231</v>
      </c>
      <c r="B201" s="39" t="s">
        <v>232</v>
      </c>
      <c r="C201" s="20" t="s">
        <v>35</v>
      </c>
      <c r="D201" s="20" t="s">
        <v>93</v>
      </c>
      <c r="E201" s="48">
        <v>600</v>
      </c>
      <c r="F201" s="48">
        <v>5</v>
      </c>
      <c r="G201" s="38">
        <f t="shared" si="19"/>
        <v>3</v>
      </c>
      <c r="H201" s="7"/>
      <c r="I201" s="4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/>
      <c r="JD201" s="7"/>
      <c r="JE201" s="7"/>
      <c r="JF201" s="7"/>
      <c r="JG201" s="7"/>
      <c r="JH201" s="7"/>
      <c r="JI201" s="7"/>
      <c r="JJ201" s="7"/>
      <c r="JK201" s="7"/>
      <c r="JL201" s="7"/>
      <c r="JM201" s="7"/>
      <c r="JN201" s="7"/>
      <c r="JO201" s="7"/>
      <c r="JP201" s="7"/>
      <c r="JQ201" s="7"/>
      <c r="JR201" s="7"/>
      <c r="JS201" s="7"/>
      <c r="JT201" s="7"/>
      <c r="JU201" s="7"/>
      <c r="JV201" s="7"/>
      <c r="JW201" s="7"/>
      <c r="JX201" s="7"/>
      <c r="JY201" s="7"/>
      <c r="JZ201" s="7"/>
      <c r="KA201" s="7"/>
      <c r="KB201" s="7"/>
      <c r="KC201" s="7"/>
      <c r="KD201" s="7"/>
      <c r="KE201" s="7"/>
      <c r="KF201" s="7"/>
      <c r="KG201" s="7"/>
      <c r="KH201" s="7"/>
      <c r="KI201" s="7"/>
      <c r="KJ201" s="7"/>
      <c r="KK201" s="7"/>
      <c r="KL201" s="7"/>
      <c r="KM201" s="7"/>
      <c r="KN201" s="7"/>
      <c r="KO201" s="7"/>
      <c r="KP201" s="7"/>
      <c r="KQ201" s="7"/>
      <c r="KR201" s="7"/>
      <c r="KS201" s="7"/>
      <c r="KT201" s="7"/>
      <c r="KU201" s="7"/>
      <c r="KV201" s="7"/>
      <c r="KW201" s="7"/>
      <c r="KX201" s="7"/>
      <c r="KY201" s="7"/>
      <c r="KZ201" s="7"/>
      <c r="LA201" s="7"/>
      <c r="LB201" s="7"/>
      <c r="LC201" s="7"/>
      <c r="LD201" s="7"/>
      <c r="LE201" s="7"/>
      <c r="LF201" s="7"/>
      <c r="LG201" s="7"/>
      <c r="LH201" s="7"/>
      <c r="LI201" s="7"/>
      <c r="LJ201" s="7"/>
      <c r="LK201" s="7"/>
      <c r="LL201" s="7"/>
      <c r="LM201" s="7"/>
      <c r="LN201" s="7"/>
      <c r="LO201" s="7"/>
      <c r="LP201" s="7"/>
      <c r="LQ201" s="7"/>
      <c r="LR201" s="7"/>
      <c r="LS201" s="7"/>
      <c r="LT201" s="7"/>
      <c r="LU201" s="7"/>
      <c r="LV201" s="7"/>
      <c r="LW201" s="7"/>
      <c r="LX201" s="7"/>
      <c r="LY201" s="7"/>
      <c r="LZ201" s="7"/>
      <c r="MA201" s="7"/>
      <c r="MB201" s="7"/>
      <c r="MC201" s="7"/>
      <c r="MD201" s="7"/>
      <c r="ME201" s="7"/>
      <c r="MF201" s="7"/>
      <c r="MG201" s="7"/>
      <c r="MH201" s="7"/>
      <c r="MI201" s="7"/>
      <c r="MJ201" s="7"/>
      <c r="MK201" s="7"/>
      <c r="ML201" s="7"/>
      <c r="MM201" s="7"/>
      <c r="MN201" s="7"/>
      <c r="MO201" s="7"/>
      <c r="MP201" s="7"/>
      <c r="MQ201" s="7"/>
      <c r="MR201" s="7"/>
      <c r="MS201" s="7"/>
      <c r="MT201" s="7"/>
      <c r="MU201" s="7"/>
      <c r="MV201" s="7"/>
      <c r="MW201" s="7"/>
      <c r="MX201" s="7"/>
      <c r="MY201" s="7"/>
      <c r="MZ201" s="7"/>
      <c r="NA201" s="7"/>
      <c r="NB201" s="7"/>
      <c r="NC201" s="7"/>
      <c r="ND201" s="7"/>
      <c r="NE201" s="7"/>
      <c r="NF201" s="7"/>
      <c r="NG201" s="7"/>
      <c r="NH201" s="7"/>
      <c r="NI201" s="7"/>
      <c r="NJ201" s="7"/>
      <c r="NK201" s="7"/>
      <c r="NL201" s="7"/>
      <c r="NM201" s="7"/>
      <c r="NN201" s="7"/>
      <c r="NO201" s="7"/>
      <c r="NP201" s="7"/>
      <c r="NQ201" s="7"/>
      <c r="NR201" s="7"/>
      <c r="NS201" s="7"/>
      <c r="NT201" s="7"/>
      <c r="NU201" s="7"/>
      <c r="NV201" s="7"/>
      <c r="NW201" s="7"/>
      <c r="NX201" s="7"/>
      <c r="NY201" s="7"/>
      <c r="NZ201" s="7"/>
      <c r="OA201" s="7"/>
      <c r="OB201" s="7"/>
      <c r="OC201" s="7"/>
      <c r="OD201" s="7"/>
      <c r="OE201" s="7"/>
      <c r="OF201" s="7"/>
      <c r="OG201" s="7"/>
      <c r="OH201" s="7"/>
      <c r="OI201" s="7"/>
      <c r="OJ201" s="7"/>
      <c r="OK201" s="7"/>
      <c r="OL201" s="7"/>
      <c r="OM201" s="7"/>
      <c r="ON201" s="7"/>
      <c r="OO201" s="7"/>
      <c r="OP201" s="7"/>
      <c r="OQ201" s="7"/>
      <c r="OR201" s="7"/>
      <c r="OS201" s="7"/>
      <c r="OT201" s="7"/>
      <c r="OU201" s="7"/>
      <c r="OV201" s="7"/>
      <c r="OW201" s="7"/>
      <c r="OX201" s="7"/>
      <c r="OY201" s="7"/>
      <c r="OZ201" s="7"/>
      <c r="PA201" s="7"/>
      <c r="PB201" s="7"/>
      <c r="PC201" s="7"/>
      <c r="PD201" s="7"/>
      <c r="PE201" s="7"/>
      <c r="PF201" s="7"/>
      <c r="PG201" s="7"/>
      <c r="PH201" s="7"/>
      <c r="PI201" s="7"/>
      <c r="PJ201" s="7"/>
      <c r="PK201" s="7"/>
      <c r="PL201" s="7"/>
      <c r="PM201" s="7"/>
      <c r="PN201" s="7"/>
      <c r="PO201" s="7"/>
      <c r="PP201" s="7"/>
      <c r="PQ201" s="7"/>
      <c r="PR201" s="7"/>
      <c r="PS201" s="7"/>
      <c r="PT201" s="7"/>
      <c r="PU201" s="7"/>
      <c r="PV201" s="7"/>
      <c r="PW201" s="7"/>
      <c r="PX201" s="7"/>
      <c r="PY201" s="7"/>
      <c r="PZ201" s="7"/>
      <c r="QA201" s="7"/>
      <c r="QB201" s="7"/>
      <c r="QC201" s="7"/>
      <c r="QD201" s="7"/>
      <c r="QE201" s="7"/>
      <c r="QF201" s="7"/>
      <c r="QG201" s="7"/>
      <c r="QH201" s="7"/>
      <c r="QI201" s="7"/>
      <c r="QJ201" s="7"/>
      <c r="QK201" s="7"/>
      <c r="QL201" s="7"/>
      <c r="QM201" s="7"/>
      <c r="QN201" s="7"/>
      <c r="QO201" s="7"/>
      <c r="QP201" s="7"/>
      <c r="QQ201" s="7"/>
      <c r="QR201" s="7"/>
      <c r="QS201" s="7"/>
      <c r="QT201" s="7"/>
      <c r="QU201" s="7"/>
      <c r="QV201" s="7"/>
      <c r="QW201" s="7"/>
      <c r="QX201" s="7"/>
      <c r="QY201" s="7"/>
      <c r="QZ201" s="7"/>
      <c r="RA201" s="7"/>
      <c r="RB201" s="7"/>
      <c r="RC201" s="7"/>
      <c r="RD201" s="7"/>
      <c r="RE201" s="7"/>
      <c r="RF201" s="7"/>
      <c r="RG201" s="7"/>
      <c r="RH201" s="7"/>
      <c r="RI201" s="7"/>
      <c r="RJ201" s="7"/>
      <c r="RK201" s="7"/>
      <c r="RL201" s="7"/>
      <c r="RM201" s="7"/>
      <c r="RN201" s="7"/>
      <c r="RO201" s="7"/>
      <c r="RP201" s="7"/>
      <c r="RQ201" s="7"/>
      <c r="RR201" s="7"/>
      <c r="RS201" s="7"/>
      <c r="RT201" s="7"/>
      <c r="RU201" s="7"/>
      <c r="RV201" s="7"/>
      <c r="RW201" s="7"/>
      <c r="RX201" s="7"/>
      <c r="RY201" s="7"/>
      <c r="RZ201" s="7"/>
      <c r="SA201" s="7"/>
      <c r="SB201" s="7"/>
      <c r="SC201" s="7"/>
      <c r="SD201" s="7"/>
      <c r="SE201" s="7"/>
      <c r="SF201" s="7"/>
      <c r="SG201" s="7"/>
      <c r="SH201" s="7"/>
      <c r="SI201" s="7"/>
      <c r="SJ201" s="7"/>
      <c r="SK201" s="7"/>
      <c r="SL201" s="7"/>
      <c r="SM201" s="7"/>
      <c r="SN201" s="7"/>
      <c r="SO201" s="7"/>
      <c r="SP201" s="7"/>
      <c r="SQ201" s="7"/>
      <c r="SR201" s="7"/>
      <c r="SS201" s="7"/>
      <c r="ST201" s="7"/>
      <c r="SU201" s="7"/>
      <c r="SV201" s="7"/>
      <c r="SW201" s="7"/>
      <c r="SX201" s="7"/>
    </row>
    <row r="202" spans="1:518" s="34" customFormat="1" ht="14.25" x14ac:dyDescent="0.2">
      <c r="A202" s="35">
        <v>39221480</v>
      </c>
      <c r="B202" s="39" t="s">
        <v>233</v>
      </c>
      <c r="C202" s="20" t="s">
        <v>35</v>
      </c>
      <c r="D202" s="20" t="s">
        <v>17</v>
      </c>
      <c r="E202" s="48">
        <v>2500</v>
      </c>
      <c r="F202" s="48">
        <v>5</v>
      </c>
      <c r="G202" s="38">
        <f t="shared" si="19"/>
        <v>12.5</v>
      </c>
      <c r="H202" s="7"/>
      <c r="I202" s="4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7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7"/>
      <c r="KI202" s="7"/>
      <c r="KJ202" s="7"/>
      <c r="KK202" s="7"/>
      <c r="KL202" s="7"/>
      <c r="KM202" s="7"/>
      <c r="KN202" s="7"/>
      <c r="KO202" s="7"/>
      <c r="KP202" s="7"/>
      <c r="KQ202" s="7"/>
      <c r="KR202" s="7"/>
      <c r="KS202" s="7"/>
      <c r="KT202" s="7"/>
      <c r="KU202" s="7"/>
      <c r="KV202" s="7"/>
      <c r="KW202" s="7"/>
      <c r="KX202" s="7"/>
      <c r="KY202" s="7"/>
      <c r="KZ202" s="7"/>
      <c r="LA202" s="7"/>
      <c r="LB202" s="7"/>
      <c r="LC202" s="7"/>
      <c r="LD202" s="7"/>
      <c r="LE202" s="7"/>
      <c r="LF202" s="7"/>
      <c r="LG202" s="7"/>
      <c r="LH202" s="7"/>
      <c r="LI202" s="7"/>
      <c r="LJ202" s="7"/>
      <c r="LK202" s="7"/>
      <c r="LL202" s="7"/>
      <c r="LM202" s="7"/>
      <c r="LN202" s="7"/>
      <c r="LO202" s="7"/>
      <c r="LP202" s="7"/>
      <c r="LQ202" s="7"/>
      <c r="LR202" s="7"/>
      <c r="LS202" s="7"/>
      <c r="LT202" s="7"/>
      <c r="LU202" s="7"/>
      <c r="LV202" s="7"/>
      <c r="LW202" s="7"/>
      <c r="LX202" s="7"/>
      <c r="LY202" s="7"/>
      <c r="LZ202" s="7"/>
      <c r="MA202" s="7"/>
      <c r="MB202" s="7"/>
      <c r="MC202" s="7"/>
      <c r="MD202" s="7"/>
      <c r="ME202" s="7"/>
      <c r="MF202" s="7"/>
      <c r="MG202" s="7"/>
      <c r="MH202" s="7"/>
      <c r="MI202" s="7"/>
      <c r="MJ202" s="7"/>
      <c r="MK202" s="7"/>
      <c r="ML202" s="7"/>
      <c r="MM202" s="7"/>
      <c r="MN202" s="7"/>
      <c r="MO202" s="7"/>
      <c r="MP202" s="7"/>
      <c r="MQ202" s="7"/>
      <c r="MR202" s="7"/>
      <c r="MS202" s="7"/>
      <c r="MT202" s="7"/>
      <c r="MU202" s="7"/>
      <c r="MV202" s="7"/>
      <c r="MW202" s="7"/>
      <c r="MX202" s="7"/>
      <c r="MY202" s="7"/>
      <c r="MZ202" s="7"/>
      <c r="NA202" s="7"/>
      <c r="NB202" s="7"/>
      <c r="NC202" s="7"/>
      <c r="ND202" s="7"/>
      <c r="NE202" s="7"/>
      <c r="NF202" s="7"/>
      <c r="NG202" s="7"/>
      <c r="NH202" s="7"/>
      <c r="NI202" s="7"/>
      <c r="NJ202" s="7"/>
      <c r="NK202" s="7"/>
      <c r="NL202" s="7"/>
      <c r="NM202" s="7"/>
      <c r="NN202" s="7"/>
      <c r="NO202" s="7"/>
      <c r="NP202" s="7"/>
      <c r="NQ202" s="7"/>
      <c r="NR202" s="7"/>
      <c r="NS202" s="7"/>
      <c r="NT202" s="7"/>
      <c r="NU202" s="7"/>
      <c r="NV202" s="7"/>
      <c r="NW202" s="7"/>
      <c r="NX202" s="7"/>
      <c r="NY202" s="7"/>
      <c r="NZ202" s="7"/>
      <c r="OA202" s="7"/>
      <c r="OB202" s="7"/>
      <c r="OC202" s="7"/>
      <c r="OD202" s="7"/>
      <c r="OE202" s="7"/>
      <c r="OF202" s="7"/>
      <c r="OG202" s="7"/>
      <c r="OH202" s="7"/>
      <c r="OI202" s="7"/>
      <c r="OJ202" s="7"/>
      <c r="OK202" s="7"/>
      <c r="OL202" s="7"/>
      <c r="OM202" s="7"/>
      <c r="ON202" s="7"/>
      <c r="OO202" s="7"/>
      <c r="OP202" s="7"/>
      <c r="OQ202" s="7"/>
      <c r="OR202" s="7"/>
      <c r="OS202" s="7"/>
      <c r="OT202" s="7"/>
      <c r="OU202" s="7"/>
      <c r="OV202" s="7"/>
      <c r="OW202" s="7"/>
      <c r="OX202" s="7"/>
      <c r="OY202" s="7"/>
      <c r="OZ202" s="7"/>
      <c r="PA202" s="7"/>
      <c r="PB202" s="7"/>
      <c r="PC202" s="7"/>
      <c r="PD202" s="7"/>
      <c r="PE202" s="7"/>
      <c r="PF202" s="7"/>
      <c r="PG202" s="7"/>
      <c r="PH202" s="7"/>
      <c r="PI202" s="7"/>
      <c r="PJ202" s="7"/>
      <c r="PK202" s="7"/>
      <c r="PL202" s="7"/>
      <c r="PM202" s="7"/>
      <c r="PN202" s="7"/>
      <c r="PO202" s="7"/>
      <c r="PP202" s="7"/>
      <c r="PQ202" s="7"/>
      <c r="PR202" s="7"/>
      <c r="PS202" s="7"/>
      <c r="PT202" s="7"/>
      <c r="PU202" s="7"/>
      <c r="PV202" s="7"/>
      <c r="PW202" s="7"/>
      <c r="PX202" s="7"/>
      <c r="PY202" s="7"/>
      <c r="PZ202" s="7"/>
      <c r="QA202" s="7"/>
      <c r="QB202" s="7"/>
      <c r="QC202" s="7"/>
      <c r="QD202" s="7"/>
      <c r="QE202" s="7"/>
      <c r="QF202" s="7"/>
      <c r="QG202" s="7"/>
      <c r="QH202" s="7"/>
      <c r="QI202" s="7"/>
      <c r="QJ202" s="7"/>
      <c r="QK202" s="7"/>
      <c r="QL202" s="7"/>
      <c r="QM202" s="7"/>
      <c r="QN202" s="7"/>
      <c r="QO202" s="7"/>
      <c r="QP202" s="7"/>
      <c r="QQ202" s="7"/>
      <c r="QR202" s="7"/>
      <c r="QS202" s="7"/>
      <c r="QT202" s="7"/>
      <c r="QU202" s="7"/>
      <c r="QV202" s="7"/>
      <c r="QW202" s="7"/>
      <c r="QX202" s="7"/>
      <c r="QY202" s="7"/>
      <c r="QZ202" s="7"/>
      <c r="RA202" s="7"/>
      <c r="RB202" s="7"/>
      <c r="RC202" s="7"/>
      <c r="RD202" s="7"/>
      <c r="RE202" s="7"/>
      <c r="RF202" s="7"/>
      <c r="RG202" s="7"/>
      <c r="RH202" s="7"/>
      <c r="RI202" s="7"/>
      <c r="RJ202" s="7"/>
      <c r="RK202" s="7"/>
      <c r="RL202" s="7"/>
      <c r="RM202" s="7"/>
      <c r="RN202" s="7"/>
      <c r="RO202" s="7"/>
      <c r="RP202" s="7"/>
      <c r="RQ202" s="7"/>
      <c r="RR202" s="7"/>
      <c r="RS202" s="7"/>
      <c r="RT202" s="7"/>
      <c r="RU202" s="7"/>
      <c r="RV202" s="7"/>
      <c r="RW202" s="7"/>
      <c r="RX202" s="7"/>
      <c r="RY202" s="7"/>
      <c r="RZ202" s="7"/>
      <c r="SA202" s="7"/>
      <c r="SB202" s="7"/>
      <c r="SC202" s="7"/>
      <c r="SD202" s="7"/>
      <c r="SE202" s="7"/>
      <c r="SF202" s="7"/>
      <c r="SG202" s="7"/>
      <c r="SH202" s="7"/>
      <c r="SI202" s="7"/>
      <c r="SJ202" s="7"/>
      <c r="SK202" s="7"/>
      <c r="SL202" s="7"/>
      <c r="SM202" s="7"/>
      <c r="SN202" s="7"/>
      <c r="SO202" s="7"/>
      <c r="SP202" s="7"/>
      <c r="SQ202" s="7"/>
      <c r="SR202" s="7"/>
      <c r="SS202" s="7"/>
      <c r="ST202" s="7"/>
      <c r="SU202" s="7"/>
      <c r="SV202" s="7"/>
      <c r="SW202" s="7"/>
      <c r="SX202" s="7"/>
    </row>
    <row r="203" spans="1:518" s="34" customFormat="1" ht="14.25" x14ac:dyDescent="0.2">
      <c r="A203" s="24" t="s">
        <v>235</v>
      </c>
      <c r="B203" s="50" t="s">
        <v>236</v>
      </c>
      <c r="C203" s="33" t="s">
        <v>35</v>
      </c>
      <c r="D203" s="33" t="s">
        <v>17</v>
      </c>
      <c r="E203" s="51">
        <v>10000</v>
      </c>
      <c r="F203" s="51">
        <v>10</v>
      </c>
      <c r="G203" s="38">
        <f t="shared" si="19"/>
        <v>100</v>
      </c>
      <c r="H203" s="7"/>
      <c r="I203" s="4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7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7"/>
      <c r="KR203" s="7"/>
      <c r="KS203" s="7"/>
      <c r="KT203" s="7"/>
      <c r="KU203" s="7"/>
      <c r="KV203" s="7"/>
      <c r="KW203" s="7"/>
      <c r="KX203" s="7"/>
      <c r="KY203" s="7"/>
      <c r="KZ203" s="7"/>
      <c r="LA203" s="7"/>
      <c r="LB203" s="7"/>
      <c r="LC203" s="7"/>
      <c r="LD203" s="7"/>
      <c r="LE203" s="7"/>
      <c r="LF203" s="7"/>
      <c r="LG203" s="7"/>
      <c r="LH203" s="7"/>
      <c r="LI203" s="7"/>
      <c r="LJ203" s="7"/>
      <c r="LK203" s="7"/>
      <c r="LL203" s="7"/>
      <c r="LM203" s="7"/>
      <c r="LN203" s="7"/>
      <c r="LO203" s="7"/>
      <c r="LP203" s="7"/>
      <c r="LQ203" s="7"/>
      <c r="LR203" s="7"/>
      <c r="LS203" s="7"/>
      <c r="LT203" s="7"/>
      <c r="LU203" s="7"/>
      <c r="LV203" s="7"/>
      <c r="LW203" s="7"/>
      <c r="LX203" s="7"/>
      <c r="LY203" s="7"/>
      <c r="LZ203" s="7"/>
      <c r="MA203" s="7"/>
      <c r="MB203" s="7"/>
      <c r="MC203" s="7"/>
      <c r="MD203" s="7"/>
      <c r="ME203" s="7"/>
      <c r="MF203" s="7"/>
      <c r="MG203" s="7"/>
      <c r="MH203" s="7"/>
      <c r="MI203" s="7"/>
      <c r="MJ203" s="7"/>
      <c r="MK203" s="7"/>
      <c r="ML203" s="7"/>
      <c r="MM203" s="7"/>
      <c r="MN203" s="7"/>
      <c r="MO203" s="7"/>
      <c r="MP203" s="7"/>
      <c r="MQ203" s="7"/>
      <c r="MR203" s="7"/>
      <c r="MS203" s="7"/>
      <c r="MT203" s="7"/>
      <c r="MU203" s="7"/>
      <c r="MV203" s="7"/>
      <c r="MW203" s="7"/>
      <c r="MX203" s="7"/>
      <c r="MY203" s="7"/>
      <c r="MZ203" s="7"/>
      <c r="NA203" s="7"/>
      <c r="NB203" s="7"/>
      <c r="NC203" s="7"/>
      <c r="ND203" s="7"/>
      <c r="NE203" s="7"/>
      <c r="NF203" s="7"/>
      <c r="NG203" s="7"/>
      <c r="NH203" s="7"/>
      <c r="NI203" s="7"/>
      <c r="NJ203" s="7"/>
      <c r="NK203" s="7"/>
      <c r="NL203" s="7"/>
      <c r="NM203" s="7"/>
      <c r="NN203" s="7"/>
      <c r="NO203" s="7"/>
      <c r="NP203" s="7"/>
      <c r="NQ203" s="7"/>
      <c r="NR203" s="7"/>
      <c r="NS203" s="7"/>
      <c r="NT203" s="7"/>
      <c r="NU203" s="7"/>
      <c r="NV203" s="7"/>
      <c r="NW203" s="7"/>
      <c r="NX203" s="7"/>
      <c r="NY203" s="7"/>
      <c r="NZ203" s="7"/>
      <c r="OA203" s="7"/>
      <c r="OB203" s="7"/>
      <c r="OC203" s="7"/>
      <c r="OD203" s="7"/>
      <c r="OE203" s="7"/>
      <c r="OF203" s="7"/>
      <c r="OG203" s="7"/>
      <c r="OH203" s="7"/>
      <c r="OI203" s="7"/>
      <c r="OJ203" s="7"/>
      <c r="OK203" s="7"/>
      <c r="OL203" s="7"/>
      <c r="OM203" s="7"/>
      <c r="ON203" s="7"/>
      <c r="OO203" s="7"/>
      <c r="OP203" s="7"/>
      <c r="OQ203" s="7"/>
      <c r="OR203" s="7"/>
      <c r="OS203" s="7"/>
      <c r="OT203" s="7"/>
      <c r="OU203" s="7"/>
      <c r="OV203" s="7"/>
      <c r="OW203" s="7"/>
      <c r="OX203" s="7"/>
      <c r="OY203" s="7"/>
      <c r="OZ203" s="7"/>
      <c r="PA203" s="7"/>
      <c r="PB203" s="7"/>
      <c r="PC203" s="7"/>
      <c r="PD203" s="7"/>
      <c r="PE203" s="7"/>
      <c r="PF203" s="7"/>
      <c r="PG203" s="7"/>
      <c r="PH203" s="7"/>
      <c r="PI203" s="7"/>
      <c r="PJ203" s="7"/>
      <c r="PK203" s="7"/>
      <c r="PL203" s="7"/>
      <c r="PM203" s="7"/>
      <c r="PN203" s="7"/>
      <c r="PO203" s="7"/>
      <c r="PP203" s="7"/>
      <c r="PQ203" s="7"/>
      <c r="PR203" s="7"/>
      <c r="PS203" s="7"/>
      <c r="PT203" s="7"/>
      <c r="PU203" s="7"/>
      <c r="PV203" s="7"/>
      <c r="PW203" s="7"/>
      <c r="PX203" s="7"/>
      <c r="PY203" s="7"/>
      <c r="PZ203" s="7"/>
      <c r="QA203" s="7"/>
      <c r="QB203" s="7"/>
      <c r="QC203" s="7"/>
      <c r="QD203" s="7"/>
      <c r="QE203" s="7"/>
      <c r="QF203" s="7"/>
      <c r="QG203" s="7"/>
      <c r="QH203" s="7"/>
      <c r="QI203" s="7"/>
      <c r="QJ203" s="7"/>
      <c r="QK203" s="7"/>
      <c r="QL203" s="7"/>
      <c r="QM203" s="7"/>
      <c r="QN203" s="7"/>
      <c r="QO203" s="7"/>
      <c r="QP203" s="7"/>
      <c r="QQ203" s="7"/>
      <c r="QR203" s="7"/>
      <c r="QS203" s="7"/>
      <c r="QT203" s="7"/>
      <c r="QU203" s="7"/>
      <c r="QV203" s="7"/>
      <c r="QW203" s="7"/>
      <c r="QX203" s="7"/>
      <c r="QY203" s="7"/>
      <c r="QZ203" s="7"/>
      <c r="RA203" s="7"/>
      <c r="RB203" s="7"/>
      <c r="RC203" s="7"/>
      <c r="RD203" s="7"/>
      <c r="RE203" s="7"/>
      <c r="RF203" s="7"/>
      <c r="RG203" s="7"/>
      <c r="RH203" s="7"/>
      <c r="RI203" s="7"/>
      <c r="RJ203" s="7"/>
      <c r="RK203" s="7"/>
      <c r="RL203" s="7"/>
      <c r="RM203" s="7"/>
      <c r="RN203" s="7"/>
      <c r="RO203" s="7"/>
      <c r="RP203" s="7"/>
      <c r="RQ203" s="7"/>
      <c r="RR203" s="7"/>
      <c r="RS203" s="7"/>
      <c r="RT203" s="7"/>
      <c r="RU203" s="7"/>
      <c r="RV203" s="7"/>
      <c r="RW203" s="7"/>
      <c r="RX203" s="7"/>
      <c r="RY203" s="7"/>
      <c r="RZ203" s="7"/>
      <c r="SA203" s="7"/>
      <c r="SB203" s="7"/>
      <c r="SC203" s="7"/>
      <c r="SD203" s="7"/>
      <c r="SE203" s="7"/>
      <c r="SF203" s="7"/>
      <c r="SG203" s="7"/>
      <c r="SH203" s="7"/>
      <c r="SI203" s="7"/>
      <c r="SJ203" s="7"/>
      <c r="SK203" s="7"/>
      <c r="SL203" s="7"/>
      <c r="SM203" s="7"/>
      <c r="SN203" s="7"/>
      <c r="SO203" s="7"/>
      <c r="SP203" s="7"/>
      <c r="SQ203" s="7"/>
      <c r="SR203" s="7"/>
      <c r="SS203" s="7"/>
      <c r="ST203" s="7"/>
      <c r="SU203" s="7"/>
      <c r="SV203" s="7"/>
      <c r="SW203" s="7"/>
      <c r="SX203" s="7"/>
    </row>
    <row r="204" spans="1:518" s="34" customFormat="1" ht="14.25" x14ac:dyDescent="0.2">
      <c r="A204" s="24" t="s">
        <v>144</v>
      </c>
      <c r="B204" s="50" t="s">
        <v>145</v>
      </c>
      <c r="C204" s="33" t="s">
        <v>35</v>
      </c>
      <c r="D204" s="33" t="s">
        <v>17</v>
      </c>
      <c r="E204" s="53">
        <v>7000</v>
      </c>
      <c r="F204" s="51">
        <v>2</v>
      </c>
      <c r="G204" s="38">
        <f t="shared" si="19"/>
        <v>14</v>
      </c>
      <c r="H204" s="7"/>
      <c r="I204" s="4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  <c r="IU204" s="7"/>
      <c r="IV204" s="7"/>
      <c r="IW204" s="7"/>
      <c r="IX204" s="7"/>
      <c r="IY204" s="7"/>
      <c r="IZ204" s="7"/>
      <c r="JA204" s="7"/>
      <c r="JB204" s="7"/>
      <c r="JC204" s="7"/>
      <c r="JD204" s="7"/>
      <c r="JE204" s="7"/>
      <c r="JF204" s="7"/>
      <c r="JG204" s="7"/>
      <c r="JH204" s="7"/>
      <c r="JI204" s="7"/>
      <c r="JJ204" s="7"/>
      <c r="JK204" s="7"/>
      <c r="JL204" s="7"/>
      <c r="JM204" s="7"/>
      <c r="JN204" s="7"/>
      <c r="JO204" s="7"/>
      <c r="JP204" s="7"/>
      <c r="JQ204" s="7"/>
      <c r="JR204" s="7"/>
      <c r="JS204" s="7"/>
      <c r="JT204" s="7"/>
      <c r="JU204" s="7"/>
      <c r="JV204" s="7"/>
      <c r="JW204" s="7"/>
      <c r="JX204" s="7"/>
      <c r="JY204" s="7"/>
      <c r="JZ204" s="7"/>
      <c r="KA204" s="7"/>
      <c r="KB204" s="7"/>
      <c r="KC204" s="7"/>
      <c r="KD204" s="7"/>
      <c r="KE204" s="7"/>
      <c r="KF204" s="7"/>
      <c r="KG204" s="7"/>
      <c r="KH204" s="7"/>
      <c r="KI204" s="7"/>
      <c r="KJ204" s="7"/>
      <c r="KK204" s="7"/>
      <c r="KL204" s="7"/>
      <c r="KM204" s="7"/>
      <c r="KN204" s="7"/>
      <c r="KO204" s="7"/>
      <c r="KP204" s="7"/>
      <c r="KQ204" s="7"/>
      <c r="KR204" s="7"/>
      <c r="KS204" s="7"/>
      <c r="KT204" s="7"/>
      <c r="KU204" s="7"/>
      <c r="KV204" s="7"/>
      <c r="KW204" s="7"/>
      <c r="KX204" s="7"/>
      <c r="KY204" s="7"/>
      <c r="KZ204" s="7"/>
      <c r="LA204" s="7"/>
      <c r="LB204" s="7"/>
      <c r="LC204" s="7"/>
      <c r="LD204" s="7"/>
      <c r="LE204" s="7"/>
      <c r="LF204" s="7"/>
      <c r="LG204" s="7"/>
      <c r="LH204" s="7"/>
      <c r="LI204" s="7"/>
      <c r="LJ204" s="7"/>
      <c r="LK204" s="7"/>
      <c r="LL204" s="7"/>
      <c r="LM204" s="7"/>
      <c r="LN204" s="7"/>
      <c r="LO204" s="7"/>
      <c r="LP204" s="7"/>
      <c r="LQ204" s="7"/>
      <c r="LR204" s="7"/>
      <c r="LS204" s="7"/>
      <c r="LT204" s="7"/>
      <c r="LU204" s="7"/>
      <c r="LV204" s="7"/>
      <c r="LW204" s="7"/>
      <c r="LX204" s="7"/>
      <c r="LY204" s="7"/>
      <c r="LZ204" s="7"/>
      <c r="MA204" s="7"/>
      <c r="MB204" s="7"/>
      <c r="MC204" s="7"/>
      <c r="MD204" s="7"/>
      <c r="ME204" s="7"/>
      <c r="MF204" s="7"/>
      <c r="MG204" s="7"/>
      <c r="MH204" s="7"/>
      <c r="MI204" s="7"/>
      <c r="MJ204" s="7"/>
      <c r="MK204" s="7"/>
      <c r="ML204" s="7"/>
      <c r="MM204" s="7"/>
      <c r="MN204" s="7"/>
      <c r="MO204" s="7"/>
      <c r="MP204" s="7"/>
      <c r="MQ204" s="7"/>
      <c r="MR204" s="7"/>
      <c r="MS204" s="7"/>
      <c r="MT204" s="7"/>
      <c r="MU204" s="7"/>
      <c r="MV204" s="7"/>
      <c r="MW204" s="7"/>
      <c r="MX204" s="7"/>
      <c r="MY204" s="7"/>
      <c r="MZ204" s="7"/>
      <c r="NA204" s="7"/>
      <c r="NB204" s="7"/>
      <c r="NC204" s="7"/>
      <c r="ND204" s="7"/>
      <c r="NE204" s="7"/>
      <c r="NF204" s="7"/>
      <c r="NG204" s="7"/>
      <c r="NH204" s="7"/>
      <c r="NI204" s="7"/>
      <c r="NJ204" s="7"/>
      <c r="NK204" s="7"/>
      <c r="NL204" s="7"/>
      <c r="NM204" s="7"/>
      <c r="NN204" s="7"/>
      <c r="NO204" s="7"/>
      <c r="NP204" s="7"/>
      <c r="NQ204" s="7"/>
      <c r="NR204" s="7"/>
      <c r="NS204" s="7"/>
      <c r="NT204" s="7"/>
      <c r="NU204" s="7"/>
      <c r="NV204" s="7"/>
      <c r="NW204" s="7"/>
      <c r="NX204" s="7"/>
      <c r="NY204" s="7"/>
      <c r="NZ204" s="7"/>
      <c r="OA204" s="7"/>
      <c r="OB204" s="7"/>
      <c r="OC204" s="7"/>
      <c r="OD204" s="7"/>
      <c r="OE204" s="7"/>
      <c r="OF204" s="7"/>
      <c r="OG204" s="7"/>
      <c r="OH204" s="7"/>
      <c r="OI204" s="7"/>
      <c r="OJ204" s="7"/>
      <c r="OK204" s="7"/>
      <c r="OL204" s="7"/>
      <c r="OM204" s="7"/>
      <c r="ON204" s="7"/>
      <c r="OO204" s="7"/>
      <c r="OP204" s="7"/>
      <c r="OQ204" s="7"/>
      <c r="OR204" s="7"/>
      <c r="OS204" s="7"/>
      <c r="OT204" s="7"/>
      <c r="OU204" s="7"/>
      <c r="OV204" s="7"/>
      <c r="OW204" s="7"/>
      <c r="OX204" s="7"/>
      <c r="OY204" s="7"/>
      <c r="OZ204" s="7"/>
      <c r="PA204" s="7"/>
      <c r="PB204" s="7"/>
      <c r="PC204" s="7"/>
      <c r="PD204" s="7"/>
      <c r="PE204" s="7"/>
      <c r="PF204" s="7"/>
      <c r="PG204" s="7"/>
      <c r="PH204" s="7"/>
      <c r="PI204" s="7"/>
      <c r="PJ204" s="7"/>
      <c r="PK204" s="7"/>
      <c r="PL204" s="7"/>
      <c r="PM204" s="7"/>
      <c r="PN204" s="7"/>
      <c r="PO204" s="7"/>
      <c r="PP204" s="7"/>
      <c r="PQ204" s="7"/>
      <c r="PR204" s="7"/>
      <c r="PS204" s="7"/>
      <c r="PT204" s="7"/>
      <c r="PU204" s="7"/>
      <c r="PV204" s="7"/>
      <c r="PW204" s="7"/>
      <c r="PX204" s="7"/>
      <c r="PY204" s="7"/>
      <c r="PZ204" s="7"/>
      <c r="QA204" s="7"/>
      <c r="QB204" s="7"/>
      <c r="QC204" s="7"/>
      <c r="QD204" s="7"/>
      <c r="QE204" s="7"/>
      <c r="QF204" s="7"/>
      <c r="QG204" s="7"/>
      <c r="QH204" s="7"/>
      <c r="QI204" s="7"/>
      <c r="QJ204" s="7"/>
      <c r="QK204" s="7"/>
      <c r="QL204" s="7"/>
      <c r="QM204" s="7"/>
      <c r="QN204" s="7"/>
      <c r="QO204" s="7"/>
      <c r="QP204" s="7"/>
      <c r="QQ204" s="7"/>
      <c r="QR204" s="7"/>
      <c r="QS204" s="7"/>
      <c r="QT204" s="7"/>
      <c r="QU204" s="7"/>
      <c r="QV204" s="7"/>
      <c r="QW204" s="7"/>
      <c r="QX204" s="7"/>
      <c r="QY204" s="7"/>
      <c r="QZ204" s="7"/>
      <c r="RA204" s="7"/>
      <c r="RB204" s="7"/>
      <c r="RC204" s="7"/>
      <c r="RD204" s="7"/>
      <c r="RE204" s="7"/>
      <c r="RF204" s="7"/>
      <c r="RG204" s="7"/>
      <c r="RH204" s="7"/>
      <c r="RI204" s="7"/>
      <c r="RJ204" s="7"/>
      <c r="RK204" s="7"/>
      <c r="RL204" s="7"/>
      <c r="RM204" s="7"/>
      <c r="RN204" s="7"/>
      <c r="RO204" s="7"/>
      <c r="RP204" s="7"/>
      <c r="RQ204" s="7"/>
      <c r="RR204" s="7"/>
      <c r="RS204" s="7"/>
      <c r="RT204" s="7"/>
      <c r="RU204" s="7"/>
      <c r="RV204" s="7"/>
      <c r="RW204" s="7"/>
      <c r="RX204" s="7"/>
      <c r="RY204" s="7"/>
      <c r="RZ204" s="7"/>
      <c r="SA204" s="7"/>
      <c r="SB204" s="7"/>
      <c r="SC204" s="7"/>
      <c r="SD204" s="7"/>
      <c r="SE204" s="7"/>
      <c r="SF204" s="7"/>
      <c r="SG204" s="7"/>
      <c r="SH204" s="7"/>
      <c r="SI204" s="7"/>
      <c r="SJ204" s="7"/>
      <c r="SK204" s="7"/>
      <c r="SL204" s="7"/>
      <c r="SM204" s="7"/>
      <c r="SN204" s="7"/>
      <c r="SO204" s="7"/>
      <c r="SP204" s="7"/>
      <c r="SQ204" s="7"/>
      <c r="SR204" s="7"/>
      <c r="SS204" s="7"/>
      <c r="ST204" s="7"/>
      <c r="SU204" s="7"/>
      <c r="SV204" s="7"/>
      <c r="SW204" s="7"/>
      <c r="SX204" s="7"/>
    </row>
    <row r="205" spans="1:518" s="34" customFormat="1" ht="14.25" x14ac:dyDescent="0.2">
      <c r="A205" s="24">
        <v>39831247</v>
      </c>
      <c r="B205" s="50" t="s">
        <v>232</v>
      </c>
      <c r="C205" s="33" t="s">
        <v>35</v>
      </c>
      <c r="D205" s="33" t="s">
        <v>7</v>
      </c>
      <c r="E205" s="53">
        <v>3200</v>
      </c>
      <c r="F205" s="51">
        <v>1</v>
      </c>
      <c r="G205" s="38">
        <f t="shared" si="19"/>
        <v>3.2</v>
      </c>
      <c r="H205" s="7"/>
      <c r="I205" s="4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  <c r="IU205" s="7"/>
      <c r="IV205" s="7"/>
      <c r="IW205" s="7"/>
      <c r="IX205" s="7"/>
      <c r="IY205" s="7"/>
      <c r="IZ205" s="7"/>
      <c r="JA205" s="7"/>
      <c r="JB205" s="7"/>
      <c r="JC205" s="7"/>
      <c r="JD205" s="7"/>
      <c r="JE205" s="7"/>
      <c r="JF205" s="7"/>
      <c r="JG205" s="7"/>
      <c r="JH205" s="7"/>
      <c r="JI205" s="7"/>
      <c r="JJ205" s="7"/>
      <c r="JK205" s="7"/>
      <c r="JL205" s="7"/>
      <c r="JM205" s="7"/>
      <c r="JN205" s="7"/>
      <c r="JO205" s="7"/>
      <c r="JP205" s="7"/>
      <c r="JQ205" s="7"/>
      <c r="JR205" s="7"/>
      <c r="JS205" s="7"/>
      <c r="JT205" s="7"/>
      <c r="JU205" s="7"/>
      <c r="JV205" s="7"/>
      <c r="JW205" s="7"/>
      <c r="JX205" s="7"/>
      <c r="JY205" s="7"/>
      <c r="JZ205" s="7"/>
      <c r="KA205" s="7"/>
      <c r="KB205" s="7"/>
      <c r="KC205" s="7"/>
      <c r="KD205" s="7"/>
      <c r="KE205" s="7"/>
      <c r="KF205" s="7"/>
      <c r="KG205" s="7"/>
      <c r="KH205" s="7"/>
      <c r="KI205" s="7"/>
      <c r="KJ205" s="7"/>
      <c r="KK205" s="7"/>
      <c r="KL205" s="7"/>
      <c r="KM205" s="7"/>
      <c r="KN205" s="7"/>
      <c r="KO205" s="7"/>
      <c r="KP205" s="7"/>
      <c r="KQ205" s="7"/>
      <c r="KR205" s="7"/>
      <c r="KS205" s="7"/>
      <c r="KT205" s="7"/>
      <c r="KU205" s="7"/>
      <c r="KV205" s="7"/>
      <c r="KW205" s="7"/>
      <c r="KX205" s="7"/>
      <c r="KY205" s="7"/>
      <c r="KZ205" s="7"/>
      <c r="LA205" s="7"/>
      <c r="LB205" s="7"/>
      <c r="LC205" s="7"/>
      <c r="LD205" s="7"/>
      <c r="LE205" s="7"/>
      <c r="LF205" s="7"/>
      <c r="LG205" s="7"/>
      <c r="LH205" s="7"/>
      <c r="LI205" s="7"/>
      <c r="LJ205" s="7"/>
      <c r="LK205" s="7"/>
      <c r="LL205" s="7"/>
      <c r="LM205" s="7"/>
      <c r="LN205" s="7"/>
      <c r="LO205" s="7"/>
      <c r="LP205" s="7"/>
      <c r="LQ205" s="7"/>
      <c r="LR205" s="7"/>
      <c r="LS205" s="7"/>
      <c r="LT205" s="7"/>
      <c r="LU205" s="7"/>
      <c r="LV205" s="7"/>
      <c r="LW205" s="7"/>
      <c r="LX205" s="7"/>
      <c r="LY205" s="7"/>
      <c r="LZ205" s="7"/>
      <c r="MA205" s="7"/>
      <c r="MB205" s="7"/>
      <c r="MC205" s="7"/>
      <c r="MD205" s="7"/>
      <c r="ME205" s="7"/>
      <c r="MF205" s="7"/>
      <c r="MG205" s="7"/>
      <c r="MH205" s="7"/>
      <c r="MI205" s="7"/>
      <c r="MJ205" s="7"/>
      <c r="MK205" s="7"/>
      <c r="ML205" s="7"/>
      <c r="MM205" s="7"/>
      <c r="MN205" s="7"/>
      <c r="MO205" s="7"/>
      <c r="MP205" s="7"/>
      <c r="MQ205" s="7"/>
      <c r="MR205" s="7"/>
      <c r="MS205" s="7"/>
      <c r="MT205" s="7"/>
      <c r="MU205" s="7"/>
      <c r="MV205" s="7"/>
      <c r="MW205" s="7"/>
      <c r="MX205" s="7"/>
      <c r="MY205" s="7"/>
      <c r="MZ205" s="7"/>
      <c r="NA205" s="7"/>
      <c r="NB205" s="7"/>
      <c r="NC205" s="7"/>
      <c r="ND205" s="7"/>
      <c r="NE205" s="7"/>
      <c r="NF205" s="7"/>
      <c r="NG205" s="7"/>
      <c r="NH205" s="7"/>
      <c r="NI205" s="7"/>
      <c r="NJ205" s="7"/>
      <c r="NK205" s="7"/>
      <c r="NL205" s="7"/>
      <c r="NM205" s="7"/>
      <c r="NN205" s="7"/>
      <c r="NO205" s="7"/>
      <c r="NP205" s="7"/>
      <c r="NQ205" s="7"/>
      <c r="NR205" s="7"/>
      <c r="NS205" s="7"/>
      <c r="NT205" s="7"/>
      <c r="NU205" s="7"/>
      <c r="NV205" s="7"/>
      <c r="NW205" s="7"/>
      <c r="NX205" s="7"/>
      <c r="NY205" s="7"/>
      <c r="NZ205" s="7"/>
      <c r="OA205" s="7"/>
      <c r="OB205" s="7"/>
      <c r="OC205" s="7"/>
      <c r="OD205" s="7"/>
      <c r="OE205" s="7"/>
      <c r="OF205" s="7"/>
      <c r="OG205" s="7"/>
      <c r="OH205" s="7"/>
      <c r="OI205" s="7"/>
      <c r="OJ205" s="7"/>
      <c r="OK205" s="7"/>
      <c r="OL205" s="7"/>
      <c r="OM205" s="7"/>
      <c r="ON205" s="7"/>
      <c r="OO205" s="7"/>
      <c r="OP205" s="7"/>
      <c r="OQ205" s="7"/>
      <c r="OR205" s="7"/>
      <c r="OS205" s="7"/>
      <c r="OT205" s="7"/>
      <c r="OU205" s="7"/>
      <c r="OV205" s="7"/>
      <c r="OW205" s="7"/>
      <c r="OX205" s="7"/>
      <c r="OY205" s="7"/>
      <c r="OZ205" s="7"/>
      <c r="PA205" s="7"/>
      <c r="PB205" s="7"/>
      <c r="PC205" s="7"/>
      <c r="PD205" s="7"/>
      <c r="PE205" s="7"/>
      <c r="PF205" s="7"/>
      <c r="PG205" s="7"/>
      <c r="PH205" s="7"/>
      <c r="PI205" s="7"/>
      <c r="PJ205" s="7"/>
      <c r="PK205" s="7"/>
      <c r="PL205" s="7"/>
      <c r="PM205" s="7"/>
      <c r="PN205" s="7"/>
      <c r="PO205" s="7"/>
      <c r="PP205" s="7"/>
      <c r="PQ205" s="7"/>
      <c r="PR205" s="7"/>
      <c r="PS205" s="7"/>
      <c r="PT205" s="7"/>
      <c r="PU205" s="7"/>
      <c r="PV205" s="7"/>
      <c r="PW205" s="7"/>
      <c r="PX205" s="7"/>
      <c r="PY205" s="7"/>
      <c r="PZ205" s="7"/>
      <c r="QA205" s="7"/>
      <c r="QB205" s="7"/>
      <c r="QC205" s="7"/>
      <c r="QD205" s="7"/>
      <c r="QE205" s="7"/>
      <c r="QF205" s="7"/>
      <c r="QG205" s="7"/>
      <c r="QH205" s="7"/>
      <c r="QI205" s="7"/>
      <c r="QJ205" s="7"/>
      <c r="QK205" s="7"/>
      <c r="QL205" s="7"/>
      <c r="QM205" s="7"/>
      <c r="QN205" s="7"/>
      <c r="QO205" s="7"/>
      <c r="QP205" s="7"/>
      <c r="QQ205" s="7"/>
      <c r="QR205" s="7"/>
      <c r="QS205" s="7"/>
      <c r="QT205" s="7"/>
      <c r="QU205" s="7"/>
      <c r="QV205" s="7"/>
      <c r="QW205" s="7"/>
      <c r="QX205" s="7"/>
      <c r="QY205" s="7"/>
      <c r="QZ205" s="7"/>
      <c r="RA205" s="7"/>
      <c r="RB205" s="7"/>
      <c r="RC205" s="7"/>
      <c r="RD205" s="7"/>
      <c r="RE205" s="7"/>
      <c r="RF205" s="7"/>
      <c r="RG205" s="7"/>
      <c r="RH205" s="7"/>
      <c r="RI205" s="7"/>
      <c r="RJ205" s="7"/>
      <c r="RK205" s="7"/>
      <c r="RL205" s="7"/>
      <c r="RM205" s="7"/>
      <c r="RN205" s="7"/>
      <c r="RO205" s="7"/>
      <c r="RP205" s="7"/>
      <c r="RQ205" s="7"/>
      <c r="RR205" s="7"/>
      <c r="RS205" s="7"/>
      <c r="RT205" s="7"/>
      <c r="RU205" s="7"/>
      <c r="RV205" s="7"/>
      <c r="RW205" s="7"/>
      <c r="RX205" s="7"/>
      <c r="RY205" s="7"/>
      <c r="RZ205" s="7"/>
      <c r="SA205" s="7"/>
      <c r="SB205" s="7"/>
      <c r="SC205" s="7"/>
      <c r="SD205" s="7"/>
      <c r="SE205" s="7"/>
      <c r="SF205" s="7"/>
      <c r="SG205" s="7"/>
      <c r="SH205" s="7"/>
      <c r="SI205" s="7"/>
      <c r="SJ205" s="7"/>
      <c r="SK205" s="7"/>
      <c r="SL205" s="7"/>
      <c r="SM205" s="7"/>
      <c r="SN205" s="7"/>
      <c r="SO205" s="7"/>
      <c r="SP205" s="7"/>
      <c r="SQ205" s="7"/>
      <c r="SR205" s="7"/>
      <c r="SS205" s="7"/>
      <c r="ST205" s="7"/>
      <c r="SU205" s="7"/>
      <c r="SV205" s="7"/>
      <c r="SW205" s="7"/>
      <c r="SX205" s="7"/>
    </row>
    <row r="206" spans="1:518" s="34" customFormat="1" ht="14.25" x14ac:dyDescent="0.2">
      <c r="A206" s="24" t="s">
        <v>94</v>
      </c>
      <c r="B206" s="50" t="s">
        <v>95</v>
      </c>
      <c r="C206" s="33" t="s">
        <v>35</v>
      </c>
      <c r="D206" s="33" t="s">
        <v>96</v>
      </c>
      <c r="E206" s="53">
        <v>7000</v>
      </c>
      <c r="F206" s="51">
        <v>0.5</v>
      </c>
      <c r="G206" s="38">
        <f t="shared" si="19"/>
        <v>3.5</v>
      </c>
      <c r="H206" s="7"/>
      <c r="I206" s="4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  <c r="IU206" s="7"/>
      <c r="IV206" s="7"/>
      <c r="IW206" s="7"/>
      <c r="IX206" s="7"/>
      <c r="IY206" s="7"/>
      <c r="IZ206" s="7"/>
      <c r="JA206" s="7"/>
      <c r="JB206" s="7"/>
      <c r="JC206" s="7"/>
      <c r="JD206" s="7"/>
      <c r="JE206" s="7"/>
      <c r="JF206" s="7"/>
      <c r="JG206" s="7"/>
      <c r="JH206" s="7"/>
      <c r="JI206" s="7"/>
      <c r="JJ206" s="7"/>
      <c r="JK206" s="7"/>
      <c r="JL206" s="7"/>
      <c r="JM206" s="7"/>
      <c r="JN206" s="7"/>
      <c r="JO206" s="7"/>
      <c r="JP206" s="7"/>
      <c r="JQ206" s="7"/>
      <c r="JR206" s="7"/>
      <c r="JS206" s="7"/>
      <c r="JT206" s="7"/>
      <c r="JU206" s="7"/>
      <c r="JV206" s="7"/>
      <c r="JW206" s="7"/>
      <c r="JX206" s="7"/>
      <c r="JY206" s="7"/>
      <c r="JZ206" s="7"/>
      <c r="KA206" s="7"/>
      <c r="KB206" s="7"/>
      <c r="KC206" s="7"/>
      <c r="KD206" s="7"/>
      <c r="KE206" s="7"/>
      <c r="KF206" s="7"/>
      <c r="KG206" s="7"/>
      <c r="KH206" s="7"/>
      <c r="KI206" s="7"/>
      <c r="KJ206" s="7"/>
      <c r="KK206" s="7"/>
      <c r="KL206" s="7"/>
      <c r="KM206" s="7"/>
      <c r="KN206" s="7"/>
      <c r="KO206" s="7"/>
      <c r="KP206" s="7"/>
      <c r="KQ206" s="7"/>
      <c r="KR206" s="7"/>
      <c r="KS206" s="7"/>
      <c r="KT206" s="7"/>
      <c r="KU206" s="7"/>
      <c r="KV206" s="7"/>
      <c r="KW206" s="7"/>
      <c r="KX206" s="7"/>
      <c r="KY206" s="7"/>
      <c r="KZ206" s="7"/>
      <c r="LA206" s="7"/>
      <c r="LB206" s="7"/>
      <c r="LC206" s="7"/>
      <c r="LD206" s="7"/>
      <c r="LE206" s="7"/>
      <c r="LF206" s="7"/>
      <c r="LG206" s="7"/>
      <c r="LH206" s="7"/>
      <c r="LI206" s="7"/>
      <c r="LJ206" s="7"/>
      <c r="LK206" s="7"/>
      <c r="LL206" s="7"/>
      <c r="LM206" s="7"/>
      <c r="LN206" s="7"/>
      <c r="LO206" s="7"/>
      <c r="LP206" s="7"/>
      <c r="LQ206" s="7"/>
      <c r="LR206" s="7"/>
      <c r="LS206" s="7"/>
      <c r="LT206" s="7"/>
      <c r="LU206" s="7"/>
      <c r="LV206" s="7"/>
      <c r="LW206" s="7"/>
      <c r="LX206" s="7"/>
      <c r="LY206" s="7"/>
      <c r="LZ206" s="7"/>
      <c r="MA206" s="7"/>
      <c r="MB206" s="7"/>
      <c r="MC206" s="7"/>
      <c r="MD206" s="7"/>
      <c r="ME206" s="7"/>
      <c r="MF206" s="7"/>
      <c r="MG206" s="7"/>
      <c r="MH206" s="7"/>
      <c r="MI206" s="7"/>
      <c r="MJ206" s="7"/>
      <c r="MK206" s="7"/>
      <c r="ML206" s="7"/>
      <c r="MM206" s="7"/>
      <c r="MN206" s="7"/>
      <c r="MO206" s="7"/>
      <c r="MP206" s="7"/>
      <c r="MQ206" s="7"/>
      <c r="MR206" s="7"/>
      <c r="MS206" s="7"/>
      <c r="MT206" s="7"/>
      <c r="MU206" s="7"/>
      <c r="MV206" s="7"/>
      <c r="MW206" s="7"/>
      <c r="MX206" s="7"/>
      <c r="MY206" s="7"/>
      <c r="MZ206" s="7"/>
      <c r="NA206" s="7"/>
      <c r="NB206" s="7"/>
      <c r="NC206" s="7"/>
      <c r="ND206" s="7"/>
      <c r="NE206" s="7"/>
      <c r="NF206" s="7"/>
      <c r="NG206" s="7"/>
      <c r="NH206" s="7"/>
      <c r="NI206" s="7"/>
      <c r="NJ206" s="7"/>
      <c r="NK206" s="7"/>
      <c r="NL206" s="7"/>
      <c r="NM206" s="7"/>
      <c r="NN206" s="7"/>
      <c r="NO206" s="7"/>
      <c r="NP206" s="7"/>
      <c r="NQ206" s="7"/>
      <c r="NR206" s="7"/>
      <c r="NS206" s="7"/>
      <c r="NT206" s="7"/>
      <c r="NU206" s="7"/>
      <c r="NV206" s="7"/>
      <c r="NW206" s="7"/>
      <c r="NX206" s="7"/>
      <c r="NY206" s="7"/>
      <c r="NZ206" s="7"/>
      <c r="OA206" s="7"/>
      <c r="OB206" s="7"/>
      <c r="OC206" s="7"/>
      <c r="OD206" s="7"/>
      <c r="OE206" s="7"/>
      <c r="OF206" s="7"/>
      <c r="OG206" s="7"/>
      <c r="OH206" s="7"/>
      <c r="OI206" s="7"/>
      <c r="OJ206" s="7"/>
      <c r="OK206" s="7"/>
      <c r="OL206" s="7"/>
      <c r="OM206" s="7"/>
      <c r="ON206" s="7"/>
      <c r="OO206" s="7"/>
      <c r="OP206" s="7"/>
      <c r="OQ206" s="7"/>
      <c r="OR206" s="7"/>
      <c r="OS206" s="7"/>
      <c r="OT206" s="7"/>
      <c r="OU206" s="7"/>
      <c r="OV206" s="7"/>
      <c r="OW206" s="7"/>
      <c r="OX206" s="7"/>
      <c r="OY206" s="7"/>
      <c r="OZ206" s="7"/>
      <c r="PA206" s="7"/>
      <c r="PB206" s="7"/>
      <c r="PC206" s="7"/>
      <c r="PD206" s="7"/>
      <c r="PE206" s="7"/>
      <c r="PF206" s="7"/>
      <c r="PG206" s="7"/>
      <c r="PH206" s="7"/>
      <c r="PI206" s="7"/>
      <c r="PJ206" s="7"/>
      <c r="PK206" s="7"/>
      <c r="PL206" s="7"/>
      <c r="PM206" s="7"/>
      <c r="PN206" s="7"/>
      <c r="PO206" s="7"/>
      <c r="PP206" s="7"/>
      <c r="PQ206" s="7"/>
      <c r="PR206" s="7"/>
      <c r="PS206" s="7"/>
      <c r="PT206" s="7"/>
      <c r="PU206" s="7"/>
      <c r="PV206" s="7"/>
      <c r="PW206" s="7"/>
      <c r="PX206" s="7"/>
      <c r="PY206" s="7"/>
      <c r="PZ206" s="7"/>
      <c r="QA206" s="7"/>
      <c r="QB206" s="7"/>
      <c r="QC206" s="7"/>
      <c r="QD206" s="7"/>
      <c r="QE206" s="7"/>
      <c r="QF206" s="7"/>
      <c r="QG206" s="7"/>
      <c r="QH206" s="7"/>
      <c r="QI206" s="7"/>
      <c r="QJ206" s="7"/>
      <c r="QK206" s="7"/>
      <c r="QL206" s="7"/>
      <c r="QM206" s="7"/>
      <c r="QN206" s="7"/>
      <c r="QO206" s="7"/>
      <c r="QP206" s="7"/>
      <c r="QQ206" s="7"/>
      <c r="QR206" s="7"/>
      <c r="QS206" s="7"/>
      <c r="QT206" s="7"/>
      <c r="QU206" s="7"/>
      <c r="QV206" s="7"/>
      <c r="QW206" s="7"/>
      <c r="QX206" s="7"/>
      <c r="QY206" s="7"/>
      <c r="QZ206" s="7"/>
      <c r="RA206" s="7"/>
      <c r="RB206" s="7"/>
      <c r="RC206" s="7"/>
      <c r="RD206" s="7"/>
      <c r="RE206" s="7"/>
      <c r="RF206" s="7"/>
      <c r="RG206" s="7"/>
      <c r="RH206" s="7"/>
      <c r="RI206" s="7"/>
      <c r="RJ206" s="7"/>
      <c r="RK206" s="7"/>
      <c r="RL206" s="7"/>
      <c r="RM206" s="7"/>
      <c r="RN206" s="7"/>
      <c r="RO206" s="7"/>
      <c r="RP206" s="7"/>
      <c r="RQ206" s="7"/>
      <c r="RR206" s="7"/>
      <c r="RS206" s="7"/>
      <c r="RT206" s="7"/>
      <c r="RU206" s="7"/>
      <c r="RV206" s="7"/>
      <c r="RW206" s="7"/>
      <c r="RX206" s="7"/>
      <c r="RY206" s="7"/>
      <c r="RZ206" s="7"/>
      <c r="SA206" s="7"/>
      <c r="SB206" s="7"/>
      <c r="SC206" s="7"/>
      <c r="SD206" s="7"/>
      <c r="SE206" s="7"/>
      <c r="SF206" s="7"/>
      <c r="SG206" s="7"/>
      <c r="SH206" s="7"/>
      <c r="SI206" s="7"/>
      <c r="SJ206" s="7"/>
      <c r="SK206" s="7"/>
      <c r="SL206" s="7"/>
      <c r="SM206" s="7"/>
      <c r="SN206" s="7"/>
      <c r="SO206" s="7"/>
      <c r="SP206" s="7"/>
      <c r="SQ206" s="7"/>
      <c r="SR206" s="7"/>
      <c r="SS206" s="7"/>
      <c r="ST206" s="7"/>
      <c r="SU206" s="7"/>
      <c r="SV206" s="7"/>
      <c r="SW206" s="7"/>
      <c r="SX206" s="7"/>
    </row>
    <row r="207" spans="1:518" s="34" customFormat="1" ht="14.25" x14ac:dyDescent="0.2">
      <c r="A207" s="24" t="s">
        <v>91</v>
      </c>
      <c r="B207" s="50" t="s">
        <v>92</v>
      </c>
      <c r="C207" s="33" t="s">
        <v>35</v>
      </c>
      <c r="D207" s="33" t="s">
        <v>93</v>
      </c>
      <c r="E207" s="53">
        <v>56</v>
      </c>
      <c r="F207" s="51">
        <v>100</v>
      </c>
      <c r="G207" s="38">
        <f t="shared" si="19"/>
        <v>5.6</v>
      </c>
      <c r="H207" s="7"/>
      <c r="I207" s="4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  <c r="IU207" s="7"/>
      <c r="IV207" s="7"/>
      <c r="IW207" s="7"/>
      <c r="IX207" s="7"/>
      <c r="IY207" s="7"/>
      <c r="IZ207" s="7"/>
      <c r="JA207" s="7"/>
      <c r="JB207" s="7"/>
      <c r="JC207" s="7"/>
      <c r="JD207" s="7"/>
      <c r="JE207" s="7"/>
      <c r="JF207" s="7"/>
      <c r="JG207" s="7"/>
      <c r="JH207" s="7"/>
      <c r="JI207" s="7"/>
      <c r="JJ207" s="7"/>
      <c r="JK207" s="7"/>
      <c r="JL207" s="7"/>
      <c r="JM207" s="7"/>
      <c r="JN207" s="7"/>
      <c r="JO207" s="7"/>
      <c r="JP207" s="7"/>
      <c r="JQ207" s="7"/>
      <c r="JR207" s="7"/>
      <c r="JS207" s="7"/>
      <c r="JT207" s="7"/>
      <c r="JU207" s="7"/>
      <c r="JV207" s="7"/>
      <c r="JW207" s="7"/>
      <c r="JX207" s="7"/>
      <c r="JY207" s="7"/>
      <c r="JZ207" s="7"/>
      <c r="KA207" s="7"/>
      <c r="KB207" s="7"/>
      <c r="KC207" s="7"/>
      <c r="KD207" s="7"/>
      <c r="KE207" s="7"/>
      <c r="KF207" s="7"/>
      <c r="KG207" s="7"/>
      <c r="KH207" s="7"/>
      <c r="KI207" s="7"/>
      <c r="KJ207" s="7"/>
      <c r="KK207" s="7"/>
      <c r="KL207" s="7"/>
      <c r="KM207" s="7"/>
      <c r="KN207" s="7"/>
      <c r="KO207" s="7"/>
      <c r="KP207" s="7"/>
      <c r="KQ207" s="7"/>
      <c r="KR207" s="7"/>
      <c r="KS207" s="7"/>
      <c r="KT207" s="7"/>
      <c r="KU207" s="7"/>
      <c r="KV207" s="7"/>
      <c r="KW207" s="7"/>
      <c r="KX207" s="7"/>
      <c r="KY207" s="7"/>
      <c r="KZ207" s="7"/>
      <c r="LA207" s="7"/>
      <c r="LB207" s="7"/>
      <c r="LC207" s="7"/>
      <c r="LD207" s="7"/>
      <c r="LE207" s="7"/>
      <c r="LF207" s="7"/>
      <c r="LG207" s="7"/>
      <c r="LH207" s="7"/>
      <c r="LI207" s="7"/>
      <c r="LJ207" s="7"/>
      <c r="LK207" s="7"/>
      <c r="LL207" s="7"/>
      <c r="LM207" s="7"/>
      <c r="LN207" s="7"/>
      <c r="LO207" s="7"/>
      <c r="LP207" s="7"/>
      <c r="LQ207" s="7"/>
      <c r="LR207" s="7"/>
      <c r="LS207" s="7"/>
      <c r="LT207" s="7"/>
      <c r="LU207" s="7"/>
      <c r="LV207" s="7"/>
      <c r="LW207" s="7"/>
      <c r="LX207" s="7"/>
      <c r="LY207" s="7"/>
      <c r="LZ207" s="7"/>
      <c r="MA207" s="7"/>
      <c r="MB207" s="7"/>
      <c r="MC207" s="7"/>
      <c r="MD207" s="7"/>
      <c r="ME207" s="7"/>
      <c r="MF207" s="7"/>
      <c r="MG207" s="7"/>
      <c r="MH207" s="7"/>
      <c r="MI207" s="7"/>
      <c r="MJ207" s="7"/>
      <c r="MK207" s="7"/>
      <c r="ML207" s="7"/>
      <c r="MM207" s="7"/>
      <c r="MN207" s="7"/>
      <c r="MO207" s="7"/>
      <c r="MP207" s="7"/>
      <c r="MQ207" s="7"/>
      <c r="MR207" s="7"/>
      <c r="MS207" s="7"/>
      <c r="MT207" s="7"/>
      <c r="MU207" s="7"/>
      <c r="MV207" s="7"/>
      <c r="MW207" s="7"/>
      <c r="MX207" s="7"/>
      <c r="MY207" s="7"/>
      <c r="MZ207" s="7"/>
      <c r="NA207" s="7"/>
      <c r="NB207" s="7"/>
      <c r="NC207" s="7"/>
      <c r="ND207" s="7"/>
      <c r="NE207" s="7"/>
      <c r="NF207" s="7"/>
      <c r="NG207" s="7"/>
      <c r="NH207" s="7"/>
      <c r="NI207" s="7"/>
      <c r="NJ207" s="7"/>
      <c r="NK207" s="7"/>
      <c r="NL207" s="7"/>
      <c r="NM207" s="7"/>
      <c r="NN207" s="7"/>
      <c r="NO207" s="7"/>
      <c r="NP207" s="7"/>
      <c r="NQ207" s="7"/>
      <c r="NR207" s="7"/>
      <c r="NS207" s="7"/>
      <c r="NT207" s="7"/>
      <c r="NU207" s="7"/>
      <c r="NV207" s="7"/>
      <c r="NW207" s="7"/>
      <c r="NX207" s="7"/>
      <c r="NY207" s="7"/>
      <c r="NZ207" s="7"/>
      <c r="OA207" s="7"/>
      <c r="OB207" s="7"/>
      <c r="OC207" s="7"/>
      <c r="OD207" s="7"/>
      <c r="OE207" s="7"/>
      <c r="OF207" s="7"/>
      <c r="OG207" s="7"/>
      <c r="OH207" s="7"/>
      <c r="OI207" s="7"/>
      <c r="OJ207" s="7"/>
      <c r="OK207" s="7"/>
      <c r="OL207" s="7"/>
      <c r="OM207" s="7"/>
      <c r="ON207" s="7"/>
      <c r="OO207" s="7"/>
      <c r="OP207" s="7"/>
      <c r="OQ207" s="7"/>
      <c r="OR207" s="7"/>
      <c r="OS207" s="7"/>
      <c r="OT207" s="7"/>
      <c r="OU207" s="7"/>
      <c r="OV207" s="7"/>
      <c r="OW207" s="7"/>
      <c r="OX207" s="7"/>
      <c r="OY207" s="7"/>
      <c r="OZ207" s="7"/>
      <c r="PA207" s="7"/>
      <c r="PB207" s="7"/>
      <c r="PC207" s="7"/>
      <c r="PD207" s="7"/>
      <c r="PE207" s="7"/>
      <c r="PF207" s="7"/>
      <c r="PG207" s="7"/>
      <c r="PH207" s="7"/>
      <c r="PI207" s="7"/>
      <c r="PJ207" s="7"/>
      <c r="PK207" s="7"/>
      <c r="PL207" s="7"/>
      <c r="PM207" s="7"/>
      <c r="PN207" s="7"/>
      <c r="PO207" s="7"/>
      <c r="PP207" s="7"/>
      <c r="PQ207" s="7"/>
      <c r="PR207" s="7"/>
      <c r="PS207" s="7"/>
      <c r="PT207" s="7"/>
      <c r="PU207" s="7"/>
      <c r="PV207" s="7"/>
      <c r="PW207" s="7"/>
      <c r="PX207" s="7"/>
      <c r="PY207" s="7"/>
      <c r="PZ207" s="7"/>
      <c r="QA207" s="7"/>
      <c r="QB207" s="7"/>
      <c r="QC207" s="7"/>
      <c r="QD207" s="7"/>
      <c r="QE207" s="7"/>
      <c r="QF207" s="7"/>
      <c r="QG207" s="7"/>
      <c r="QH207" s="7"/>
      <c r="QI207" s="7"/>
      <c r="QJ207" s="7"/>
      <c r="QK207" s="7"/>
      <c r="QL207" s="7"/>
      <c r="QM207" s="7"/>
      <c r="QN207" s="7"/>
      <c r="QO207" s="7"/>
      <c r="QP207" s="7"/>
      <c r="QQ207" s="7"/>
      <c r="QR207" s="7"/>
      <c r="QS207" s="7"/>
      <c r="QT207" s="7"/>
      <c r="QU207" s="7"/>
      <c r="QV207" s="7"/>
      <c r="QW207" s="7"/>
      <c r="QX207" s="7"/>
      <c r="QY207" s="7"/>
      <c r="QZ207" s="7"/>
      <c r="RA207" s="7"/>
      <c r="RB207" s="7"/>
      <c r="RC207" s="7"/>
      <c r="RD207" s="7"/>
      <c r="RE207" s="7"/>
      <c r="RF207" s="7"/>
      <c r="RG207" s="7"/>
      <c r="RH207" s="7"/>
      <c r="RI207" s="7"/>
      <c r="RJ207" s="7"/>
      <c r="RK207" s="7"/>
      <c r="RL207" s="7"/>
      <c r="RM207" s="7"/>
      <c r="RN207" s="7"/>
      <c r="RO207" s="7"/>
      <c r="RP207" s="7"/>
      <c r="RQ207" s="7"/>
      <c r="RR207" s="7"/>
      <c r="RS207" s="7"/>
      <c r="RT207" s="7"/>
      <c r="RU207" s="7"/>
      <c r="RV207" s="7"/>
      <c r="RW207" s="7"/>
      <c r="RX207" s="7"/>
      <c r="RY207" s="7"/>
      <c r="RZ207" s="7"/>
      <c r="SA207" s="7"/>
      <c r="SB207" s="7"/>
      <c r="SC207" s="7"/>
      <c r="SD207" s="7"/>
      <c r="SE207" s="7"/>
      <c r="SF207" s="7"/>
      <c r="SG207" s="7"/>
      <c r="SH207" s="7"/>
      <c r="SI207" s="7"/>
      <c r="SJ207" s="7"/>
      <c r="SK207" s="7"/>
      <c r="SL207" s="7"/>
      <c r="SM207" s="7"/>
      <c r="SN207" s="7"/>
      <c r="SO207" s="7"/>
      <c r="SP207" s="7"/>
      <c r="SQ207" s="7"/>
      <c r="SR207" s="7"/>
      <c r="SS207" s="7"/>
      <c r="ST207" s="7"/>
      <c r="SU207" s="7"/>
      <c r="SV207" s="7"/>
      <c r="SW207" s="7"/>
      <c r="SX207" s="7"/>
    </row>
    <row r="208" spans="1:518" s="34" customFormat="1" ht="14.25" x14ac:dyDescent="0.2">
      <c r="A208" s="24" t="s">
        <v>86</v>
      </c>
      <c r="B208" s="50" t="s">
        <v>87</v>
      </c>
      <c r="C208" s="33" t="s">
        <v>35</v>
      </c>
      <c r="D208" s="33" t="s">
        <v>17</v>
      </c>
      <c r="E208" s="53">
        <v>350</v>
      </c>
      <c r="F208" s="51">
        <v>40</v>
      </c>
      <c r="G208" s="38">
        <f t="shared" si="19"/>
        <v>14</v>
      </c>
      <c r="H208" s="7"/>
      <c r="I208" s="4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  <c r="IU208" s="7"/>
      <c r="IV208" s="7"/>
      <c r="IW208" s="7"/>
      <c r="IX208" s="7"/>
      <c r="IY208" s="7"/>
      <c r="IZ208" s="7"/>
      <c r="JA208" s="7"/>
      <c r="JB208" s="7"/>
      <c r="JC208" s="7"/>
      <c r="JD208" s="7"/>
      <c r="JE208" s="7"/>
      <c r="JF208" s="7"/>
      <c r="JG208" s="7"/>
      <c r="JH208" s="7"/>
      <c r="JI208" s="7"/>
      <c r="JJ208" s="7"/>
      <c r="JK208" s="7"/>
      <c r="JL208" s="7"/>
      <c r="JM208" s="7"/>
      <c r="JN208" s="7"/>
      <c r="JO208" s="7"/>
      <c r="JP208" s="7"/>
      <c r="JQ208" s="7"/>
      <c r="JR208" s="7"/>
      <c r="JS208" s="7"/>
      <c r="JT208" s="7"/>
      <c r="JU208" s="7"/>
      <c r="JV208" s="7"/>
      <c r="JW208" s="7"/>
      <c r="JX208" s="7"/>
      <c r="JY208" s="7"/>
      <c r="JZ208" s="7"/>
      <c r="KA208" s="7"/>
      <c r="KB208" s="7"/>
      <c r="KC208" s="7"/>
      <c r="KD208" s="7"/>
      <c r="KE208" s="7"/>
      <c r="KF208" s="7"/>
      <c r="KG208" s="7"/>
      <c r="KH208" s="7"/>
      <c r="KI208" s="7"/>
      <c r="KJ208" s="7"/>
      <c r="KK208" s="7"/>
      <c r="KL208" s="7"/>
      <c r="KM208" s="7"/>
      <c r="KN208" s="7"/>
      <c r="KO208" s="7"/>
      <c r="KP208" s="7"/>
      <c r="KQ208" s="7"/>
      <c r="KR208" s="7"/>
      <c r="KS208" s="7"/>
      <c r="KT208" s="7"/>
      <c r="KU208" s="7"/>
      <c r="KV208" s="7"/>
      <c r="KW208" s="7"/>
      <c r="KX208" s="7"/>
      <c r="KY208" s="7"/>
      <c r="KZ208" s="7"/>
      <c r="LA208" s="7"/>
      <c r="LB208" s="7"/>
      <c r="LC208" s="7"/>
      <c r="LD208" s="7"/>
      <c r="LE208" s="7"/>
      <c r="LF208" s="7"/>
      <c r="LG208" s="7"/>
      <c r="LH208" s="7"/>
      <c r="LI208" s="7"/>
      <c r="LJ208" s="7"/>
      <c r="LK208" s="7"/>
      <c r="LL208" s="7"/>
      <c r="LM208" s="7"/>
      <c r="LN208" s="7"/>
      <c r="LO208" s="7"/>
      <c r="LP208" s="7"/>
      <c r="LQ208" s="7"/>
      <c r="LR208" s="7"/>
      <c r="LS208" s="7"/>
      <c r="LT208" s="7"/>
      <c r="LU208" s="7"/>
      <c r="LV208" s="7"/>
      <c r="LW208" s="7"/>
      <c r="LX208" s="7"/>
      <c r="LY208" s="7"/>
      <c r="LZ208" s="7"/>
      <c r="MA208" s="7"/>
      <c r="MB208" s="7"/>
      <c r="MC208" s="7"/>
      <c r="MD208" s="7"/>
      <c r="ME208" s="7"/>
      <c r="MF208" s="7"/>
      <c r="MG208" s="7"/>
      <c r="MH208" s="7"/>
      <c r="MI208" s="7"/>
      <c r="MJ208" s="7"/>
      <c r="MK208" s="7"/>
      <c r="ML208" s="7"/>
      <c r="MM208" s="7"/>
      <c r="MN208" s="7"/>
      <c r="MO208" s="7"/>
      <c r="MP208" s="7"/>
      <c r="MQ208" s="7"/>
      <c r="MR208" s="7"/>
      <c r="MS208" s="7"/>
      <c r="MT208" s="7"/>
      <c r="MU208" s="7"/>
      <c r="MV208" s="7"/>
      <c r="MW208" s="7"/>
      <c r="MX208" s="7"/>
      <c r="MY208" s="7"/>
      <c r="MZ208" s="7"/>
      <c r="NA208" s="7"/>
      <c r="NB208" s="7"/>
      <c r="NC208" s="7"/>
      <c r="ND208" s="7"/>
      <c r="NE208" s="7"/>
      <c r="NF208" s="7"/>
      <c r="NG208" s="7"/>
      <c r="NH208" s="7"/>
      <c r="NI208" s="7"/>
      <c r="NJ208" s="7"/>
      <c r="NK208" s="7"/>
      <c r="NL208" s="7"/>
      <c r="NM208" s="7"/>
      <c r="NN208" s="7"/>
      <c r="NO208" s="7"/>
      <c r="NP208" s="7"/>
      <c r="NQ208" s="7"/>
      <c r="NR208" s="7"/>
      <c r="NS208" s="7"/>
      <c r="NT208" s="7"/>
      <c r="NU208" s="7"/>
      <c r="NV208" s="7"/>
      <c r="NW208" s="7"/>
      <c r="NX208" s="7"/>
      <c r="NY208" s="7"/>
      <c r="NZ208" s="7"/>
      <c r="OA208" s="7"/>
      <c r="OB208" s="7"/>
      <c r="OC208" s="7"/>
      <c r="OD208" s="7"/>
      <c r="OE208" s="7"/>
      <c r="OF208" s="7"/>
      <c r="OG208" s="7"/>
      <c r="OH208" s="7"/>
      <c r="OI208" s="7"/>
      <c r="OJ208" s="7"/>
      <c r="OK208" s="7"/>
      <c r="OL208" s="7"/>
      <c r="OM208" s="7"/>
      <c r="ON208" s="7"/>
      <c r="OO208" s="7"/>
      <c r="OP208" s="7"/>
      <c r="OQ208" s="7"/>
      <c r="OR208" s="7"/>
      <c r="OS208" s="7"/>
      <c r="OT208" s="7"/>
      <c r="OU208" s="7"/>
      <c r="OV208" s="7"/>
      <c r="OW208" s="7"/>
      <c r="OX208" s="7"/>
      <c r="OY208" s="7"/>
      <c r="OZ208" s="7"/>
      <c r="PA208" s="7"/>
      <c r="PB208" s="7"/>
      <c r="PC208" s="7"/>
      <c r="PD208" s="7"/>
      <c r="PE208" s="7"/>
      <c r="PF208" s="7"/>
      <c r="PG208" s="7"/>
      <c r="PH208" s="7"/>
      <c r="PI208" s="7"/>
      <c r="PJ208" s="7"/>
      <c r="PK208" s="7"/>
      <c r="PL208" s="7"/>
      <c r="PM208" s="7"/>
      <c r="PN208" s="7"/>
      <c r="PO208" s="7"/>
      <c r="PP208" s="7"/>
      <c r="PQ208" s="7"/>
      <c r="PR208" s="7"/>
      <c r="PS208" s="7"/>
      <c r="PT208" s="7"/>
      <c r="PU208" s="7"/>
      <c r="PV208" s="7"/>
      <c r="PW208" s="7"/>
      <c r="PX208" s="7"/>
      <c r="PY208" s="7"/>
      <c r="PZ208" s="7"/>
      <c r="QA208" s="7"/>
      <c r="QB208" s="7"/>
      <c r="QC208" s="7"/>
      <c r="QD208" s="7"/>
      <c r="QE208" s="7"/>
      <c r="QF208" s="7"/>
      <c r="QG208" s="7"/>
      <c r="QH208" s="7"/>
      <c r="QI208" s="7"/>
      <c r="QJ208" s="7"/>
      <c r="QK208" s="7"/>
      <c r="QL208" s="7"/>
      <c r="QM208" s="7"/>
      <c r="QN208" s="7"/>
      <c r="QO208" s="7"/>
      <c r="QP208" s="7"/>
      <c r="QQ208" s="7"/>
      <c r="QR208" s="7"/>
      <c r="QS208" s="7"/>
      <c r="QT208" s="7"/>
      <c r="QU208" s="7"/>
      <c r="QV208" s="7"/>
      <c r="QW208" s="7"/>
      <c r="QX208" s="7"/>
      <c r="QY208" s="7"/>
      <c r="QZ208" s="7"/>
      <c r="RA208" s="7"/>
      <c r="RB208" s="7"/>
      <c r="RC208" s="7"/>
      <c r="RD208" s="7"/>
      <c r="RE208" s="7"/>
      <c r="RF208" s="7"/>
      <c r="RG208" s="7"/>
      <c r="RH208" s="7"/>
      <c r="RI208" s="7"/>
      <c r="RJ208" s="7"/>
      <c r="RK208" s="7"/>
      <c r="RL208" s="7"/>
      <c r="RM208" s="7"/>
      <c r="RN208" s="7"/>
      <c r="RO208" s="7"/>
      <c r="RP208" s="7"/>
      <c r="RQ208" s="7"/>
      <c r="RR208" s="7"/>
      <c r="RS208" s="7"/>
      <c r="RT208" s="7"/>
      <c r="RU208" s="7"/>
      <c r="RV208" s="7"/>
      <c r="RW208" s="7"/>
      <c r="RX208" s="7"/>
      <c r="RY208" s="7"/>
      <c r="RZ208" s="7"/>
      <c r="SA208" s="7"/>
      <c r="SB208" s="7"/>
      <c r="SC208" s="7"/>
      <c r="SD208" s="7"/>
      <c r="SE208" s="7"/>
      <c r="SF208" s="7"/>
      <c r="SG208" s="7"/>
      <c r="SH208" s="7"/>
      <c r="SI208" s="7"/>
      <c r="SJ208" s="7"/>
      <c r="SK208" s="7"/>
      <c r="SL208" s="7"/>
      <c r="SM208" s="7"/>
      <c r="SN208" s="7"/>
      <c r="SO208" s="7"/>
      <c r="SP208" s="7"/>
      <c r="SQ208" s="7"/>
      <c r="SR208" s="7"/>
      <c r="SS208" s="7"/>
      <c r="ST208" s="7"/>
      <c r="SU208" s="7"/>
      <c r="SV208" s="7"/>
      <c r="SW208" s="7"/>
      <c r="SX208" s="7"/>
    </row>
    <row r="209" spans="1:518" s="34" customFormat="1" ht="14.25" x14ac:dyDescent="0.2">
      <c r="A209" s="24" t="s">
        <v>86</v>
      </c>
      <c r="B209" s="50" t="s">
        <v>87</v>
      </c>
      <c r="C209" s="33" t="s">
        <v>35</v>
      </c>
      <c r="D209" s="33" t="s">
        <v>17</v>
      </c>
      <c r="E209" s="53">
        <v>500</v>
      </c>
      <c r="F209" s="51">
        <v>20</v>
      </c>
      <c r="G209" s="38">
        <f t="shared" si="19"/>
        <v>10</v>
      </c>
      <c r="H209" s="7"/>
      <c r="I209" s="4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  <c r="IU209" s="7"/>
      <c r="IV209" s="7"/>
      <c r="IW209" s="7"/>
      <c r="IX209" s="7"/>
      <c r="IY209" s="7"/>
      <c r="IZ209" s="7"/>
      <c r="JA209" s="7"/>
      <c r="JB209" s="7"/>
      <c r="JC209" s="7"/>
      <c r="JD209" s="7"/>
      <c r="JE209" s="7"/>
      <c r="JF209" s="7"/>
      <c r="JG209" s="7"/>
      <c r="JH209" s="7"/>
      <c r="JI209" s="7"/>
      <c r="JJ209" s="7"/>
      <c r="JK209" s="7"/>
      <c r="JL209" s="7"/>
      <c r="JM209" s="7"/>
      <c r="JN209" s="7"/>
      <c r="JO209" s="7"/>
      <c r="JP209" s="7"/>
      <c r="JQ209" s="7"/>
      <c r="JR209" s="7"/>
      <c r="JS209" s="7"/>
      <c r="JT209" s="7"/>
      <c r="JU209" s="7"/>
      <c r="JV209" s="7"/>
      <c r="JW209" s="7"/>
      <c r="JX209" s="7"/>
      <c r="JY209" s="7"/>
      <c r="JZ209" s="7"/>
      <c r="KA209" s="7"/>
      <c r="KB209" s="7"/>
      <c r="KC209" s="7"/>
      <c r="KD209" s="7"/>
      <c r="KE209" s="7"/>
      <c r="KF209" s="7"/>
      <c r="KG209" s="7"/>
      <c r="KH209" s="7"/>
      <c r="KI209" s="7"/>
      <c r="KJ209" s="7"/>
      <c r="KK209" s="7"/>
      <c r="KL209" s="7"/>
      <c r="KM209" s="7"/>
      <c r="KN209" s="7"/>
      <c r="KO209" s="7"/>
      <c r="KP209" s="7"/>
      <c r="KQ209" s="7"/>
      <c r="KR209" s="7"/>
      <c r="KS209" s="7"/>
      <c r="KT209" s="7"/>
      <c r="KU209" s="7"/>
      <c r="KV209" s="7"/>
      <c r="KW209" s="7"/>
      <c r="KX209" s="7"/>
      <c r="KY209" s="7"/>
      <c r="KZ209" s="7"/>
      <c r="LA209" s="7"/>
      <c r="LB209" s="7"/>
      <c r="LC209" s="7"/>
      <c r="LD209" s="7"/>
      <c r="LE209" s="7"/>
      <c r="LF209" s="7"/>
      <c r="LG209" s="7"/>
      <c r="LH209" s="7"/>
      <c r="LI209" s="7"/>
      <c r="LJ209" s="7"/>
      <c r="LK209" s="7"/>
      <c r="LL209" s="7"/>
      <c r="LM209" s="7"/>
      <c r="LN209" s="7"/>
      <c r="LO209" s="7"/>
      <c r="LP209" s="7"/>
      <c r="LQ209" s="7"/>
      <c r="LR209" s="7"/>
      <c r="LS209" s="7"/>
      <c r="LT209" s="7"/>
      <c r="LU209" s="7"/>
      <c r="LV209" s="7"/>
      <c r="LW209" s="7"/>
      <c r="LX209" s="7"/>
      <c r="LY209" s="7"/>
      <c r="LZ209" s="7"/>
      <c r="MA209" s="7"/>
      <c r="MB209" s="7"/>
      <c r="MC209" s="7"/>
      <c r="MD209" s="7"/>
      <c r="ME209" s="7"/>
      <c r="MF209" s="7"/>
      <c r="MG209" s="7"/>
      <c r="MH209" s="7"/>
      <c r="MI209" s="7"/>
      <c r="MJ209" s="7"/>
      <c r="MK209" s="7"/>
      <c r="ML209" s="7"/>
      <c r="MM209" s="7"/>
      <c r="MN209" s="7"/>
      <c r="MO209" s="7"/>
      <c r="MP209" s="7"/>
      <c r="MQ209" s="7"/>
      <c r="MR209" s="7"/>
      <c r="MS209" s="7"/>
      <c r="MT209" s="7"/>
      <c r="MU209" s="7"/>
      <c r="MV209" s="7"/>
      <c r="MW209" s="7"/>
      <c r="MX209" s="7"/>
      <c r="MY209" s="7"/>
      <c r="MZ209" s="7"/>
      <c r="NA209" s="7"/>
      <c r="NB209" s="7"/>
      <c r="NC209" s="7"/>
      <c r="ND209" s="7"/>
      <c r="NE209" s="7"/>
      <c r="NF209" s="7"/>
      <c r="NG209" s="7"/>
      <c r="NH209" s="7"/>
      <c r="NI209" s="7"/>
      <c r="NJ209" s="7"/>
      <c r="NK209" s="7"/>
      <c r="NL209" s="7"/>
      <c r="NM209" s="7"/>
      <c r="NN209" s="7"/>
      <c r="NO209" s="7"/>
      <c r="NP209" s="7"/>
      <c r="NQ209" s="7"/>
      <c r="NR209" s="7"/>
      <c r="NS209" s="7"/>
      <c r="NT209" s="7"/>
      <c r="NU209" s="7"/>
      <c r="NV209" s="7"/>
      <c r="NW209" s="7"/>
      <c r="NX209" s="7"/>
      <c r="NY209" s="7"/>
      <c r="NZ209" s="7"/>
      <c r="OA209" s="7"/>
      <c r="OB209" s="7"/>
      <c r="OC209" s="7"/>
      <c r="OD209" s="7"/>
      <c r="OE209" s="7"/>
      <c r="OF209" s="7"/>
      <c r="OG209" s="7"/>
      <c r="OH209" s="7"/>
      <c r="OI209" s="7"/>
      <c r="OJ209" s="7"/>
      <c r="OK209" s="7"/>
      <c r="OL209" s="7"/>
      <c r="OM209" s="7"/>
      <c r="ON209" s="7"/>
      <c r="OO209" s="7"/>
      <c r="OP209" s="7"/>
      <c r="OQ209" s="7"/>
      <c r="OR209" s="7"/>
      <c r="OS209" s="7"/>
      <c r="OT209" s="7"/>
      <c r="OU209" s="7"/>
      <c r="OV209" s="7"/>
      <c r="OW209" s="7"/>
      <c r="OX209" s="7"/>
      <c r="OY209" s="7"/>
      <c r="OZ209" s="7"/>
      <c r="PA209" s="7"/>
      <c r="PB209" s="7"/>
      <c r="PC209" s="7"/>
      <c r="PD209" s="7"/>
      <c r="PE209" s="7"/>
      <c r="PF209" s="7"/>
      <c r="PG209" s="7"/>
      <c r="PH209" s="7"/>
      <c r="PI209" s="7"/>
      <c r="PJ209" s="7"/>
      <c r="PK209" s="7"/>
      <c r="PL209" s="7"/>
      <c r="PM209" s="7"/>
      <c r="PN209" s="7"/>
      <c r="PO209" s="7"/>
      <c r="PP209" s="7"/>
      <c r="PQ209" s="7"/>
      <c r="PR209" s="7"/>
      <c r="PS209" s="7"/>
      <c r="PT209" s="7"/>
      <c r="PU209" s="7"/>
      <c r="PV209" s="7"/>
      <c r="PW209" s="7"/>
      <c r="PX209" s="7"/>
      <c r="PY209" s="7"/>
      <c r="PZ209" s="7"/>
      <c r="QA209" s="7"/>
      <c r="QB209" s="7"/>
      <c r="QC209" s="7"/>
      <c r="QD209" s="7"/>
      <c r="QE209" s="7"/>
      <c r="QF209" s="7"/>
      <c r="QG209" s="7"/>
      <c r="QH209" s="7"/>
      <c r="QI209" s="7"/>
      <c r="QJ209" s="7"/>
      <c r="QK209" s="7"/>
      <c r="QL209" s="7"/>
      <c r="QM209" s="7"/>
      <c r="QN209" s="7"/>
      <c r="QO209" s="7"/>
      <c r="QP209" s="7"/>
      <c r="QQ209" s="7"/>
      <c r="QR209" s="7"/>
      <c r="QS209" s="7"/>
      <c r="QT209" s="7"/>
      <c r="QU209" s="7"/>
      <c r="QV209" s="7"/>
      <c r="QW209" s="7"/>
      <c r="QX209" s="7"/>
      <c r="QY209" s="7"/>
      <c r="QZ209" s="7"/>
      <c r="RA209" s="7"/>
      <c r="RB209" s="7"/>
      <c r="RC209" s="7"/>
      <c r="RD209" s="7"/>
      <c r="RE209" s="7"/>
      <c r="RF209" s="7"/>
      <c r="RG209" s="7"/>
      <c r="RH209" s="7"/>
      <c r="RI209" s="7"/>
      <c r="RJ209" s="7"/>
      <c r="RK209" s="7"/>
      <c r="RL209" s="7"/>
      <c r="RM209" s="7"/>
      <c r="RN209" s="7"/>
      <c r="RO209" s="7"/>
      <c r="RP209" s="7"/>
      <c r="RQ209" s="7"/>
      <c r="RR209" s="7"/>
      <c r="RS209" s="7"/>
      <c r="RT209" s="7"/>
      <c r="RU209" s="7"/>
      <c r="RV209" s="7"/>
      <c r="RW209" s="7"/>
      <c r="RX209" s="7"/>
      <c r="RY209" s="7"/>
      <c r="RZ209" s="7"/>
      <c r="SA209" s="7"/>
      <c r="SB209" s="7"/>
      <c r="SC209" s="7"/>
      <c r="SD209" s="7"/>
      <c r="SE209" s="7"/>
      <c r="SF209" s="7"/>
      <c r="SG209" s="7"/>
      <c r="SH209" s="7"/>
      <c r="SI209" s="7"/>
      <c r="SJ209" s="7"/>
      <c r="SK209" s="7"/>
      <c r="SL209" s="7"/>
      <c r="SM209" s="7"/>
      <c r="SN209" s="7"/>
      <c r="SO209" s="7"/>
      <c r="SP209" s="7"/>
      <c r="SQ209" s="7"/>
      <c r="SR209" s="7"/>
      <c r="SS209" s="7"/>
      <c r="ST209" s="7"/>
      <c r="SU209" s="7"/>
      <c r="SV209" s="7"/>
      <c r="SW209" s="7"/>
      <c r="SX209" s="7"/>
    </row>
    <row r="210" spans="1:518" s="34" customFormat="1" ht="14.25" x14ac:dyDescent="0.2">
      <c r="A210" s="24" t="s">
        <v>86</v>
      </c>
      <c r="B210" s="31" t="s">
        <v>87</v>
      </c>
      <c r="C210" s="33" t="s">
        <v>35</v>
      </c>
      <c r="D210" s="33" t="s">
        <v>17</v>
      </c>
      <c r="E210" s="53">
        <v>214.29</v>
      </c>
      <c r="F210" s="51">
        <v>14</v>
      </c>
      <c r="G210" s="38">
        <f t="shared" si="19"/>
        <v>3.0000599999999999</v>
      </c>
      <c r="H210" s="7"/>
      <c r="I210" s="4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  <c r="IU210" s="7"/>
      <c r="IV210" s="7"/>
      <c r="IW210" s="7"/>
      <c r="IX210" s="7"/>
      <c r="IY210" s="7"/>
      <c r="IZ210" s="7"/>
      <c r="JA210" s="7"/>
      <c r="JB210" s="7"/>
      <c r="JC210" s="7"/>
      <c r="JD210" s="7"/>
      <c r="JE210" s="7"/>
      <c r="JF210" s="7"/>
      <c r="JG210" s="7"/>
      <c r="JH210" s="7"/>
      <c r="JI210" s="7"/>
      <c r="JJ210" s="7"/>
      <c r="JK210" s="7"/>
      <c r="JL210" s="7"/>
      <c r="JM210" s="7"/>
      <c r="JN210" s="7"/>
      <c r="JO210" s="7"/>
      <c r="JP210" s="7"/>
      <c r="JQ210" s="7"/>
      <c r="JR210" s="7"/>
      <c r="JS210" s="7"/>
      <c r="JT210" s="7"/>
      <c r="JU210" s="7"/>
      <c r="JV210" s="7"/>
      <c r="JW210" s="7"/>
      <c r="JX210" s="7"/>
      <c r="JY210" s="7"/>
      <c r="JZ210" s="7"/>
      <c r="KA210" s="7"/>
      <c r="KB210" s="7"/>
      <c r="KC210" s="7"/>
      <c r="KD210" s="7"/>
      <c r="KE210" s="7"/>
      <c r="KF210" s="7"/>
      <c r="KG210" s="7"/>
      <c r="KH210" s="7"/>
      <c r="KI210" s="7"/>
      <c r="KJ210" s="7"/>
      <c r="KK210" s="7"/>
      <c r="KL210" s="7"/>
      <c r="KM210" s="7"/>
      <c r="KN210" s="7"/>
      <c r="KO210" s="7"/>
      <c r="KP210" s="7"/>
      <c r="KQ210" s="7"/>
      <c r="KR210" s="7"/>
      <c r="KS210" s="7"/>
      <c r="KT210" s="7"/>
      <c r="KU210" s="7"/>
      <c r="KV210" s="7"/>
      <c r="KW210" s="7"/>
      <c r="KX210" s="7"/>
      <c r="KY210" s="7"/>
      <c r="KZ210" s="7"/>
      <c r="LA210" s="7"/>
      <c r="LB210" s="7"/>
      <c r="LC210" s="7"/>
      <c r="LD210" s="7"/>
      <c r="LE210" s="7"/>
      <c r="LF210" s="7"/>
      <c r="LG210" s="7"/>
      <c r="LH210" s="7"/>
      <c r="LI210" s="7"/>
      <c r="LJ210" s="7"/>
      <c r="LK210" s="7"/>
      <c r="LL210" s="7"/>
      <c r="LM210" s="7"/>
      <c r="LN210" s="7"/>
      <c r="LO210" s="7"/>
      <c r="LP210" s="7"/>
      <c r="LQ210" s="7"/>
      <c r="LR210" s="7"/>
      <c r="LS210" s="7"/>
      <c r="LT210" s="7"/>
      <c r="LU210" s="7"/>
      <c r="LV210" s="7"/>
      <c r="LW210" s="7"/>
      <c r="LX210" s="7"/>
      <c r="LY210" s="7"/>
      <c r="LZ210" s="7"/>
      <c r="MA210" s="7"/>
      <c r="MB210" s="7"/>
      <c r="MC210" s="7"/>
      <c r="MD210" s="7"/>
      <c r="ME210" s="7"/>
      <c r="MF210" s="7"/>
      <c r="MG210" s="7"/>
      <c r="MH210" s="7"/>
      <c r="MI210" s="7"/>
      <c r="MJ210" s="7"/>
      <c r="MK210" s="7"/>
      <c r="ML210" s="7"/>
      <c r="MM210" s="7"/>
      <c r="MN210" s="7"/>
      <c r="MO210" s="7"/>
      <c r="MP210" s="7"/>
      <c r="MQ210" s="7"/>
      <c r="MR210" s="7"/>
      <c r="MS210" s="7"/>
      <c r="MT210" s="7"/>
      <c r="MU210" s="7"/>
      <c r="MV210" s="7"/>
      <c r="MW210" s="7"/>
      <c r="MX210" s="7"/>
      <c r="MY210" s="7"/>
      <c r="MZ210" s="7"/>
      <c r="NA210" s="7"/>
      <c r="NB210" s="7"/>
      <c r="NC210" s="7"/>
      <c r="ND210" s="7"/>
      <c r="NE210" s="7"/>
      <c r="NF210" s="7"/>
      <c r="NG210" s="7"/>
      <c r="NH210" s="7"/>
      <c r="NI210" s="7"/>
      <c r="NJ210" s="7"/>
      <c r="NK210" s="7"/>
      <c r="NL210" s="7"/>
      <c r="NM210" s="7"/>
      <c r="NN210" s="7"/>
      <c r="NO210" s="7"/>
      <c r="NP210" s="7"/>
      <c r="NQ210" s="7"/>
      <c r="NR210" s="7"/>
      <c r="NS210" s="7"/>
      <c r="NT210" s="7"/>
      <c r="NU210" s="7"/>
      <c r="NV210" s="7"/>
      <c r="NW210" s="7"/>
      <c r="NX210" s="7"/>
      <c r="NY210" s="7"/>
      <c r="NZ210" s="7"/>
      <c r="OA210" s="7"/>
      <c r="OB210" s="7"/>
      <c r="OC210" s="7"/>
      <c r="OD210" s="7"/>
      <c r="OE210" s="7"/>
      <c r="OF210" s="7"/>
      <c r="OG210" s="7"/>
      <c r="OH210" s="7"/>
      <c r="OI210" s="7"/>
      <c r="OJ210" s="7"/>
      <c r="OK210" s="7"/>
      <c r="OL210" s="7"/>
      <c r="OM210" s="7"/>
      <c r="ON210" s="7"/>
      <c r="OO210" s="7"/>
      <c r="OP210" s="7"/>
      <c r="OQ210" s="7"/>
      <c r="OR210" s="7"/>
      <c r="OS210" s="7"/>
      <c r="OT210" s="7"/>
      <c r="OU210" s="7"/>
      <c r="OV210" s="7"/>
      <c r="OW210" s="7"/>
      <c r="OX210" s="7"/>
      <c r="OY210" s="7"/>
      <c r="OZ210" s="7"/>
      <c r="PA210" s="7"/>
      <c r="PB210" s="7"/>
      <c r="PC210" s="7"/>
      <c r="PD210" s="7"/>
      <c r="PE210" s="7"/>
      <c r="PF210" s="7"/>
      <c r="PG210" s="7"/>
      <c r="PH210" s="7"/>
      <c r="PI210" s="7"/>
      <c r="PJ210" s="7"/>
      <c r="PK210" s="7"/>
      <c r="PL210" s="7"/>
      <c r="PM210" s="7"/>
      <c r="PN210" s="7"/>
      <c r="PO210" s="7"/>
      <c r="PP210" s="7"/>
      <c r="PQ210" s="7"/>
      <c r="PR210" s="7"/>
      <c r="PS210" s="7"/>
      <c r="PT210" s="7"/>
      <c r="PU210" s="7"/>
      <c r="PV210" s="7"/>
      <c r="PW210" s="7"/>
      <c r="PX210" s="7"/>
      <c r="PY210" s="7"/>
      <c r="PZ210" s="7"/>
      <c r="QA210" s="7"/>
      <c r="QB210" s="7"/>
      <c r="QC210" s="7"/>
      <c r="QD210" s="7"/>
      <c r="QE210" s="7"/>
      <c r="QF210" s="7"/>
      <c r="QG210" s="7"/>
      <c r="QH210" s="7"/>
      <c r="QI210" s="7"/>
      <c r="QJ210" s="7"/>
      <c r="QK210" s="7"/>
      <c r="QL210" s="7"/>
      <c r="QM210" s="7"/>
      <c r="QN210" s="7"/>
      <c r="QO210" s="7"/>
      <c r="QP210" s="7"/>
      <c r="QQ210" s="7"/>
      <c r="QR210" s="7"/>
      <c r="QS210" s="7"/>
      <c r="QT210" s="7"/>
      <c r="QU210" s="7"/>
      <c r="QV210" s="7"/>
      <c r="QW210" s="7"/>
      <c r="QX210" s="7"/>
      <c r="QY210" s="7"/>
      <c r="QZ210" s="7"/>
      <c r="RA210" s="7"/>
      <c r="RB210" s="7"/>
      <c r="RC210" s="7"/>
      <c r="RD210" s="7"/>
      <c r="RE210" s="7"/>
      <c r="RF210" s="7"/>
      <c r="RG210" s="7"/>
      <c r="RH210" s="7"/>
      <c r="RI210" s="7"/>
      <c r="RJ210" s="7"/>
      <c r="RK210" s="7"/>
      <c r="RL210" s="7"/>
      <c r="RM210" s="7"/>
      <c r="RN210" s="7"/>
      <c r="RO210" s="7"/>
      <c r="RP210" s="7"/>
      <c r="RQ210" s="7"/>
      <c r="RR210" s="7"/>
      <c r="RS210" s="7"/>
      <c r="RT210" s="7"/>
      <c r="RU210" s="7"/>
      <c r="RV210" s="7"/>
      <c r="RW210" s="7"/>
      <c r="RX210" s="7"/>
      <c r="RY210" s="7"/>
      <c r="RZ210" s="7"/>
      <c r="SA210" s="7"/>
      <c r="SB210" s="7"/>
      <c r="SC210" s="7"/>
      <c r="SD210" s="7"/>
      <c r="SE210" s="7"/>
      <c r="SF210" s="7"/>
      <c r="SG210" s="7"/>
      <c r="SH210" s="7"/>
      <c r="SI210" s="7"/>
      <c r="SJ210" s="7"/>
      <c r="SK210" s="7"/>
      <c r="SL210" s="7"/>
      <c r="SM210" s="7"/>
      <c r="SN210" s="7"/>
      <c r="SO210" s="7"/>
      <c r="SP210" s="7"/>
      <c r="SQ210" s="7"/>
      <c r="SR210" s="7"/>
      <c r="SS210" s="7"/>
      <c r="ST210" s="7"/>
      <c r="SU210" s="7"/>
      <c r="SV210" s="7"/>
      <c r="SW210" s="7"/>
      <c r="SX210" s="7"/>
    </row>
    <row r="211" spans="1:518" s="34" customFormat="1" ht="14.25" x14ac:dyDescent="0.2">
      <c r="A211" s="24" t="s">
        <v>237</v>
      </c>
      <c r="B211" s="31" t="s">
        <v>238</v>
      </c>
      <c r="C211" s="33" t="s">
        <v>35</v>
      </c>
      <c r="D211" s="33" t="s">
        <v>17</v>
      </c>
      <c r="E211" s="53">
        <v>60</v>
      </c>
      <c r="F211" s="51">
        <v>1</v>
      </c>
      <c r="G211" s="37">
        <f t="shared" si="19"/>
        <v>0.06</v>
      </c>
      <c r="H211" s="7"/>
      <c r="I211" s="4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  <c r="IU211" s="7"/>
      <c r="IV211" s="7"/>
      <c r="IW211" s="7"/>
      <c r="IX211" s="7"/>
      <c r="IY211" s="7"/>
      <c r="IZ211" s="7"/>
      <c r="JA211" s="7"/>
      <c r="JB211" s="7"/>
      <c r="JC211" s="7"/>
      <c r="JD211" s="7"/>
      <c r="JE211" s="7"/>
      <c r="JF211" s="7"/>
      <c r="JG211" s="7"/>
      <c r="JH211" s="7"/>
      <c r="JI211" s="7"/>
      <c r="JJ211" s="7"/>
      <c r="JK211" s="7"/>
      <c r="JL211" s="7"/>
      <c r="JM211" s="7"/>
      <c r="JN211" s="7"/>
      <c r="JO211" s="7"/>
      <c r="JP211" s="7"/>
      <c r="JQ211" s="7"/>
      <c r="JR211" s="7"/>
      <c r="JS211" s="7"/>
      <c r="JT211" s="7"/>
      <c r="JU211" s="7"/>
      <c r="JV211" s="7"/>
      <c r="JW211" s="7"/>
      <c r="JX211" s="7"/>
      <c r="JY211" s="7"/>
      <c r="JZ211" s="7"/>
      <c r="KA211" s="7"/>
      <c r="KB211" s="7"/>
      <c r="KC211" s="7"/>
      <c r="KD211" s="7"/>
      <c r="KE211" s="7"/>
      <c r="KF211" s="7"/>
      <c r="KG211" s="7"/>
      <c r="KH211" s="7"/>
      <c r="KI211" s="7"/>
      <c r="KJ211" s="7"/>
      <c r="KK211" s="7"/>
      <c r="KL211" s="7"/>
      <c r="KM211" s="7"/>
      <c r="KN211" s="7"/>
      <c r="KO211" s="7"/>
      <c r="KP211" s="7"/>
      <c r="KQ211" s="7"/>
      <c r="KR211" s="7"/>
      <c r="KS211" s="7"/>
      <c r="KT211" s="7"/>
      <c r="KU211" s="7"/>
      <c r="KV211" s="7"/>
      <c r="KW211" s="7"/>
      <c r="KX211" s="7"/>
      <c r="KY211" s="7"/>
      <c r="KZ211" s="7"/>
      <c r="LA211" s="7"/>
      <c r="LB211" s="7"/>
      <c r="LC211" s="7"/>
      <c r="LD211" s="7"/>
      <c r="LE211" s="7"/>
      <c r="LF211" s="7"/>
      <c r="LG211" s="7"/>
      <c r="LH211" s="7"/>
      <c r="LI211" s="7"/>
      <c r="LJ211" s="7"/>
      <c r="LK211" s="7"/>
      <c r="LL211" s="7"/>
      <c r="LM211" s="7"/>
      <c r="LN211" s="7"/>
      <c r="LO211" s="7"/>
      <c r="LP211" s="7"/>
      <c r="LQ211" s="7"/>
      <c r="LR211" s="7"/>
      <c r="LS211" s="7"/>
      <c r="LT211" s="7"/>
      <c r="LU211" s="7"/>
      <c r="LV211" s="7"/>
      <c r="LW211" s="7"/>
      <c r="LX211" s="7"/>
      <c r="LY211" s="7"/>
      <c r="LZ211" s="7"/>
      <c r="MA211" s="7"/>
      <c r="MB211" s="7"/>
      <c r="MC211" s="7"/>
      <c r="MD211" s="7"/>
      <c r="ME211" s="7"/>
      <c r="MF211" s="7"/>
      <c r="MG211" s="7"/>
      <c r="MH211" s="7"/>
      <c r="MI211" s="7"/>
      <c r="MJ211" s="7"/>
      <c r="MK211" s="7"/>
      <c r="ML211" s="7"/>
      <c r="MM211" s="7"/>
      <c r="MN211" s="7"/>
      <c r="MO211" s="7"/>
      <c r="MP211" s="7"/>
      <c r="MQ211" s="7"/>
      <c r="MR211" s="7"/>
      <c r="MS211" s="7"/>
      <c r="MT211" s="7"/>
      <c r="MU211" s="7"/>
      <c r="MV211" s="7"/>
      <c r="MW211" s="7"/>
      <c r="MX211" s="7"/>
      <c r="MY211" s="7"/>
      <c r="MZ211" s="7"/>
      <c r="NA211" s="7"/>
      <c r="NB211" s="7"/>
      <c r="NC211" s="7"/>
      <c r="ND211" s="7"/>
      <c r="NE211" s="7"/>
      <c r="NF211" s="7"/>
      <c r="NG211" s="7"/>
      <c r="NH211" s="7"/>
      <c r="NI211" s="7"/>
      <c r="NJ211" s="7"/>
      <c r="NK211" s="7"/>
      <c r="NL211" s="7"/>
      <c r="NM211" s="7"/>
      <c r="NN211" s="7"/>
      <c r="NO211" s="7"/>
      <c r="NP211" s="7"/>
      <c r="NQ211" s="7"/>
      <c r="NR211" s="7"/>
      <c r="NS211" s="7"/>
      <c r="NT211" s="7"/>
      <c r="NU211" s="7"/>
      <c r="NV211" s="7"/>
      <c r="NW211" s="7"/>
      <c r="NX211" s="7"/>
      <c r="NY211" s="7"/>
      <c r="NZ211" s="7"/>
      <c r="OA211" s="7"/>
      <c r="OB211" s="7"/>
      <c r="OC211" s="7"/>
      <c r="OD211" s="7"/>
      <c r="OE211" s="7"/>
      <c r="OF211" s="7"/>
      <c r="OG211" s="7"/>
      <c r="OH211" s="7"/>
      <c r="OI211" s="7"/>
      <c r="OJ211" s="7"/>
      <c r="OK211" s="7"/>
      <c r="OL211" s="7"/>
      <c r="OM211" s="7"/>
      <c r="ON211" s="7"/>
      <c r="OO211" s="7"/>
      <c r="OP211" s="7"/>
      <c r="OQ211" s="7"/>
      <c r="OR211" s="7"/>
      <c r="OS211" s="7"/>
      <c r="OT211" s="7"/>
      <c r="OU211" s="7"/>
      <c r="OV211" s="7"/>
      <c r="OW211" s="7"/>
      <c r="OX211" s="7"/>
      <c r="OY211" s="7"/>
      <c r="OZ211" s="7"/>
      <c r="PA211" s="7"/>
      <c r="PB211" s="7"/>
      <c r="PC211" s="7"/>
      <c r="PD211" s="7"/>
      <c r="PE211" s="7"/>
      <c r="PF211" s="7"/>
      <c r="PG211" s="7"/>
      <c r="PH211" s="7"/>
      <c r="PI211" s="7"/>
      <c r="PJ211" s="7"/>
      <c r="PK211" s="7"/>
      <c r="PL211" s="7"/>
      <c r="PM211" s="7"/>
      <c r="PN211" s="7"/>
      <c r="PO211" s="7"/>
      <c r="PP211" s="7"/>
      <c r="PQ211" s="7"/>
      <c r="PR211" s="7"/>
      <c r="PS211" s="7"/>
      <c r="PT211" s="7"/>
      <c r="PU211" s="7"/>
      <c r="PV211" s="7"/>
      <c r="PW211" s="7"/>
      <c r="PX211" s="7"/>
      <c r="PY211" s="7"/>
      <c r="PZ211" s="7"/>
      <c r="QA211" s="7"/>
      <c r="QB211" s="7"/>
      <c r="QC211" s="7"/>
      <c r="QD211" s="7"/>
      <c r="QE211" s="7"/>
      <c r="QF211" s="7"/>
      <c r="QG211" s="7"/>
      <c r="QH211" s="7"/>
      <c r="QI211" s="7"/>
      <c r="QJ211" s="7"/>
      <c r="QK211" s="7"/>
      <c r="QL211" s="7"/>
      <c r="QM211" s="7"/>
      <c r="QN211" s="7"/>
      <c r="QO211" s="7"/>
      <c r="QP211" s="7"/>
      <c r="QQ211" s="7"/>
      <c r="QR211" s="7"/>
      <c r="QS211" s="7"/>
      <c r="QT211" s="7"/>
      <c r="QU211" s="7"/>
      <c r="QV211" s="7"/>
      <c r="QW211" s="7"/>
      <c r="QX211" s="7"/>
      <c r="QY211" s="7"/>
      <c r="QZ211" s="7"/>
      <c r="RA211" s="7"/>
      <c r="RB211" s="7"/>
      <c r="RC211" s="7"/>
      <c r="RD211" s="7"/>
      <c r="RE211" s="7"/>
      <c r="RF211" s="7"/>
      <c r="RG211" s="7"/>
      <c r="RH211" s="7"/>
      <c r="RI211" s="7"/>
      <c r="RJ211" s="7"/>
      <c r="RK211" s="7"/>
      <c r="RL211" s="7"/>
      <c r="RM211" s="7"/>
      <c r="RN211" s="7"/>
      <c r="RO211" s="7"/>
      <c r="RP211" s="7"/>
      <c r="RQ211" s="7"/>
      <c r="RR211" s="7"/>
      <c r="RS211" s="7"/>
      <c r="RT211" s="7"/>
      <c r="RU211" s="7"/>
      <c r="RV211" s="7"/>
      <c r="RW211" s="7"/>
      <c r="RX211" s="7"/>
      <c r="RY211" s="7"/>
      <c r="RZ211" s="7"/>
      <c r="SA211" s="7"/>
      <c r="SB211" s="7"/>
      <c r="SC211" s="7"/>
      <c r="SD211" s="7"/>
      <c r="SE211" s="7"/>
      <c r="SF211" s="7"/>
      <c r="SG211" s="7"/>
      <c r="SH211" s="7"/>
      <c r="SI211" s="7"/>
      <c r="SJ211" s="7"/>
      <c r="SK211" s="7"/>
      <c r="SL211" s="7"/>
      <c r="SM211" s="7"/>
      <c r="SN211" s="7"/>
      <c r="SO211" s="7"/>
      <c r="SP211" s="7"/>
      <c r="SQ211" s="7"/>
      <c r="SR211" s="7"/>
      <c r="SS211" s="7"/>
      <c r="ST211" s="7"/>
      <c r="SU211" s="7"/>
      <c r="SV211" s="7"/>
      <c r="SW211" s="7"/>
      <c r="SX211" s="7"/>
    </row>
    <row r="212" spans="1:518" s="34" customFormat="1" ht="14.25" x14ac:dyDescent="0.2">
      <c r="A212" s="24" t="s">
        <v>237</v>
      </c>
      <c r="B212" s="31" t="s">
        <v>238</v>
      </c>
      <c r="C212" s="33" t="s">
        <v>35</v>
      </c>
      <c r="D212" s="33" t="s">
        <v>17</v>
      </c>
      <c r="E212" s="53">
        <v>100</v>
      </c>
      <c r="F212" s="51">
        <v>1</v>
      </c>
      <c r="G212" s="37">
        <f t="shared" si="19"/>
        <v>0.1</v>
      </c>
      <c r="H212" s="7"/>
      <c r="I212" s="4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  <c r="IU212" s="7"/>
      <c r="IV212" s="7"/>
      <c r="IW212" s="7"/>
      <c r="IX212" s="7"/>
      <c r="IY212" s="7"/>
      <c r="IZ212" s="7"/>
      <c r="JA212" s="7"/>
      <c r="JB212" s="7"/>
      <c r="JC212" s="7"/>
      <c r="JD212" s="7"/>
      <c r="JE212" s="7"/>
      <c r="JF212" s="7"/>
      <c r="JG212" s="7"/>
      <c r="JH212" s="7"/>
      <c r="JI212" s="7"/>
      <c r="JJ212" s="7"/>
      <c r="JK212" s="7"/>
      <c r="JL212" s="7"/>
      <c r="JM212" s="7"/>
      <c r="JN212" s="7"/>
      <c r="JO212" s="7"/>
      <c r="JP212" s="7"/>
      <c r="JQ212" s="7"/>
      <c r="JR212" s="7"/>
      <c r="JS212" s="7"/>
      <c r="JT212" s="7"/>
      <c r="JU212" s="7"/>
      <c r="JV212" s="7"/>
      <c r="JW212" s="7"/>
      <c r="JX212" s="7"/>
      <c r="JY212" s="7"/>
      <c r="JZ212" s="7"/>
      <c r="KA212" s="7"/>
      <c r="KB212" s="7"/>
      <c r="KC212" s="7"/>
      <c r="KD212" s="7"/>
      <c r="KE212" s="7"/>
      <c r="KF212" s="7"/>
      <c r="KG212" s="7"/>
      <c r="KH212" s="7"/>
      <c r="KI212" s="7"/>
      <c r="KJ212" s="7"/>
      <c r="KK212" s="7"/>
      <c r="KL212" s="7"/>
      <c r="KM212" s="7"/>
      <c r="KN212" s="7"/>
      <c r="KO212" s="7"/>
      <c r="KP212" s="7"/>
      <c r="KQ212" s="7"/>
      <c r="KR212" s="7"/>
      <c r="KS212" s="7"/>
      <c r="KT212" s="7"/>
      <c r="KU212" s="7"/>
      <c r="KV212" s="7"/>
      <c r="KW212" s="7"/>
      <c r="KX212" s="7"/>
      <c r="KY212" s="7"/>
      <c r="KZ212" s="7"/>
      <c r="LA212" s="7"/>
      <c r="LB212" s="7"/>
      <c r="LC212" s="7"/>
      <c r="LD212" s="7"/>
      <c r="LE212" s="7"/>
      <c r="LF212" s="7"/>
      <c r="LG212" s="7"/>
      <c r="LH212" s="7"/>
      <c r="LI212" s="7"/>
      <c r="LJ212" s="7"/>
      <c r="LK212" s="7"/>
      <c r="LL212" s="7"/>
      <c r="LM212" s="7"/>
      <c r="LN212" s="7"/>
      <c r="LO212" s="7"/>
      <c r="LP212" s="7"/>
      <c r="LQ212" s="7"/>
      <c r="LR212" s="7"/>
      <c r="LS212" s="7"/>
      <c r="LT212" s="7"/>
      <c r="LU212" s="7"/>
      <c r="LV212" s="7"/>
      <c r="LW212" s="7"/>
      <c r="LX212" s="7"/>
      <c r="LY212" s="7"/>
      <c r="LZ212" s="7"/>
      <c r="MA212" s="7"/>
      <c r="MB212" s="7"/>
      <c r="MC212" s="7"/>
      <c r="MD212" s="7"/>
      <c r="ME212" s="7"/>
      <c r="MF212" s="7"/>
      <c r="MG212" s="7"/>
      <c r="MH212" s="7"/>
      <c r="MI212" s="7"/>
      <c r="MJ212" s="7"/>
      <c r="MK212" s="7"/>
      <c r="ML212" s="7"/>
      <c r="MM212" s="7"/>
      <c r="MN212" s="7"/>
      <c r="MO212" s="7"/>
      <c r="MP212" s="7"/>
      <c r="MQ212" s="7"/>
      <c r="MR212" s="7"/>
      <c r="MS212" s="7"/>
      <c r="MT212" s="7"/>
      <c r="MU212" s="7"/>
      <c r="MV212" s="7"/>
      <c r="MW212" s="7"/>
      <c r="MX212" s="7"/>
      <c r="MY212" s="7"/>
      <c r="MZ212" s="7"/>
      <c r="NA212" s="7"/>
      <c r="NB212" s="7"/>
      <c r="NC212" s="7"/>
      <c r="ND212" s="7"/>
      <c r="NE212" s="7"/>
      <c r="NF212" s="7"/>
      <c r="NG212" s="7"/>
      <c r="NH212" s="7"/>
      <c r="NI212" s="7"/>
      <c r="NJ212" s="7"/>
      <c r="NK212" s="7"/>
      <c r="NL212" s="7"/>
      <c r="NM212" s="7"/>
      <c r="NN212" s="7"/>
      <c r="NO212" s="7"/>
      <c r="NP212" s="7"/>
      <c r="NQ212" s="7"/>
      <c r="NR212" s="7"/>
      <c r="NS212" s="7"/>
      <c r="NT212" s="7"/>
      <c r="NU212" s="7"/>
      <c r="NV212" s="7"/>
      <c r="NW212" s="7"/>
      <c r="NX212" s="7"/>
      <c r="NY212" s="7"/>
      <c r="NZ212" s="7"/>
      <c r="OA212" s="7"/>
      <c r="OB212" s="7"/>
      <c r="OC212" s="7"/>
      <c r="OD212" s="7"/>
      <c r="OE212" s="7"/>
      <c r="OF212" s="7"/>
      <c r="OG212" s="7"/>
      <c r="OH212" s="7"/>
      <c r="OI212" s="7"/>
      <c r="OJ212" s="7"/>
      <c r="OK212" s="7"/>
      <c r="OL212" s="7"/>
      <c r="OM212" s="7"/>
      <c r="ON212" s="7"/>
      <c r="OO212" s="7"/>
      <c r="OP212" s="7"/>
      <c r="OQ212" s="7"/>
      <c r="OR212" s="7"/>
      <c r="OS212" s="7"/>
      <c r="OT212" s="7"/>
      <c r="OU212" s="7"/>
      <c r="OV212" s="7"/>
      <c r="OW212" s="7"/>
      <c r="OX212" s="7"/>
      <c r="OY212" s="7"/>
      <c r="OZ212" s="7"/>
      <c r="PA212" s="7"/>
      <c r="PB212" s="7"/>
      <c r="PC212" s="7"/>
      <c r="PD212" s="7"/>
      <c r="PE212" s="7"/>
      <c r="PF212" s="7"/>
      <c r="PG212" s="7"/>
      <c r="PH212" s="7"/>
      <c r="PI212" s="7"/>
      <c r="PJ212" s="7"/>
      <c r="PK212" s="7"/>
      <c r="PL212" s="7"/>
      <c r="PM212" s="7"/>
      <c r="PN212" s="7"/>
      <c r="PO212" s="7"/>
      <c r="PP212" s="7"/>
      <c r="PQ212" s="7"/>
      <c r="PR212" s="7"/>
      <c r="PS212" s="7"/>
      <c r="PT212" s="7"/>
      <c r="PU212" s="7"/>
      <c r="PV212" s="7"/>
      <c r="PW212" s="7"/>
      <c r="PX212" s="7"/>
      <c r="PY212" s="7"/>
      <c r="PZ212" s="7"/>
      <c r="QA212" s="7"/>
      <c r="QB212" s="7"/>
      <c r="QC212" s="7"/>
      <c r="QD212" s="7"/>
      <c r="QE212" s="7"/>
      <c r="QF212" s="7"/>
      <c r="QG212" s="7"/>
      <c r="QH212" s="7"/>
      <c r="QI212" s="7"/>
      <c r="QJ212" s="7"/>
      <c r="QK212" s="7"/>
      <c r="QL212" s="7"/>
      <c r="QM212" s="7"/>
      <c r="QN212" s="7"/>
      <c r="QO212" s="7"/>
      <c r="QP212" s="7"/>
      <c r="QQ212" s="7"/>
      <c r="QR212" s="7"/>
      <c r="QS212" s="7"/>
      <c r="QT212" s="7"/>
      <c r="QU212" s="7"/>
      <c r="QV212" s="7"/>
      <c r="QW212" s="7"/>
      <c r="QX212" s="7"/>
      <c r="QY212" s="7"/>
      <c r="QZ212" s="7"/>
      <c r="RA212" s="7"/>
      <c r="RB212" s="7"/>
      <c r="RC212" s="7"/>
      <c r="RD212" s="7"/>
      <c r="RE212" s="7"/>
      <c r="RF212" s="7"/>
      <c r="RG212" s="7"/>
      <c r="RH212" s="7"/>
      <c r="RI212" s="7"/>
      <c r="RJ212" s="7"/>
      <c r="RK212" s="7"/>
      <c r="RL212" s="7"/>
      <c r="RM212" s="7"/>
      <c r="RN212" s="7"/>
      <c r="RO212" s="7"/>
      <c r="RP212" s="7"/>
      <c r="RQ212" s="7"/>
      <c r="RR212" s="7"/>
      <c r="RS212" s="7"/>
      <c r="RT212" s="7"/>
      <c r="RU212" s="7"/>
      <c r="RV212" s="7"/>
      <c r="RW212" s="7"/>
      <c r="RX212" s="7"/>
      <c r="RY212" s="7"/>
      <c r="RZ212" s="7"/>
      <c r="SA212" s="7"/>
      <c r="SB212" s="7"/>
      <c r="SC212" s="7"/>
      <c r="SD212" s="7"/>
      <c r="SE212" s="7"/>
      <c r="SF212" s="7"/>
      <c r="SG212" s="7"/>
      <c r="SH212" s="7"/>
      <c r="SI212" s="7"/>
      <c r="SJ212" s="7"/>
      <c r="SK212" s="7"/>
      <c r="SL212" s="7"/>
      <c r="SM212" s="7"/>
      <c r="SN212" s="7"/>
      <c r="SO212" s="7"/>
      <c r="SP212" s="7"/>
      <c r="SQ212" s="7"/>
      <c r="SR212" s="7"/>
      <c r="SS212" s="7"/>
      <c r="ST212" s="7"/>
      <c r="SU212" s="7"/>
      <c r="SV212" s="7"/>
      <c r="SW212" s="7"/>
      <c r="SX212" s="7"/>
    </row>
    <row r="213" spans="1:518" s="34" customFormat="1" ht="14.25" x14ac:dyDescent="0.2">
      <c r="A213" s="24">
        <v>44163220</v>
      </c>
      <c r="B213" s="31" t="s">
        <v>239</v>
      </c>
      <c r="C213" s="33" t="s">
        <v>35</v>
      </c>
      <c r="D213" s="33" t="s">
        <v>17</v>
      </c>
      <c r="E213" s="53">
        <v>80</v>
      </c>
      <c r="F213" s="51">
        <v>3</v>
      </c>
      <c r="G213" s="37">
        <f t="shared" si="19"/>
        <v>0.24</v>
      </c>
      <c r="H213" s="7"/>
      <c r="I213" s="4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  <c r="IU213" s="7"/>
      <c r="IV213" s="7"/>
      <c r="IW213" s="7"/>
      <c r="IX213" s="7"/>
      <c r="IY213" s="7"/>
      <c r="IZ213" s="7"/>
      <c r="JA213" s="7"/>
      <c r="JB213" s="7"/>
      <c r="JC213" s="7"/>
      <c r="JD213" s="7"/>
      <c r="JE213" s="7"/>
      <c r="JF213" s="7"/>
      <c r="JG213" s="7"/>
      <c r="JH213" s="7"/>
      <c r="JI213" s="7"/>
      <c r="JJ213" s="7"/>
      <c r="JK213" s="7"/>
      <c r="JL213" s="7"/>
      <c r="JM213" s="7"/>
      <c r="JN213" s="7"/>
      <c r="JO213" s="7"/>
      <c r="JP213" s="7"/>
      <c r="JQ213" s="7"/>
      <c r="JR213" s="7"/>
      <c r="JS213" s="7"/>
      <c r="JT213" s="7"/>
      <c r="JU213" s="7"/>
      <c r="JV213" s="7"/>
      <c r="JW213" s="7"/>
      <c r="JX213" s="7"/>
      <c r="JY213" s="7"/>
      <c r="JZ213" s="7"/>
      <c r="KA213" s="7"/>
      <c r="KB213" s="7"/>
      <c r="KC213" s="7"/>
      <c r="KD213" s="7"/>
      <c r="KE213" s="7"/>
      <c r="KF213" s="7"/>
      <c r="KG213" s="7"/>
      <c r="KH213" s="7"/>
      <c r="KI213" s="7"/>
      <c r="KJ213" s="7"/>
      <c r="KK213" s="7"/>
      <c r="KL213" s="7"/>
      <c r="KM213" s="7"/>
      <c r="KN213" s="7"/>
      <c r="KO213" s="7"/>
      <c r="KP213" s="7"/>
      <c r="KQ213" s="7"/>
      <c r="KR213" s="7"/>
      <c r="KS213" s="7"/>
      <c r="KT213" s="7"/>
      <c r="KU213" s="7"/>
      <c r="KV213" s="7"/>
      <c r="KW213" s="7"/>
      <c r="KX213" s="7"/>
      <c r="KY213" s="7"/>
      <c r="KZ213" s="7"/>
      <c r="LA213" s="7"/>
      <c r="LB213" s="7"/>
      <c r="LC213" s="7"/>
      <c r="LD213" s="7"/>
      <c r="LE213" s="7"/>
      <c r="LF213" s="7"/>
      <c r="LG213" s="7"/>
      <c r="LH213" s="7"/>
      <c r="LI213" s="7"/>
      <c r="LJ213" s="7"/>
      <c r="LK213" s="7"/>
      <c r="LL213" s="7"/>
      <c r="LM213" s="7"/>
      <c r="LN213" s="7"/>
      <c r="LO213" s="7"/>
      <c r="LP213" s="7"/>
      <c r="LQ213" s="7"/>
      <c r="LR213" s="7"/>
      <c r="LS213" s="7"/>
      <c r="LT213" s="7"/>
      <c r="LU213" s="7"/>
      <c r="LV213" s="7"/>
      <c r="LW213" s="7"/>
      <c r="LX213" s="7"/>
      <c r="LY213" s="7"/>
      <c r="LZ213" s="7"/>
      <c r="MA213" s="7"/>
      <c r="MB213" s="7"/>
      <c r="MC213" s="7"/>
      <c r="MD213" s="7"/>
      <c r="ME213" s="7"/>
      <c r="MF213" s="7"/>
      <c r="MG213" s="7"/>
      <c r="MH213" s="7"/>
      <c r="MI213" s="7"/>
      <c r="MJ213" s="7"/>
      <c r="MK213" s="7"/>
      <c r="ML213" s="7"/>
      <c r="MM213" s="7"/>
      <c r="MN213" s="7"/>
      <c r="MO213" s="7"/>
      <c r="MP213" s="7"/>
      <c r="MQ213" s="7"/>
      <c r="MR213" s="7"/>
      <c r="MS213" s="7"/>
      <c r="MT213" s="7"/>
      <c r="MU213" s="7"/>
      <c r="MV213" s="7"/>
      <c r="MW213" s="7"/>
      <c r="MX213" s="7"/>
      <c r="MY213" s="7"/>
      <c r="MZ213" s="7"/>
      <c r="NA213" s="7"/>
      <c r="NB213" s="7"/>
      <c r="NC213" s="7"/>
      <c r="ND213" s="7"/>
      <c r="NE213" s="7"/>
      <c r="NF213" s="7"/>
      <c r="NG213" s="7"/>
      <c r="NH213" s="7"/>
      <c r="NI213" s="7"/>
      <c r="NJ213" s="7"/>
      <c r="NK213" s="7"/>
      <c r="NL213" s="7"/>
      <c r="NM213" s="7"/>
      <c r="NN213" s="7"/>
      <c r="NO213" s="7"/>
      <c r="NP213" s="7"/>
      <c r="NQ213" s="7"/>
      <c r="NR213" s="7"/>
      <c r="NS213" s="7"/>
      <c r="NT213" s="7"/>
      <c r="NU213" s="7"/>
      <c r="NV213" s="7"/>
      <c r="NW213" s="7"/>
      <c r="NX213" s="7"/>
      <c r="NY213" s="7"/>
      <c r="NZ213" s="7"/>
      <c r="OA213" s="7"/>
      <c r="OB213" s="7"/>
      <c r="OC213" s="7"/>
      <c r="OD213" s="7"/>
      <c r="OE213" s="7"/>
      <c r="OF213" s="7"/>
      <c r="OG213" s="7"/>
      <c r="OH213" s="7"/>
      <c r="OI213" s="7"/>
      <c r="OJ213" s="7"/>
      <c r="OK213" s="7"/>
      <c r="OL213" s="7"/>
      <c r="OM213" s="7"/>
      <c r="ON213" s="7"/>
      <c r="OO213" s="7"/>
      <c r="OP213" s="7"/>
      <c r="OQ213" s="7"/>
      <c r="OR213" s="7"/>
      <c r="OS213" s="7"/>
      <c r="OT213" s="7"/>
      <c r="OU213" s="7"/>
      <c r="OV213" s="7"/>
      <c r="OW213" s="7"/>
      <c r="OX213" s="7"/>
      <c r="OY213" s="7"/>
      <c r="OZ213" s="7"/>
      <c r="PA213" s="7"/>
      <c r="PB213" s="7"/>
      <c r="PC213" s="7"/>
      <c r="PD213" s="7"/>
      <c r="PE213" s="7"/>
      <c r="PF213" s="7"/>
      <c r="PG213" s="7"/>
      <c r="PH213" s="7"/>
      <c r="PI213" s="7"/>
      <c r="PJ213" s="7"/>
      <c r="PK213" s="7"/>
      <c r="PL213" s="7"/>
      <c r="PM213" s="7"/>
      <c r="PN213" s="7"/>
      <c r="PO213" s="7"/>
      <c r="PP213" s="7"/>
      <c r="PQ213" s="7"/>
      <c r="PR213" s="7"/>
      <c r="PS213" s="7"/>
      <c r="PT213" s="7"/>
      <c r="PU213" s="7"/>
      <c r="PV213" s="7"/>
      <c r="PW213" s="7"/>
      <c r="PX213" s="7"/>
      <c r="PY213" s="7"/>
      <c r="PZ213" s="7"/>
      <c r="QA213" s="7"/>
      <c r="QB213" s="7"/>
      <c r="QC213" s="7"/>
      <c r="QD213" s="7"/>
      <c r="QE213" s="7"/>
      <c r="QF213" s="7"/>
      <c r="QG213" s="7"/>
      <c r="QH213" s="7"/>
      <c r="QI213" s="7"/>
      <c r="QJ213" s="7"/>
      <c r="QK213" s="7"/>
      <c r="QL213" s="7"/>
      <c r="QM213" s="7"/>
      <c r="QN213" s="7"/>
      <c r="QO213" s="7"/>
      <c r="QP213" s="7"/>
      <c r="QQ213" s="7"/>
      <c r="QR213" s="7"/>
      <c r="QS213" s="7"/>
      <c r="QT213" s="7"/>
      <c r="QU213" s="7"/>
      <c r="QV213" s="7"/>
      <c r="QW213" s="7"/>
      <c r="QX213" s="7"/>
      <c r="QY213" s="7"/>
      <c r="QZ213" s="7"/>
      <c r="RA213" s="7"/>
      <c r="RB213" s="7"/>
      <c r="RC213" s="7"/>
      <c r="RD213" s="7"/>
      <c r="RE213" s="7"/>
      <c r="RF213" s="7"/>
      <c r="RG213" s="7"/>
      <c r="RH213" s="7"/>
      <c r="RI213" s="7"/>
      <c r="RJ213" s="7"/>
      <c r="RK213" s="7"/>
      <c r="RL213" s="7"/>
      <c r="RM213" s="7"/>
      <c r="RN213" s="7"/>
      <c r="RO213" s="7"/>
      <c r="RP213" s="7"/>
      <c r="RQ213" s="7"/>
      <c r="RR213" s="7"/>
      <c r="RS213" s="7"/>
      <c r="RT213" s="7"/>
      <c r="RU213" s="7"/>
      <c r="RV213" s="7"/>
      <c r="RW213" s="7"/>
      <c r="RX213" s="7"/>
      <c r="RY213" s="7"/>
      <c r="RZ213" s="7"/>
      <c r="SA213" s="7"/>
      <c r="SB213" s="7"/>
      <c r="SC213" s="7"/>
      <c r="SD213" s="7"/>
      <c r="SE213" s="7"/>
      <c r="SF213" s="7"/>
      <c r="SG213" s="7"/>
      <c r="SH213" s="7"/>
      <c r="SI213" s="7"/>
      <c r="SJ213" s="7"/>
      <c r="SK213" s="7"/>
      <c r="SL213" s="7"/>
      <c r="SM213" s="7"/>
      <c r="SN213" s="7"/>
      <c r="SO213" s="7"/>
      <c r="SP213" s="7"/>
      <c r="SQ213" s="7"/>
      <c r="SR213" s="7"/>
      <c r="SS213" s="7"/>
      <c r="ST213" s="7"/>
      <c r="SU213" s="7"/>
      <c r="SV213" s="7"/>
      <c r="SW213" s="7"/>
      <c r="SX213" s="7"/>
    </row>
    <row r="214" spans="1:518" s="34" customFormat="1" ht="14.25" x14ac:dyDescent="0.2">
      <c r="A214" s="24">
        <v>44163220</v>
      </c>
      <c r="B214" s="31" t="s">
        <v>239</v>
      </c>
      <c r="C214" s="33" t="s">
        <v>35</v>
      </c>
      <c r="D214" s="33" t="s">
        <v>17</v>
      </c>
      <c r="E214" s="53">
        <v>60</v>
      </c>
      <c r="F214" s="51">
        <v>3</v>
      </c>
      <c r="G214" s="37">
        <f t="shared" si="19"/>
        <v>0.18</v>
      </c>
      <c r="H214" s="7"/>
      <c r="I214" s="4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  <c r="IU214" s="7"/>
      <c r="IV214" s="7"/>
      <c r="IW214" s="7"/>
      <c r="IX214" s="7"/>
      <c r="IY214" s="7"/>
      <c r="IZ214" s="7"/>
      <c r="JA214" s="7"/>
      <c r="JB214" s="7"/>
      <c r="JC214" s="7"/>
      <c r="JD214" s="7"/>
      <c r="JE214" s="7"/>
      <c r="JF214" s="7"/>
      <c r="JG214" s="7"/>
      <c r="JH214" s="7"/>
      <c r="JI214" s="7"/>
      <c r="JJ214" s="7"/>
      <c r="JK214" s="7"/>
      <c r="JL214" s="7"/>
      <c r="JM214" s="7"/>
      <c r="JN214" s="7"/>
      <c r="JO214" s="7"/>
      <c r="JP214" s="7"/>
      <c r="JQ214" s="7"/>
      <c r="JR214" s="7"/>
      <c r="JS214" s="7"/>
      <c r="JT214" s="7"/>
      <c r="JU214" s="7"/>
      <c r="JV214" s="7"/>
      <c r="JW214" s="7"/>
      <c r="JX214" s="7"/>
      <c r="JY214" s="7"/>
      <c r="JZ214" s="7"/>
      <c r="KA214" s="7"/>
      <c r="KB214" s="7"/>
      <c r="KC214" s="7"/>
      <c r="KD214" s="7"/>
      <c r="KE214" s="7"/>
      <c r="KF214" s="7"/>
      <c r="KG214" s="7"/>
      <c r="KH214" s="7"/>
      <c r="KI214" s="7"/>
      <c r="KJ214" s="7"/>
      <c r="KK214" s="7"/>
      <c r="KL214" s="7"/>
      <c r="KM214" s="7"/>
      <c r="KN214" s="7"/>
      <c r="KO214" s="7"/>
      <c r="KP214" s="7"/>
      <c r="KQ214" s="7"/>
      <c r="KR214" s="7"/>
      <c r="KS214" s="7"/>
      <c r="KT214" s="7"/>
      <c r="KU214" s="7"/>
      <c r="KV214" s="7"/>
      <c r="KW214" s="7"/>
      <c r="KX214" s="7"/>
      <c r="KY214" s="7"/>
      <c r="KZ214" s="7"/>
      <c r="LA214" s="7"/>
      <c r="LB214" s="7"/>
      <c r="LC214" s="7"/>
      <c r="LD214" s="7"/>
      <c r="LE214" s="7"/>
      <c r="LF214" s="7"/>
      <c r="LG214" s="7"/>
      <c r="LH214" s="7"/>
      <c r="LI214" s="7"/>
      <c r="LJ214" s="7"/>
      <c r="LK214" s="7"/>
      <c r="LL214" s="7"/>
      <c r="LM214" s="7"/>
      <c r="LN214" s="7"/>
      <c r="LO214" s="7"/>
      <c r="LP214" s="7"/>
      <c r="LQ214" s="7"/>
      <c r="LR214" s="7"/>
      <c r="LS214" s="7"/>
      <c r="LT214" s="7"/>
      <c r="LU214" s="7"/>
      <c r="LV214" s="7"/>
      <c r="LW214" s="7"/>
      <c r="LX214" s="7"/>
      <c r="LY214" s="7"/>
      <c r="LZ214" s="7"/>
      <c r="MA214" s="7"/>
      <c r="MB214" s="7"/>
      <c r="MC214" s="7"/>
      <c r="MD214" s="7"/>
      <c r="ME214" s="7"/>
      <c r="MF214" s="7"/>
      <c r="MG214" s="7"/>
      <c r="MH214" s="7"/>
      <c r="MI214" s="7"/>
      <c r="MJ214" s="7"/>
      <c r="MK214" s="7"/>
      <c r="ML214" s="7"/>
      <c r="MM214" s="7"/>
      <c r="MN214" s="7"/>
      <c r="MO214" s="7"/>
      <c r="MP214" s="7"/>
      <c r="MQ214" s="7"/>
      <c r="MR214" s="7"/>
      <c r="MS214" s="7"/>
      <c r="MT214" s="7"/>
      <c r="MU214" s="7"/>
      <c r="MV214" s="7"/>
      <c r="MW214" s="7"/>
      <c r="MX214" s="7"/>
      <c r="MY214" s="7"/>
      <c r="MZ214" s="7"/>
      <c r="NA214" s="7"/>
      <c r="NB214" s="7"/>
      <c r="NC214" s="7"/>
      <c r="ND214" s="7"/>
      <c r="NE214" s="7"/>
      <c r="NF214" s="7"/>
      <c r="NG214" s="7"/>
      <c r="NH214" s="7"/>
      <c r="NI214" s="7"/>
      <c r="NJ214" s="7"/>
      <c r="NK214" s="7"/>
      <c r="NL214" s="7"/>
      <c r="NM214" s="7"/>
      <c r="NN214" s="7"/>
      <c r="NO214" s="7"/>
      <c r="NP214" s="7"/>
      <c r="NQ214" s="7"/>
      <c r="NR214" s="7"/>
      <c r="NS214" s="7"/>
      <c r="NT214" s="7"/>
      <c r="NU214" s="7"/>
      <c r="NV214" s="7"/>
      <c r="NW214" s="7"/>
      <c r="NX214" s="7"/>
      <c r="NY214" s="7"/>
      <c r="NZ214" s="7"/>
      <c r="OA214" s="7"/>
      <c r="OB214" s="7"/>
      <c r="OC214" s="7"/>
      <c r="OD214" s="7"/>
      <c r="OE214" s="7"/>
      <c r="OF214" s="7"/>
      <c r="OG214" s="7"/>
      <c r="OH214" s="7"/>
      <c r="OI214" s="7"/>
      <c r="OJ214" s="7"/>
      <c r="OK214" s="7"/>
      <c r="OL214" s="7"/>
      <c r="OM214" s="7"/>
      <c r="ON214" s="7"/>
      <c r="OO214" s="7"/>
      <c r="OP214" s="7"/>
      <c r="OQ214" s="7"/>
      <c r="OR214" s="7"/>
      <c r="OS214" s="7"/>
      <c r="OT214" s="7"/>
      <c r="OU214" s="7"/>
      <c r="OV214" s="7"/>
      <c r="OW214" s="7"/>
      <c r="OX214" s="7"/>
      <c r="OY214" s="7"/>
      <c r="OZ214" s="7"/>
      <c r="PA214" s="7"/>
      <c r="PB214" s="7"/>
      <c r="PC214" s="7"/>
      <c r="PD214" s="7"/>
      <c r="PE214" s="7"/>
      <c r="PF214" s="7"/>
      <c r="PG214" s="7"/>
      <c r="PH214" s="7"/>
      <c r="PI214" s="7"/>
      <c r="PJ214" s="7"/>
      <c r="PK214" s="7"/>
      <c r="PL214" s="7"/>
      <c r="PM214" s="7"/>
      <c r="PN214" s="7"/>
      <c r="PO214" s="7"/>
      <c r="PP214" s="7"/>
      <c r="PQ214" s="7"/>
      <c r="PR214" s="7"/>
      <c r="PS214" s="7"/>
      <c r="PT214" s="7"/>
      <c r="PU214" s="7"/>
      <c r="PV214" s="7"/>
      <c r="PW214" s="7"/>
      <c r="PX214" s="7"/>
      <c r="PY214" s="7"/>
      <c r="PZ214" s="7"/>
      <c r="QA214" s="7"/>
      <c r="QB214" s="7"/>
      <c r="QC214" s="7"/>
      <c r="QD214" s="7"/>
      <c r="QE214" s="7"/>
      <c r="QF214" s="7"/>
      <c r="QG214" s="7"/>
      <c r="QH214" s="7"/>
      <c r="QI214" s="7"/>
      <c r="QJ214" s="7"/>
      <c r="QK214" s="7"/>
      <c r="QL214" s="7"/>
      <c r="QM214" s="7"/>
      <c r="QN214" s="7"/>
      <c r="QO214" s="7"/>
      <c r="QP214" s="7"/>
      <c r="QQ214" s="7"/>
      <c r="QR214" s="7"/>
      <c r="QS214" s="7"/>
      <c r="QT214" s="7"/>
      <c r="QU214" s="7"/>
      <c r="QV214" s="7"/>
      <c r="QW214" s="7"/>
      <c r="QX214" s="7"/>
      <c r="QY214" s="7"/>
      <c r="QZ214" s="7"/>
      <c r="RA214" s="7"/>
      <c r="RB214" s="7"/>
      <c r="RC214" s="7"/>
      <c r="RD214" s="7"/>
      <c r="RE214" s="7"/>
      <c r="RF214" s="7"/>
      <c r="RG214" s="7"/>
      <c r="RH214" s="7"/>
      <c r="RI214" s="7"/>
      <c r="RJ214" s="7"/>
      <c r="RK214" s="7"/>
      <c r="RL214" s="7"/>
      <c r="RM214" s="7"/>
      <c r="RN214" s="7"/>
      <c r="RO214" s="7"/>
      <c r="RP214" s="7"/>
      <c r="RQ214" s="7"/>
      <c r="RR214" s="7"/>
      <c r="RS214" s="7"/>
      <c r="RT214" s="7"/>
      <c r="RU214" s="7"/>
      <c r="RV214" s="7"/>
      <c r="RW214" s="7"/>
      <c r="RX214" s="7"/>
      <c r="RY214" s="7"/>
      <c r="RZ214" s="7"/>
      <c r="SA214" s="7"/>
      <c r="SB214" s="7"/>
      <c r="SC214" s="7"/>
      <c r="SD214" s="7"/>
      <c r="SE214" s="7"/>
      <c r="SF214" s="7"/>
      <c r="SG214" s="7"/>
      <c r="SH214" s="7"/>
      <c r="SI214" s="7"/>
      <c r="SJ214" s="7"/>
      <c r="SK214" s="7"/>
      <c r="SL214" s="7"/>
      <c r="SM214" s="7"/>
      <c r="SN214" s="7"/>
      <c r="SO214" s="7"/>
      <c r="SP214" s="7"/>
      <c r="SQ214" s="7"/>
      <c r="SR214" s="7"/>
      <c r="SS214" s="7"/>
      <c r="ST214" s="7"/>
      <c r="SU214" s="7"/>
      <c r="SV214" s="7"/>
      <c r="SW214" s="7"/>
      <c r="SX214" s="7"/>
    </row>
    <row r="215" spans="1:518" s="34" customFormat="1" ht="14.25" x14ac:dyDescent="0.2">
      <c r="A215" s="24">
        <v>44163220</v>
      </c>
      <c r="B215" s="31" t="s">
        <v>239</v>
      </c>
      <c r="C215" s="33" t="s">
        <v>35</v>
      </c>
      <c r="D215" s="33" t="s">
        <v>17</v>
      </c>
      <c r="E215" s="53">
        <v>120</v>
      </c>
      <c r="F215" s="51">
        <v>2</v>
      </c>
      <c r="G215" s="37">
        <f t="shared" si="19"/>
        <v>0.24</v>
      </c>
      <c r="H215" s="7"/>
      <c r="I215" s="4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  <c r="IU215" s="7"/>
      <c r="IV215" s="7"/>
      <c r="IW215" s="7"/>
      <c r="IX215" s="7"/>
      <c r="IY215" s="7"/>
      <c r="IZ215" s="7"/>
      <c r="JA215" s="7"/>
      <c r="JB215" s="7"/>
      <c r="JC215" s="7"/>
      <c r="JD215" s="7"/>
      <c r="JE215" s="7"/>
      <c r="JF215" s="7"/>
      <c r="JG215" s="7"/>
      <c r="JH215" s="7"/>
      <c r="JI215" s="7"/>
      <c r="JJ215" s="7"/>
      <c r="JK215" s="7"/>
      <c r="JL215" s="7"/>
      <c r="JM215" s="7"/>
      <c r="JN215" s="7"/>
      <c r="JO215" s="7"/>
      <c r="JP215" s="7"/>
      <c r="JQ215" s="7"/>
      <c r="JR215" s="7"/>
      <c r="JS215" s="7"/>
      <c r="JT215" s="7"/>
      <c r="JU215" s="7"/>
      <c r="JV215" s="7"/>
      <c r="JW215" s="7"/>
      <c r="JX215" s="7"/>
      <c r="JY215" s="7"/>
      <c r="JZ215" s="7"/>
      <c r="KA215" s="7"/>
      <c r="KB215" s="7"/>
      <c r="KC215" s="7"/>
      <c r="KD215" s="7"/>
      <c r="KE215" s="7"/>
      <c r="KF215" s="7"/>
      <c r="KG215" s="7"/>
      <c r="KH215" s="7"/>
      <c r="KI215" s="7"/>
      <c r="KJ215" s="7"/>
      <c r="KK215" s="7"/>
      <c r="KL215" s="7"/>
      <c r="KM215" s="7"/>
      <c r="KN215" s="7"/>
      <c r="KO215" s="7"/>
      <c r="KP215" s="7"/>
      <c r="KQ215" s="7"/>
      <c r="KR215" s="7"/>
      <c r="KS215" s="7"/>
      <c r="KT215" s="7"/>
      <c r="KU215" s="7"/>
      <c r="KV215" s="7"/>
      <c r="KW215" s="7"/>
      <c r="KX215" s="7"/>
      <c r="KY215" s="7"/>
      <c r="KZ215" s="7"/>
      <c r="LA215" s="7"/>
      <c r="LB215" s="7"/>
      <c r="LC215" s="7"/>
      <c r="LD215" s="7"/>
      <c r="LE215" s="7"/>
      <c r="LF215" s="7"/>
      <c r="LG215" s="7"/>
      <c r="LH215" s="7"/>
      <c r="LI215" s="7"/>
      <c r="LJ215" s="7"/>
      <c r="LK215" s="7"/>
      <c r="LL215" s="7"/>
      <c r="LM215" s="7"/>
      <c r="LN215" s="7"/>
      <c r="LO215" s="7"/>
      <c r="LP215" s="7"/>
      <c r="LQ215" s="7"/>
      <c r="LR215" s="7"/>
      <c r="LS215" s="7"/>
      <c r="LT215" s="7"/>
      <c r="LU215" s="7"/>
      <c r="LV215" s="7"/>
      <c r="LW215" s="7"/>
      <c r="LX215" s="7"/>
      <c r="LY215" s="7"/>
      <c r="LZ215" s="7"/>
      <c r="MA215" s="7"/>
      <c r="MB215" s="7"/>
      <c r="MC215" s="7"/>
      <c r="MD215" s="7"/>
      <c r="ME215" s="7"/>
      <c r="MF215" s="7"/>
      <c r="MG215" s="7"/>
      <c r="MH215" s="7"/>
      <c r="MI215" s="7"/>
      <c r="MJ215" s="7"/>
      <c r="MK215" s="7"/>
      <c r="ML215" s="7"/>
      <c r="MM215" s="7"/>
      <c r="MN215" s="7"/>
      <c r="MO215" s="7"/>
      <c r="MP215" s="7"/>
      <c r="MQ215" s="7"/>
      <c r="MR215" s="7"/>
      <c r="MS215" s="7"/>
      <c r="MT215" s="7"/>
      <c r="MU215" s="7"/>
      <c r="MV215" s="7"/>
      <c r="MW215" s="7"/>
      <c r="MX215" s="7"/>
      <c r="MY215" s="7"/>
      <c r="MZ215" s="7"/>
      <c r="NA215" s="7"/>
      <c r="NB215" s="7"/>
      <c r="NC215" s="7"/>
      <c r="ND215" s="7"/>
      <c r="NE215" s="7"/>
      <c r="NF215" s="7"/>
      <c r="NG215" s="7"/>
      <c r="NH215" s="7"/>
      <c r="NI215" s="7"/>
      <c r="NJ215" s="7"/>
      <c r="NK215" s="7"/>
      <c r="NL215" s="7"/>
      <c r="NM215" s="7"/>
      <c r="NN215" s="7"/>
      <c r="NO215" s="7"/>
      <c r="NP215" s="7"/>
      <c r="NQ215" s="7"/>
      <c r="NR215" s="7"/>
      <c r="NS215" s="7"/>
      <c r="NT215" s="7"/>
      <c r="NU215" s="7"/>
      <c r="NV215" s="7"/>
      <c r="NW215" s="7"/>
      <c r="NX215" s="7"/>
      <c r="NY215" s="7"/>
      <c r="NZ215" s="7"/>
      <c r="OA215" s="7"/>
      <c r="OB215" s="7"/>
      <c r="OC215" s="7"/>
      <c r="OD215" s="7"/>
      <c r="OE215" s="7"/>
      <c r="OF215" s="7"/>
      <c r="OG215" s="7"/>
      <c r="OH215" s="7"/>
      <c r="OI215" s="7"/>
      <c r="OJ215" s="7"/>
      <c r="OK215" s="7"/>
      <c r="OL215" s="7"/>
      <c r="OM215" s="7"/>
      <c r="ON215" s="7"/>
      <c r="OO215" s="7"/>
      <c r="OP215" s="7"/>
      <c r="OQ215" s="7"/>
      <c r="OR215" s="7"/>
      <c r="OS215" s="7"/>
      <c r="OT215" s="7"/>
      <c r="OU215" s="7"/>
      <c r="OV215" s="7"/>
      <c r="OW215" s="7"/>
      <c r="OX215" s="7"/>
      <c r="OY215" s="7"/>
      <c r="OZ215" s="7"/>
      <c r="PA215" s="7"/>
      <c r="PB215" s="7"/>
      <c r="PC215" s="7"/>
      <c r="PD215" s="7"/>
      <c r="PE215" s="7"/>
      <c r="PF215" s="7"/>
      <c r="PG215" s="7"/>
      <c r="PH215" s="7"/>
      <c r="PI215" s="7"/>
      <c r="PJ215" s="7"/>
      <c r="PK215" s="7"/>
      <c r="PL215" s="7"/>
      <c r="PM215" s="7"/>
      <c r="PN215" s="7"/>
      <c r="PO215" s="7"/>
      <c r="PP215" s="7"/>
      <c r="PQ215" s="7"/>
      <c r="PR215" s="7"/>
      <c r="PS215" s="7"/>
      <c r="PT215" s="7"/>
      <c r="PU215" s="7"/>
      <c r="PV215" s="7"/>
      <c r="PW215" s="7"/>
      <c r="PX215" s="7"/>
      <c r="PY215" s="7"/>
      <c r="PZ215" s="7"/>
      <c r="QA215" s="7"/>
      <c r="QB215" s="7"/>
      <c r="QC215" s="7"/>
      <c r="QD215" s="7"/>
      <c r="QE215" s="7"/>
      <c r="QF215" s="7"/>
      <c r="QG215" s="7"/>
      <c r="QH215" s="7"/>
      <c r="QI215" s="7"/>
      <c r="QJ215" s="7"/>
      <c r="QK215" s="7"/>
      <c r="QL215" s="7"/>
      <c r="QM215" s="7"/>
      <c r="QN215" s="7"/>
      <c r="QO215" s="7"/>
      <c r="QP215" s="7"/>
      <c r="QQ215" s="7"/>
      <c r="QR215" s="7"/>
      <c r="QS215" s="7"/>
      <c r="QT215" s="7"/>
      <c r="QU215" s="7"/>
      <c r="QV215" s="7"/>
      <c r="QW215" s="7"/>
      <c r="QX215" s="7"/>
      <c r="QY215" s="7"/>
      <c r="QZ215" s="7"/>
      <c r="RA215" s="7"/>
      <c r="RB215" s="7"/>
      <c r="RC215" s="7"/>
      <c r="RD215" s="7"/>
      <c r="RE215" s="7"/>
      <c r="RF215" s="7"/>
      <c r="RG215" s="7"/>
      <c r="RH215" s="7"/>
      <c r="RI215" s="7"/>
      <c r="RJ215" s="7"/>
      <c r="RK215" s="7"/>
      <c r="RL215" s="7"/>
      <c r="RM215" s="7"/>
      <c r="RN215" s="7"/>
      <c r="RO215" s="7"/>
      <c r="RP215" s="7"/>
      <c r="RQ215" s="7"/>
      <c r="RR215" s="7"/>
      <c r="RS215" s="7"/>
      <c r="RT215" s="7"/>
      <c r="RU215" s="7"/>
      <c r="RV215" s="7"/>
      <c r="RW215" s="7"/>
      <c r="RX215" s="7"/>
      <c r="RY215" s="7"/>
      <c r="RZ215" s="7"/>
      <c r="SA215" s="7"/>
      <c r="SB215" s="7"/>
      <c r="SC215" s="7"/>
      <c r="SD215" s="7"/>
      <c r="SE215" s="7"/>
      <c r="SF215" s="7"/>
      <c r="SG215" s="7"/>
      <c r="SH215" s="7"/>
      <c r="SI215" s="7"/>
      <c r="SJ215" s="7"/>
      <c r="SK215" s="7"/>
      <c r="SL215" s="7"/>
      <c r="SM215" s="7"/>
      <c r="SN215" s="7"/>
      <c r="SO215" s="7"/>
      <c r="SP215" s="7"/>
      <c r="SQ215" s="7"/>
      <c r="SR215" s="7"/>
      <c r="SS215" s="7"/>
      <c r="ST215" s="7"/>
      <c r="SU215" s="7"/>
      <c r="SV215" s="7"/>
      <c r="SW215" s="7"/>
      <c r="SX215" s="7"/>
    </row>
    <row r="216" spans="1:518" s="34" customFormat="1" ht="14.25" x14ac:dyDescent="0.2">
      <c r="A216" s="24">
        <v>31683400</v>
      </c>
      <c r="B216" s="31" t="s">
        <v>240</v>
      </c>
      <c r="C216" s="33" t="s">
        <v>35</v>
      </c>
      <c r="D216" s="33" t="s">
        <v>17</v>
      </c>
      <c r="E216" s="53">
        <v>150</v>
      </c>
      <c r="F216" s="51">
        <v>3</v>
      </c>
      <c r="G216" s="37">
        <f t="shared" si="19"/>
        <v>0.45</v>
      </c>
      <c r="H216" s="7"/>
      <c r="I216" s="4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  <c r="IU216" s="7"/>
      <c r="IV216" s="7"/>
      <c r="IW216" s="7"/>
      <c r="IX216" s="7"/>
      <c r="IY216" s="7"/>
      <c r="IZ216" s="7"/>
      <c r="JA216" s="7"/>
      <c r="JB216" s="7"/>
      <c r="JC216" s="7"/>
      <c r="JD216" s="7"/>
      <c r="JE216" s="7"/>
      <c r="JF216" s="7"/>
      <c r="JG216" s="7"/>
      <c r="JH216" s="7"/>
      <c r="JI216" s="7"/>
      <c r="JJ216" s="7"/>
      <c r="JK216" s="7"/>
      <c r="JL216" s="7"/>
      <c r="JM216" s="7"/>
      <c r="JN216" s="7"/>
      <c r="JO216" s="7"/>
      <c r="JP216" s="7"/>
      <c r="JQ216" s="7"/>
      <c r="JR216" s="7"/>
      <c r="JS216" s="7"/>
      <c r="JT216" s="7"/>
      <c r="JU216" s="7"/>
      <c r="JV216" s="7"/>
      <c r="JW216" s="7"/>
      <c r="JX216" s="7"/>
      <c r="JY216" s="7"/>
      <c r="JZ216" s="7"/>
      <c r="KA216" s="7"/>
      <c r="KB216" s="7"/>
      <c r="KC216" s="7"/>
      <c r="KD216" s="7"/>
      <c r="KE216" s="7"/>
      <c r="KF216" s="7"/>
      <c r="KG216" s="7"/>
      <c r="KH216" s="7"/>
      <c r="KI216" s="7"/>
      <c r="KJ216" s="7"/>
      <c r="KK216" s="7"/>
      <c r="KL216" s="7"/>
      <c r="KM216" s="7"/>
      <c r="KN216" s="7"/>
      <c r="KO216" s="7"/>
      <c r="KP216" s="7"/>
      <c r="KQ216" s="7"/>
      <c r="KR216" s="7"/>
      <c r="KS216" s="7"/>
      <c r="KT216" s="7"/>
      <c r="KU216" s="7"/>
      <c r="KV216" s="7"/>
      <c r="KW216" s="7"/>
      <c r="KX216" s="7"/>
      <c r="KY216" s="7"/>
      <c r="KZ216" s="7"/>
      <c r="LA216" s="7"/>
      <c r="LB216" s="7"/>
      <c r="LC216" s="7"/>
      <c r="LD216" s="7"/>
      <c r="LE216" s="7"/>
      <c r="LF216" s="7"/>
      <c r="LG216" s="7"/>
      <c r="LH216" s="7"/>
      <c r="LI216" s="7"/>
      <c r="LJ216" s="7"/>
      <c r="LK216" s="7"/>
      <c r="LL216" s="7"/>
      <c r="LM216" s="7"/>
      <c r="LN216" s="7"/>
      <c r="LO216" s="7"/>
      <c r="LP216" s="7"/>
      <c r="LQ216" s="7"/>
      <c r="LR216" s="7"/>
      <c r="LS216" s="7"/>
      <c r="LT216" s="7"/>
      <c r="LU216" s="7"/>
      <c r="LV216" s="7"/>
      <c r="LW216" s="7"/>
      <c r="LX216" s="7"/>
      <c r="LY216" s="7"/>
      <c r="LZ216" s="7"/>
      <c r="MA216" s="7"/>
      <c r="MB216" s="7"/>
      <c r="MC216" s="7"/>
      <c r="MD216" s="7"/>
      <c r="ME216" s="7"/>
      <c r="MF216" s="7"/>
      <c r="MG216" s="7"/>
      <c r="MH216" s="7"/>
      <c r="MI216" s="7"/>
      <c r="MJ216" s="7"/>
      <c r="MK216" s="7"/>
      <c r="ML216" s="7"/>
      <c r="MM216" s="7"/>
      <c r="MN216" s="7"/>
      <c r="MO216" s="7"/>
      <c r="MP216" s="7"/>
      <c r="MQ216" s="7"/>
      <c r="MR216" s="7"/>
      <c r="MS216" s="7"/>
      <c r="MT216" s="7"/>
      <c r="MU216" s="7"/>
      <c r="MV216" s="7"/>
      <c r="MW216" s="7"/>
      <c r="MX216" s="7"/>
      <c r="MY216" s="7"/>
      <c r="MZ216" s="7"/>
      <c r="NA216" s="7"/>
      <c r="NB216" s="7"/>
      <c r="NC216" s="7"/>
      <c r="ND216" s="7"/>
      <c r="NE216" s="7"/>
      <c r="NF216" s="7"/>
      <c r="NG216" s="7"/>
      <c r="NH216" s="7"/>
      <c r="NI216" s="7"/>
      <c r="NJ216" s="7"/>
      <c r="NK216" s="7"/>
      <c r="NL216" s="7"/>
      <c r="NM216" s="7"/>
      <c r="NN216" s="7"/>
      <c r="NO216" s="7"/>
      <c r="NP216" s="7"/>
      <c r="NQ216" s="7"/>
      <c r="NR216" s="7"/>
      <c r="NS216" s="7"/>
      <c r="NT216" s="7"/>
      <c r="NU216" s="7"/>
      <c r="NV216" s="7"/>
      <c r="NW216" s="7"/>
      <c r="NX216" s="7"/>
      <c r="NY216" s="7"/>
      <c r="NZ216" s="7"/>
      <c r="OA216" s="7"/>
      <c r="OB216" s="7"/>
      <c r="OC216" s="7"/>
      <c r="OD216" s="7"/>
      <c r="OE216" s="7"/>
      <c r="OF216" s="7"/>
      <c r="OG216" s="7"/>
      <c r="OH216" s="7"/>
      <c r="OI216" s="7"/>
      <c r="OJ216" s="7"/>
      <c r="OK216" s="7"/>
      <c r="OL216" s="7"/>
      <c r="OM216" s="7"/>
      <c r="ON216" s="7"/>
      <c r="OO216" s="7"/>
      <c r="OP216" s="7"/>
      <c r="OQ216" s="7"/>
      <c r="OR216" s="7"/>
      <c r="OS216" s="7"/>
      <c r="OT216" s="7"/>
      <c r="OU216" s="7"/>
      <c r="OV216" s="7"/>
      <c r="OW216" s="7"/>
      <c r="OX216" s="7"/>
      <c r="OY216" s="7"/>
      <c r="OZ216" s="7"/>
      <c r="PA216" s="7"/>
      <c r="PB216" s="7"/>
      <c r="PC216" s="7"/>
      <c r="PD216" s="7"/>
      <c r="PE216" s="7"/>
      <c r="PF216" s="7"/>
      <c r="PG216" s="7"/>
      <c r="PH216" s="7"/>
      <c r="PI216" s="7"/>
      <c r="PJ216" s="7"/>
      <c r="PK216" s="7"/>
      <c r="PL216" s="7"/>
      <c r="PM216" s="7"/>
      <c r="PN216" s="7"/>
      <c r="PO216" s="7"/>
      <c r="PP216" s="7"/>
      <c r="PQ216" s="7"/>
      <c r="PR216" s="7"/>
      <c r="PS216" s="7"/>
      <c r="PT216" s="7"/>
      <c r="PU216" s="7"/>
      <c r="PV216" s="7"/>
      <c r="PW216" s="7"/>
      <c r="PX216" s="7"/>
      <c r="PY216" s="7"/>
      <c r="PZ216" s="7"/>
      <c r="QA216" s="7"/>
      <c r="QB216" s="7"/>
      <c r="QC216" s="7"/>
      <c r="QD216" s="7"/>
      <c r="QE216" s="7"/>
      <c r="QF216" s="7"/>
      <c r="QG216" s="7"/>
      <c r="QH216" s="7"/>
      <c r="QI216" s="7"/>
      <c r="QJ216" s="7"/>
      <c r="QK216" s="7"/>
      <c r="QL216" s="7"/>
      <c r="QM216" s="7"/>
      <c r="QN216" s="7"/>
      <c r="QO216" s="7"/>
      <c r="QP216" s="7"/>
      <c r="QQ216" s="7"/>
      <c r="QR216" s="7"/>
      <c r="QS216" s="7"/>
      <c r="QT216" s="7"/>
      <c r="QU216" s="7"/>
      <c r="QV216" s="7"/>
      <c r="QW216" s="7"/>
      <c r="QX216" s="7"/>
      <c r="QY216" s="7"/>
      <c r="QZ216" s="7"/>
      <c r="RA216" s="7"/>
      <c r="RB216" s="7"/>
      <c r="RC216" s="7"/>
      <c r="RD216" s="7"/>
      <c r="RE216" s="7"/>
      <c r="RF216" s="7"/>
      <c r="RG216" s="7"/>
      <c r="RH216" s="7"/>
      <c r="RI216" s="7"/>
      <c r="RJ216" s="7"/>
      <c r="RK216" s="7"/>
      <c r="RL216" s="7"/>
      <c r="RM216" s="7"/>
      <c r="RN216" s="7"/>
      <c r="RO216" s="7"/>
      <c r="RP216" s="7"/>
      <c r="RQ216" s="7"/>
      <c r="RR216" s="7"/>
      <c r="RS216" s="7"/>
      <c r="RT216" s="7"/>
      <c r="RU216" s="7"/>
      <c r="RV216" s="7"/>
      <c r="RW216" s="7"/>
      <c r="RX216" s="7"/>
      <c r="RY216" s="7"/>
      <c r="RZ216" s="7"/>
      <c r="SA216" s="7"/>
      <c r="SB216" s="7"/>
      <c r="SC216" s="7"/>
      <c r="SD216" s="7"/>
      <c r="SE216" s="7"/>
      <c r="SF216" s="7"/>
      <c r="SG216" s="7"/>
      <c r="SH216" s="7"/>
      <c r="SI216" s="7"/>
      <c r="SJ216" s="7"/>
      <c r="SK216" s="7"/>
      <c r="SL216" s="7"/>
      <c r="SM216" s="7"/>
      <c r="SN216" s="7"/>
      <c r="SO216" s="7"/>
      <c r="SP216" s="7"/>
      <c r="SQ216" s="7"/>
      <c r="SR216" s="7"/>
      <c r="SS216" s="7"/>
      <c r="ST216" s="7"/>
      <c r="SU216" s="7"/>
      <c r="SV216" s="7"/>
      <c r="SW216" s="7"/>
      <c r="SX216" s="7"/>
    </row>
    <row r="217" spans="1:518" s="34" customFormat="1" ht="14.25" x14ac:dyDescent="0.2">
      <c r="A217" s="24" t="s">
        <v>237</v>
      </c>
      <c r="B217" s="31" t="s">
        <v>238</v>
      </c>
      <c r="C217" s="33" t="s">
        <v>35</v>
      </c>
      <c r="D217" s="33" t="s">
        <v>17</v>
      </c>
      <c r="E217" s="53">
        <v>850</v>
      </c>
      <c r="F217" s="51">
        <v>1</v>
      </c>
      <c r="G217" s="37">
        <f t="shared" si="19"/>
        <v>0.85</v>
      </c>
      <c r="H217" s="7"/>
      <c r="I217" s="4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  <c r="IU217" s="7"/>
      <c r="IV217" s="7"/>
      <c r="IW217" s="7"/>
      <c r="IX217" s="7"/>
      <c r="IY217" s="7"/>
      <c r="IZ217" s="7"/>
      <c r="JA217" s="7"/>
      <c r="JB217" s="7"/>
      <c r="JC217" s="7"/>
      <c r="JD217" s="7"/>
      <c r="JE217" s="7"/>
      <c r="JF217" s="7"/>
      <c r="JG217" s="7"/>
      <c r="JH217" s="7"/>
      <c r="JI217" s="7"/>
      <c r="JJ217" s="7"/>
      <c r="JK217" s="7"/>
      <c r="JL217" s="7"/>
      <c r="JM217" s="7"/>
      <c r="JN217" s="7"/>
      <c r="JO217" s="7"/>
      <c r="JP217" s="7"/>
      <c r="JQ217" s="7"/>
      <c r="JR217" s="7"/>
      <c r="JS217" s="7"/>
      <c r="JT217" s="7"/>
      <c r="JU217" s="7"/>
      <c r="JV217" s="7"/>
      <c r="JW217" s="7"/>
      <c r="JX217" s="7"/>
      <c r="JY217" s="7"/>
      <c r="JZ217" s="7"/>
      <c r="KA217" s="7"/>
      <c r="KB217" s="7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7"/>
      <c r="KR217" s="7"/>
      <c r="KS217" s="7"/>
      <c r="KT217" s="7"/>
      <c r="KU217" s="7"/>
      <c r="KV217" s="7"/>
      <c r="KW217" s="7"/>
      <c r="KX217" s="7"/>
      <c r="KY217" s="7"/>
      <c r="KZ217" s="7"/>
      <c r="LA217" s="7"/>
      <c r="LB217" s="7"/>
      <c r="LC217" s="7"/>
      <c r="LD217" s="7"/>
      <c r="LE217" s="7"/>
      <c r="LF217" s="7"/>
      <c r="LG217" s="7"/>
      <c r="LH217" s="7"/>
      <c r="LI217" s="7"/>
      <c r="LJ217" s="7"/>
      <c r="LK217" s="7"/>
      <c r="LL217" s="7"/>
      <c r="LM217" s="7"/>
      <c r="LN217" s="7"/>
      <c r="LO217" s="7"/>
      <c r="LP217" s="7"/>
      <c r="LQ217" s="7"/>
      <c r="LR217" s="7"/>
      <c r="LS217" s="7"/>
      <c r="LT217" s="7"/>
      <c r="LU217" s="7"/>
      <c r="LV217" s="7"/>
      <c r="LW217" s="7"/>
      <c r="LX217" s="7"/>
      <c r="LY217" s="7"/>
      <c r="LZ217" s="7"/>
      <c r="MA217" s="7"/>
      <c r="MB217" s="7"/>
      <c r="MC217" s="7"/>
      <c r="MD217" s="7"/>
      <c r="ME217" s="7"/>
      <c r="MF217" s="7"/>
      <c r="MG217" s="7"/>
      <c r="MH217" s="7"/>
      <c r="MI217" s="7"/>
      <c r="MJ217" s="7"/>
      <c r="MK217" s="7"/>
      <c r="ML217" s="7"/>
      <c r="MM217" s="7"/>
      <c r="MN217" s="7"/>
      <c r="MO217" s="7"/>
      <c r="MP217" s="7"/>
      <c r="MQ217" s="7"/>
      <c r="MR217" s="7"/>
      <c r="MS217" s="7"/>
      <c r="MT217" s="7"/>
      <c r="MU217" s="7"/>
      <c r="MV217" s="7"/>
      <c r="MW217" s="7"/>
      <c r="MX217" s="7"/>
      <c r="MY217" s="7"/>
      <c r="MZ217" s="7"/>
      <c r="NA217" s="7"/>
      <c r="NB217" s="7"/>
      <c r="NC217" s="7"/>
      <c r="ND217" s="7"/>
      <c r="NE217" s="7"/>
      <c r="NF217" s="7"/>
      <c r="NG217" s="7"/>
      <c r="NH217" s="7"/>
      <c r="NI217" s="7"/>
      <c r="NJ217" s="7"/>
      <c r="NK217" s="7"/>
      <c r="NL217" s="7"/>
      <c r="NM217" s="7"/>
      <c r="NN217" s="7"/>
      <c r="NO217" s="7"/>
      <c r="NP217" s="7"/>
      <c r="NQ217" s="7"/>
      <c r="NR217" s="7"/>
      <c r="NS217" s="7"/>
      <c r="NT217" s="7"/>
      <c r="NU217" s="7"/>
      <c r="NV217" s="7"/>
      <c r="NW217" s="7"/>
      <c r="NX217" s="7"/>
      <c r="NY217" s="7"/>
      <c r="NZ217" s="7"/>
      <c r="OA217" s="7"/>
      <c r="OB217" s="7"/>
      <c r="OC217" s="7"/>
      <c r="OD217" s="7"/>
      <c r="OE217" s="7"/>
      <c r="OF217" s="7"/>
      <c r="OG217" s="7"/>
      <c r="OH217" s="7"/>
      <c r="OI217" s="7"/>
      <c r="OJ217" s="7"/>
      <c r="OK217" s="7"/>
      <c r="OL217" s="7"/>
      <c r="OM217" s="7"/>
      <c r="ON217" s="7"/>
      <c r="OO217" s="7"/>
      <c r="OP217" s="7"/>
      <c r="OQ217" s="7"/>
      <c r="OR217" s="7"/>
      <c r="OS217" s="7"/>
      <c r="OT217" s="7"/>
      <c r="OU217" s="7"/>
      <c r="OV217" s="7"/>
      <c r="OW217" s="7"/>
      <c r="OX217" s="7"/>
      <c r="OY217" s="7"/>
      <c r="OZ217" s="7"/>
      <c r="PA217" s="7"/>
      <c r="PB217" s="7"/>
      <c r="PC217" s="7"/>
      <c r="PD217" s="7"/>
      <c r="PE217" s="7"/>
      <c r="PF217" s="7"/>
      <c r="PG217" s="7"/>
      <c r="PH217" s="7"/>
      <c r="PI217" s="7"/>
      <c r="PJ217" s="7"/>
      <c r="PK217" s="7"/>
      <c r="PL217" s="7"/>
      <c r="PM217" s="7"/>
      <c r="PN217" s="7"/>
      <c r="PO217" s="7"/>
      <c r="PP217" s="7"/>
      <c r="PQ217" s="7"/>
      <c r="PR217" s="7"/>
      <c r="PS217" s="7"/>
      <c r="PT217" s="7"/>
      <c r="PU217" s="7"/>
      <c r="PV217" s="7"/>
      <c r="PW217" s="7"/>
      <c r="PX217" s="7"/>
      <c r="PY217" s="7"/>
      <c r="PZ217" s="7"/>
      <c r="QA217" s="7"/>
      <c r="QB217" s="7"/>
      <c r="QC217" s="7"/>
      <c r="QD217" s="7"/>
      <c r="QE217" s="7"/>
      <c r="QF217" s="7"/>
      <c r="QG217" s="7"/>
      <c r="QH217" s="7"/>
      <c r="QI217" s="7"/>
      <c r="QJ217" s="7"/>
      <c r="QK217" s="7"/>
      <c r="QL217" s="7"/>
      <c r="QM217" s="7"/>
      <c r="QN217" s="7"/>
      <c r="QO217" s="7"/>
      <c r="QP217" s="7"/>
      <c r="QQ217" s="7"/>
      <c r="QR217" s="7"/>
      <c r="QS217" s="7"/>
      <c r="QT217" s="7"/>
      <c r="QU217" s="7"/>
      <c r="QV217" s="7"/>
      <c r="QW217" s="7"/>
      <c r="QX217" s="7"/>
      <c r="QY217" s="7"/>
      <c r="QZ217" s="7"/>
      <c r="RA217" s="7"/>
      <c r="RB217" s="7"/>
      <c r="RC217" s="7"/>
      <c r="RD217" s="7"/>
      <c r="RE217" s="7"/>
      <c r="RF217" s="7"/>
      <c r="RG217" s="7"/>
      <c r="RH217" s="7"/>
      <c r="RI217" s="7"/>
      <c r="RJ217" s="7"/>
      <c r="RK217" s="7"/>
      <c r="RL217" s="7"/>
      <c r="RM217" s="7"/>
      <c r="RN217" s="7"/>
      <c r="RO217" s="7"/>
      <c r="RP217" s="7"/>
      <c r="RQ217" s="7"/>
      <c r="RR217" s="7"/>
      <c r="RS217" s="7"/>
      <c r="RT217" s="7"/>
      <c r="RU217" s="7"/>
      <c r="RV217" s="7"/>
      <c r="RW217" s="7"/>
      <c r="RX217" s="7"/>
      <c r="RY217" s="7"/>
      <c r="RZ217" s="7"/>
      <c r="SA217" s="7"/>
      <c r="SB217" s="7"/>
      <c r="SC217" s="7"/>
      <c r="SD217" s="7"/>
      <c r="SE217" s="7"/>
      <c r="SF217" s="7"/>
      <c r="SG217" s="7"/>
      <c r="SH217" s="7"/>
      <c r="SI217" s="7"/>
      <c r="SJ217" s="7"/>
      <c r="SK217" s="7"/>
      <c r="SL217" s="7"/>
      <c r="SM217" s="7"/>
      <c r="SN217" s="7"/>
      <c r="SO217" s="7"/>
      <c r="SP217" s="7"/>
      <c r="SQ217" s="7"/>
      <c r="SR217" s="7"/>
      <c r="SS217" s="7"/>
      <c r="ST217" s="7"/>
      <c r="SU217" s="7"/>
      <c r="SV217" s="7"/>
      <c r="SW217" s="7"/>
      <c r="SX217" s="7"/>
    </row>
    <row r="218" spans="1:518" s="34" customFormat="1" ht="14.25" x14ac:dyDescent="0.2">
      <c r="A218" s="24">
        <v>31683400</v>
      </c>
      <c r="B218" s="31" t="s">
        <v>240</v>
      </c>
      <c r="C218" s="33" t="s">
        <v>35</v>
      </c>
      <c r="D218" s="33" t="s">
        <v>17</v>
      </c>
      <c r="E218" s="53">
        <v>130</v>
      </c>
      <c r="F218" s="51">
        <v>1</v>
      </c>
      <c r="G218" s="37">
        <f t="shared" si="19"/>
        <v>0.13</v>
      </c>
      <c r="H218" s="7"/>
      <c r="I218" s="4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  <c r="IU218" s="7"/>
      <c r="IV218" s="7"/>
      <c r="IW218" s="7"/>
      <c r="IX218" s="7"/>
      <c r="IY218" s="7"/>
      <c r="IZ218" s="7"/>
      <c r="JA218" s="7"/>
      <c r="JB218" s="7"/>
      <c r="JC218" s="7"/>
      <c r="JD218" s="7"/>
      <c r="JE218" s="7"/>
      <c r="JF218" s="7"/>
      <c r="JG218" s="7"/>
      <c r="JH218" s="7"/>
      <c r="JI218" s="7"/>
      <c r="JJ218" s="7"/>
      <c r="JK218" s="7"/>
      <c r="JL218" s="7"/>
      <c r="JM218" s="7"/>
      <c r="JN218" s="7"/>
      <c r="JO218" s="7"/>
      <c r="JP218" s="7"/>
      <c r="JQ218" s="7"/>
      <c r="JR218" s="7"/>
      <c r="JS218" s="7"/>
      <c r="JT218" s="7"/>
      <c r="JU218" s="7"/>
      <c r="JV218" s="7"/>
      <c r="JW218" s="7"/>
      <c r="JX218" s="7"/>
      <c r="JY218" s="7"/>
      <c r="JZ218" s="7"/>
      <c r="KA218" s="7"/>
      <c r="KB218" s="7"/>
      <c r="KC218" s="7"/>
      <c r="KD218" s="7"/>
      <c r="KE218" s="7"/>
      <c r="KF218" s="7"/>
      <c r="KG218" s="7"/>
      <c r="KH218" s="7"/>
      <c r="KI218" s="7"/>
      <c r="KJ218" s="7"/>
      <c r="KK218" s="7"/>
      <c r="KL218" s="7"/>
      <c r="KM218" s="7"/>
      <c r="KN218" s="7"/>
      <c r="KO218" s="7"/>
      <c r="KP218" s="7"/>
      <c r="KQ218" s="7"/>
      <c r="KR218" s="7"/>
      <c r="KS218" s="7"/>
      <c r="KT218" s="7"/>
      <c r="KU218" s="7"/>
      <c r="KV218" s="7"/>
      <c r="KW218" s="7"/>
      <c r="KX218" s="7"/>
      <c r="KY218" s="7"/>
      <c r="KZ218" s="7"/>
      <c r="LA218" s="7"/>
      <c r="LB218" s="7"/>
      <c r="LC218" s="7"/>
      <c r="LD218" s="7"/>
      <c r="LE218" s="7"/>
      <c r="LF218" s="7"/>
      <c r="LG218" s="7"/>
      <c r="LH218" s="7"/>
      <c r="LI218" s="7"/>
      <c r="LJ218" s="7"/>
      <c r="LK218" s="7"/>
      <c r="LL218" s="7"/>
      <c r="LM218" s="7"/>
      <c r="LN218" s="7"/>
      <c r="LO218" s="7"/>
      <c r="LP218" s="7"/>
      <c r="LQ218" s="7"/>
      <c r="LR218" s="7"/>
      <c r="LS218" s="7"/>
      <c r="LT218" s="7"/>
      <c r="LU218" s="7"/>
      <c r="LV218" s="7"/>
      <c r="LW218" s="7"/>
      <c r="LX218" s="7"/>
      <c r="LY218" s="7"/>
      <c r="LZ218" s="7"/>
      <c r="MA218" s="7"/>
      <c r="MB218" s="7"/>
      <c r="MC218" s="7"/>
      <c r="MD218" s="7"/>
      <c r="ME218" s="7"/>
      <c r="MF218" s="7"/>
      <c r="MG218" s="7"/>
      <c r="MH218" s="7"/>
      <c r="MI218" s="7"/>
      <c r="MJ218" s="7"/>
      <c r="MK218" s="7"/>
      <c r="ML218" s="7"/>
      <c r="MM218" s="7"/>
      <c r="MN218" s="7"/>
      <c r="MO218" s="7"/>
      <c r="MP218" s="7"/>
      <c r="MQ218" s="7"/>
      <c r="MR218" s="7"/>
      <c r="MS218" s="7"/>
      <c r="MT218" s="7"/>
      <c r="MU218" s="7"/>
      <c r="MV218" s="7"/>
      <c r="MW218" s="7"/>
      <c r="MX218" s="7"/>
      <c r="MY218" s="7"/>
      <c r="MZ218" s="7"/>
      <c r="NA218" s="7"/>
      <c r="NB218" s="7"/>
      <c r="NC218" s="7"/>
      <c r="ND218" s="7"/>
      <c r="NE218" s="7"/>
      <c r="NF218" s="7"/>
      <c r="NG218" s="7"/>
      <c r="NH218" s="7"/>
      <c r="NI218" s="7"/>
      <c r="NJ218" s="7"/>
      <c r="NK218" s="7"/>
      <c r="NL218" s="7"/>
      <c r="NM218" s="7"/>
      <c r="NN218" s="7"/>
      <c r="NO218" s="7"/>
      <c r="NP218" s="7"/>
      <c r="NQ218" s="7"/>
      <c r="NR218" s="7"/>
      <c r="NS218" s="7"/>
      <c r="NT218" s="7"/>
      <c r="NU218" s="7"/>
      <c r="NV218" s="7"/>
      <c r="NW218" s="7"/>
      <c r="NX218" s="7"/>
      <c r="NY218" s="7"/>
      <c r="NZ218" s="7"/>
      <c r="OA218" s="7"/>
      <c r="OB218" s="7"/>
      <c r="OC218" s="7"/>
      <c r="OD218" s="7"/>
      <c r="OE218" s="7"/>
      <c r="OF218" s="7"/>
      <c r="OG218" s="7"/>
      <c r="OH218" s="7"/>
      <c r="OI218" s="7"/>
      <c r="OJ218" s="7"/>
      <c r="OK218" s="7"/>
      <c r="OL218" s="7"/>
      <c r="OM218" s="7"/>
      <c r="ON218" s="7"/>
      <c r="OO218" s="7"/>
      <c r="OP218" s="7"/>
      <c r="OQ218" s="7"/>
      <c r="OR218" s="7"/>
      <c r="OS218" s="7"/>
      <c r="OT218" s="7"/>
      <c r="OU218" s="7"/>
      <c r="OV218" s="7"/>
      <c r="OW218" s="7"/>
      <c r="OX218" s="7"/>
      <c r="OY218" s="7"/>
      <c r="OZ218" s="7"/>
      <c r="PA218" s="7"/>
      <c r="PB218" s="7"/>
      <c r="PC218" s="7"/>
      <c r="PD218" s="7"/>
      <c r="PE218" s="7"/>
      <c r="PF218" s="7"/>
      <c r="PG218" s="7"/>
      <c r="PH218" s="7"/>
      <c r="PI218" s="7"/>
      <c r="PJ218" s="7"/>
      <c r="PK218" s="7"/>
      <c r="PL218" s="7"/>
      <c r="PM218" s="7"/>
      <c r="PN218" s="7"/>
      <c r="PO218" s="7"/>
      <c r="PP218" s="7"/>
      <c r="PQ218" s="7"/>
      <c r="PR218" s="7"/>
      <c r="PS218" s="7"/>
      <c r="PT218" s="7"/>
      <c r="PU218" s="7"/>
      <c r="PV218" s="7"/>
      <c r="PW218" s="7"/>
      <c r="PX218" s="7"/>
      <c r="PY218" s="7"/>
      <c r="PZ218" s="7"/>
      <c r="QA218" s="7"/>
      <c r="QB218" s="7"/>
      <c r="QC218" s="7"/>
      <c r="QD218" s="7"/>
      <c r="QE218" s="7"/>
      <c r="QF218" s="7"/>
      <c r="QG218" s="7"/>
      <c r="QH218" s="7"/>
      <c r="QI218" s="7"/>
      <c r="QJ218" s="7"/>
      <c r="QK218" s="7"/>
      <c r="QL218" s="7"/>
      <c r="QM218" s="7"/>
      <c r="QN218" s="7"/>
      <c r="QO218" s="7"/>
      <c r="QP218" s="7"/>
      <c r="QQ218" s="7"/>
      <c r="QR218" s="7"/>
      <c r="QS218" s="7"/>
      <c r="QT218" s="7"/>
      <c r="QU218" s="7"/>
      <c r="QV218" s="7"/>
      <c r="QW218" s="7"/>
      <c r="QX218" s="7"/>
      <c r="QY218" s="7"/>
      <c r="QZ218" s="7"/>
      <c r="RA218" s="7"/>
      <c r="RB218" s="7"/>
      <c r="RC218" s="7"/>
      <c r="RD218" s="7"/>
      <c r="RE218" s="7"/>
      <c r="RF218" s="7"/>
      <c r="RG218" s="7"/>
      <c r="RH218" s="7"/>
      <c r="RI218" s="7"/>
      <c r="RJ218" s="7"/>
      <c r="RK218" s="7"/>
      <c r="RL218" s="7"/>
      <c r="RM218" s="7"/>
      <c r="RN218" s="7"/>
      <c r="RO218" s="7"/>
      <c r="RP218" s="7"/>
      <c r="RQ218" s="7"/>
      <c r="RR218" s="7"/>
      <c r="RS218" s="7"/>
      <c r="RT218" s="7"/>
      <c r="RU218" s="7"/>
      <c r="RV218" s="7"/>
      <c r="RW218" s="7"/>
      <c r="RX218" s="7"/>
      <c r="RY218" s="7"/>
      <c r="RZ218" s="7"/>
      <c r="SA218" s="7"/>
      <c r="SB218" s="7"/>
      <c r="SC218" s="7"/>
      <c r="SD218" s="7"/>
      <c r="SE218" s="7"/>
      <c r="SF218" s="7"/>
      <c r="SG218" s="7"/>
      <c r="SH218" s="7"/>
      <c r="SI218" s="7"/>
      <c r="SJ218" s="7"/>
      <c r="SK218" s="7"/>
      <c r="SL218" s="7"/>
      <c r="SM218" s="7"/>
      <c r="SN218" s="7"/>
      <c r="SO218" s="7"/>
      <c r="SP218" s="7"/>
      <c r="SQ218" s="7"/>
      <c r="SR218" s="7"/>
      <c r="SS218" s="7"/>
      <c r="ST218" s="7"/>
      <c r="SU218" s="7"/>
      <c r="SV218" s="7"/>
      <c r="SW218" s="7"/>
      <c r="SX218" s="7"/>
    </row>
    <row r="219" spans="1:518" s="34" customFormat="1" ht="14.25" x14ac:dyDescent="0.2">
      <c r="A219" s="24">
        <v>44163220</v>
      </c>
      <c r="B219" s="31" t="s">
        <v>239</v>
      </c>
      <c r="C219" s="33" t="s">
        <v>35</v>
      </c>
      <c r="D219" s="33" t="s">
        <v>17</v>
      </c>
      <c r="E219" s="53">
        <v>70</v>
      </c>
      <c r="F219" s="51">
        <v>1</v>
      </c>
      <c r="G219" s="37">
        <f t="shared" si="19"/>
        <v>7.0000000000000007E-2</v>
      </c>
      <c r="H219" s="7"/>
      <c r="I219" s="4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  <c r="IU219" s="7"/>
      <c r="IV219" s="7"/>
      <c r="IW219" s="7"/>
      <c r="IX219" s="7"/>
      <c r="IY219" s="7"/>
      <c r="IZ219" s="7"/>
      <c r="JA219" s="7"/>
      <c r="JB219" s="7"/>
      <c r="JC219" s="7"/>
      <c r="JD219" s="7"/>
      <c r="JE219" s="7"/>
      <c r="JF219" s="7"/>
      <c r="JG219" s="7"/>
      <c r="JH219" s="7"/>
      <c r="JI219" s="7"/>
      <c r="JJ219" s="7"/>
      <c r="JK219" s="7"/>
      <c r="JL219" s="7"/>
      <c r="JM219" s="7"/>
      <c r="JN219" s="7"/>
      <c r="JO219" s="7"/>
      <c r="JP219" s="7"/>
      <c r="JQ219" s="7"/>
      <c r="JR219" s="7"/>
      <c r="JS219" s="7"/>
      <c r="JT219" s="7"/>
      <c r="JU219" s="7"/>
      <c r="JV219" s="7"/>
      <c r="JW219" s="7"/>
      <c r="JX219" s="7"/>
      <c r="JY219" s="7"/>
      <c r="JZ219" s="7"/>
      <c r="KA219" s="7"/>
      <c r="KB219" s="7"/>
      <c r="KC219" s="7"/>
      <c r="KD219" s="7"/>
      <c r="KE219" s="7"/>
      <c r="KF219" s="7"/>
      <c r="KG219" s="7"/>
      <c r="KH219" s="7"/>
      <c r="KI219" s="7"/>
      <c r="KJ219" s="7"/>
      <c r="KK219" s="7"/>
      <c r="KL219" s="7"/>
      <c r="KM219" s="7"/>
      <c r="KN219" s="7"/>
      <c r="KO219" s="7"/>
      <c r="KP219" s="7"/>
      <c r="KQ219" s="7"/>
      <c r="KR219" s="7"/>
      <c r="KS219" s="7"/>
      <c r="KT219" s="7"/>
      <c r="KU219" s="7"/>
      <c r="KV219" s="7"/>
      <c r="KW219" s="7"/>
      <c r="KX219" s="7"/>
      <c r="KY219" s="7"/>
      <c r="KZ219" s="7"/>
      <c r="LA219" s="7"/>
      <c r="LB219" s="7"/>
      <c r="LC219" s="7"/>
      <c r="LD219" s="7"/>
      <c r="LE219" s="7"/>
      <c r="LF219" s="7"/>
      <c r="LG219" s="7"/>
      <c r="LH219" s="7"/>
      <c r="LI219" s="7"/>
      <c r="LJ219" s="7"/>
      <c r="LK219" s="7"/>
      <c r="LL219" s="7"/>
      <c r="LM219" s="7"/>
      <c r="LN219" s="7"/>
      <c r="LO219" s="7"/>
      <c r="LP219" s="7"/>
      <c r="LQ219" s="7"/>
      <c r="LR219" s="7"/>
      <c r="LS219" s="7"/>
      <c r="LT219" s="7"/>
      <c r="LU219" s="7"/>
      <c r="LV219" s="7"/>
      <c r="LW219" s="7"/>
      <c r="LX219" s="7"/>
      <c r="LY219" s="7"/>
      <c r="LZ219" s="7"/>
      <c r="MA219" s="7"/>
      <c r="MB219" s="7"/>
      <c r="MC219" s="7"/>
      <c r="MD219" s="7"/>
      <c r="ME219" s="7"/>
      <c r="MF219" s="7"/>
      <c r="MG219" s="7"/>
      <c r="MH219" s="7"/>
      <c r="MI219" s="7"/>
      <c r="MJ219" s="7"/>
      <c r="MK219" s="7"/>
      <c r="ML219" s="7"/>
      <c r="MM219" s="7"/>
      <c r="MN219" s="7"/>
      <c r="MO219" s="7"/>
      <c r="MP219" s="7"/>
      <c r="MQ219" s="7"/>
      <c r="MR219" s="7"/>
      <c r="MS219" s="7"/>
      <c r="MT219" s="7"/>
      <c r="MU219" s="7"/>
      <c r="MV219" s="7"/>
      <c r="MW219" s="7"/>
      <c r="MX219" s="7"/>
      <c r="MY219" s="7"/>
      <c r="MZ219" s="7"/>
      <c r="NA219" s="7"/>
      <c r="NB219" s="7"/>
      <c r="NC219" s="7"/>
      <c r="ND219" s="7"/>
      <c r="NE219" s="7"/>
      <c r="NF219" s="7"/>
      <c r="NG219" s="7"/>
      <c r="NH219" s="7"/>
      <c r="NI219" s="7"/>
      <c r="NJ219" s="7"/>
      <c r="NK219" s="7"/>
      <c r="NL219" s="7"/>
      <c r="NM219" s="7"/>
      <c r="NN219" s="7"/>
      <c r="NO219" s="7"/>
      <c r="NP219" s="7"/>
      <c r="NQ219" s="7"/>
      <c r="NR219" s="7"/>
      <c r="NS219" s="7"/>
      <c r="NT219" s="7"/>
      <c r="NU219" s="7"/>
      <c r="NV219" s="7"/>
      <c r="NW219" s="7"/>
      <c r="NX219" s="7"/>
      <c r="NY219" s="7"/>
      <c r="NZ219" s="7"/>
      <c r="OA219" s="7"/>
      <c r="OB219" s="7"/>
      <c r="OC219" s="7"/>
      <c r="OD219" s="7"/>
      <c r="OE219" s="7"/>
      <c r="OF219" s="7"/>
      <c r="OG219" s="7"/>
      <c r="OH219" s="7"/>
      <c r="OI219" s="7"/>
      <c r="OJ219" s="7"/>
      <c r="OK219" s="7"/>
      <c r="OL219" s="7"/>
      <c r="OM219" s="7"/>
      <c r="ON219" s="7"/>
      <c r="OO219" s="7"/>
      <c r="OP219" s="7"/>
      <c r="OQ219" s="7"/>
      <c r="OR219" s="7"/>
      <c r="OS219" s="7"/>
      <c r="OT219" s="7"/>
      <c r="OU219" s="7"/>
      <c r="OV219" s="7"/>
      <c r="OW219" s="7"/>
      <c r="OX219" s="7"/>
      <c r="OY219" s="7"/>
      <c r="OZ219" s="7"/>
      <c r="PA219" s="7"/>
      <c r="PB219" s="7"/>
      <c r="PC219" s="7"/>
      <c r="PD219" s="7"/>
      <c r="PE219" s="7"/>
      <c r="PF219" s="7"/>
      <c r="PG219" s="7"/>
      <c r="PH219" s="7"/>
      <c r="PI219" s="7"/>
      <c r="PJ219" s="7"/>
      <c r="PK219" s="7"/>
      <c r="PL219" s="7"/>
      <c r="PM219" s="7"/>
      <c r="PN219" s="7"/>
      <c r="PO219" s="7"/>
      <c r="PP219" s="7"/>
      <c r="PQ219" s="7"/>
      <c r="PR219" s="7"/>
      <c r="PS219" s="7"/>
      <c r="PT219" s="7"/>
      <c r="PU219" s="7"/>
      <c r="PV219" s="7"/>
      <c r="PW219" s="7"/>
      <c r="PX219" s="7"/>
      <c r="PY219" s="7"/>
      <c r="PZ219" s="7"/>
      <c r="QA219" s="7"/>
      <c r="QB219" s="7"/>
      <c r="QC219" s="7"/>
      <c r="QD219" s="7"/>
      <c r="QE219" s="7"/>
      <c r="QF219" s="7"/>
      <c r="QG219" s="7"/>
      <c r="QH219" s="7"/>
      <c r="QI219" s="7"/>
      <c r="QJ219" s="7"/>
      <c r="QK219" s="7"/>
      <c r="QL219" s="7"/>
      <c r="QM219" s="7"/>
      <c r="QN219" s="7"/>
      <c r="QO219" s="7"/>
      <c r="QP219" s="7"/>
      <c r="QQ219" s="7"/>
      <c r="QR219" s="7"/>
      <c r="QS219" s="7"/>
      <c r="QT219" s="7"/>
      <c r="QU219" s="7"/>
      <c r="QV219" s="7"/>
      <c r="QW219" s="7"/>
      <c r="QX219" s="7"/>
      <c r="QY219" s="7"/>
      <c r="QZ219" s="7"/>
      <c r="RA219" s="7"/>
      <c r="RB219" s="7"/>
      <c r="RC219" s="7"/>
      <c r="RD219" s="7"/>
      <c r="RE219" s="7"/>
      <c r="RF219" s="7"/>
      <c r="RG219" s="7"/>
      <c r="RH219" s="7"/>
      <c r="RI219" s="7"/>
      <c r="RJ219" s="7"/>
      <c r="RK219" s="7"/>
      <c r="RL219" s="7"/>
      <c r="RM219" s="7"/>
      <c r="RN219" s="7"/>
      <c r="RO219" s="7"/>
      <c r="RP219" s="7"/>
      <c r="RQ219" s="7"/>
      <c r="RR219" s="7"/>
      <c r="RS219" s="7"/>
      <c r="RT219" s="7"/>
      <c r="RU219" s="7"/>
      <c r="RV219" s="7"/>
      <c r="RW219" s="7"/>
      <c r="RX219" s="7"/>
      <c r="RY219" s="7"/>
      <c r="RZ219" s="7"/>
      <c r="SA219" s="7"/>
      <c r="SB219" s="7"/>
      <c r="SC219" s="7"/>
      <c r="SD219" s="7"/>
      <c r="SE219" s="7"/>
      <c r="SF219" s="7"/>
      <c r="SG219" s="7"/>
      <c r="SH219" s="7"/>
      <c r="SI219" s="7"/>
      <c r="SJ219" s="7"/>
      <c r="SK219" s="7"/>
      <c r="SL219" s="7"/>
      <c r="SM219" s="7"/>
      <c r="SN219" s="7"/>
      <c r="SO219" s="7"/>
      <c r="SP219" s="7"/>
      <c r="SQ219" s="7"/>
      <c r="SR219" s="7"/>
      <c r="SS219" s="7"/>
      <c r="ST219" s="7"/>
      <c r="SU219" s="7"/>
      <c r="SV219" s="7"/>
      <c r="SW219" s="7"/>
      <c r="SX219" s="7"/>
    </row>
    <row r="220" spans="1:518" s="34" customFormat="1" ht="14.25" x14ac:dyDescent="0.2">
      <c r="A220" s="24">
        <v>31531300</v>
      </c>
      <c r="B220" s="31" t="s">
        <v>241</v>
      </c>
      <c r="C220" s="33" t="s">
        <v>35</v>
      </c>
      <c r="D220" s="33" t="s">
        <v>17</v>
      </c>
      <c r="E220" s="53">
        <v>3500</v>
      </c>
      <c r="F220" s="51">
        <v>3</v>
      </c>
      <c r="G220" s="37">
        <f t="shared" si="19"/>
        <v>10.5</v>
      </c>
      <c r="H220" s="7"/>
      <c r="I220" s="4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/>
      <c r="JG220" s="7"/>
      <c r="JH220" s="7"/>
      <c r="JI220" s="7"/>
      <c r="JJ220" s="7"/>
      <c r="JK220" s="7"/>
      <c r="JL220" s="7"/>
      <c r="JM220" s="7"/>
      <c r="JN220" s="7"/>
      <c r="JO220" s="7"/>
      <c r="JP220" s="7"/>
      <c r="JQ220" s="7"/>
      <c r="JR220" s="7"/>
      <c r="JS220" s="7"/>
      <c r="JT220" s="7"/>
      <c r="JU220" s="7"/>
      <c r="JV220" s="7"/>
      <c r="JW220" s="7"/>
      <c r="JX220" s="7"/>
      <c r="JY220" s="7"/>
      <c r="JZ220" s="7"/>
      <c r="KA220" s="7"/>
      <c r="KB220" s="7"/>
      <c r="KC220" s="7"/>
      <c r="KD220" s="7"/>
      <c r="KE220" s="7"/>
      <c r="KF220" s="7"/>
      <c r="KG220" s="7"/>
      <c r="KH220" s="7"/>
      <c r="KI220" s="7"/>
      <c r="KJ220" s="7"/>
      <c r="KK220" s="7"/>
      <c r="KL220" s="7"/>
      <c r="KM220" s="7"/>
      <c r="KN220" s="7"/>
      <c r="KO220" s="7"/>
      <c r="KP220" s="7"/>
      <c r="KQ220" s="7"/>
      <c r="KR220" s="7"/>
      <c r="KS220" s="7"/>
      <c r="KT220" s="7"/>
      <c r="KU220" s="7"/>
      <c r="KV220" s="7"/>
      <c r="KW220" s="7"/>
      <c r="KX220" s="7"/>
      <c r="KY220" s="7"/>
      <c r="KZ220" s="7"/>
      <c r="LA220" s="7"/>
      <c r="LB220" s="7"/>
      <c r="LC220" s="7"/>
      <c r="LD220" s="7"/>
      <c r="LE220" s="7"/>
      <c r="LF220" s="7"/>
      <c r="LG220" s="7"/>
      <c r="LH220" s="7"/>
      <c r="LI220" s="7"/>
      <c r="LJ220" s="7"/>
      <c r="LK220" s="7"/>
      <c r="LL220" s="7"/>
      <c r="LM220" s="7"/>
      <c r="LN220" s="7"/>
      <c r="LO220" s="7"/>
      <c r="LP220" s="7"/>
      <c r="LQ220" s="7"/>
      <c r="LR220" s="7"/>
      <c r="LS220" s="7"/>
      <c r="LT220" s="7"/>
      <c r="LU220" s="7"/>
      <c r="LV220" s="7"/>
      <c r="LW220" s="7"/>
      <c r="LX220" s="7"/>
      <c r="LY220" s="7"/>
      <c r="LZ220" s="7"/>
      <c r="MA220" s="7"/>
      <c r="MB220" s="7"/>
      <c r="MC220" s="7"/>
      <c r="MD220" s="7"/>
      <c r="ME220" s="7"/>
      <c r="MF220" s="7"/>
      <c r="MG220" s="7"/>
      <c r="MH220" s="7"/>
      <c r="MI220" s="7"/>
      <c r="MJ220" s="7"/>
      <c r="MK220" s="7"/>
      <c r="ML220" s="7"/>
      <c r="MM220" s="7"/>
      <c r="MN220" s="7"/>
      <c r="MO220" s="7"/>
      <c r="MP220" s="7"/>
      <c r="MQ220" s="7"/>
      <c r="MR220" s="7"/>
      <c r="MS220" s="7"/>
      <c r="MT220" s="7"/>
      <c r="MU220" s="7"/>
      <c r="MV220" s="7"/>
      <c r="MW220" s="7"/>
      <c r="MX220" s="7"/>
      <c r="MY220" s="7"/>
      <c r="MZ220" s="7"/>
      <c r="NA220" s="7"/>
      <c r="NB220" s="7"/>
      <c r="NC220" s="7"/>
      <c r="ND220" s="7"/>
      <c r="NE220" s="7"/>
      <c r="NF220" s="7"/>
      <c r="NG220" s="7"/>
      <c r="NH220" s="7"/>
      <c r="NI220" s="7"/>
      <c r="NJ220" s="7"/>
      <c r="NK220" s="7"/>
      <c r="NL220" s="7"/>
      <c r="NM220" s="7"/>
      <c r="NN220" s="7"/>
      <c r="NO220" s="7"/>
      <c r="NP220" s="7"/>
      <c r="NQ220" s="7"/>
      <c r="NR220" s="7"/>
      <c r="NS220" s="7"/>
      <c r="NT220" s="7"/>
      <c r="NU220" s="7"/>
      <c r="NV220" s="7"/>
      <c r="NW220" s="7"/>
      <c r="NX220" s="7"/>
      <c r="NY220" s="7"/>
      <c r="NZ220" s="7"/>
      <c r="OA220" s="7"/>
      <c r="OB220" s="7"/>
      <c r="OC220" s="7"/>
      <c r="OD220" s="7"/>
      <c r="OE220" s="7"/>
      <c r="OF220" s="7"/>
      <c r="OG220" s="7"/>
      <c r="OH220" s="7"/>
      <c r="OI220" s="7"/>
      <c r="OJ220" s="7"/>
      <c r="OK220" s="7"/>
      <c r="OL220" s="7"/>
      <c r="OM220" s="7"/>
      <c r="ON220" s="7"/>
      <c r="OO220" s="7"/>
      <c r="OP220" s="7"/>
      <c r="OQ220" s="7"/>
      <c r="OR220" s="7"/>
      <c r="OS220" s="7"/>
      <c r="OT220" s="7"/>
      <c r="OU220" s="7"/>
      <c r="OV220" s="7"/>
      <c r="OW220" s="7"/>
      <c r="OX220" s="7"/>
      <c r="OY220" s="7"/>
      <c r="OZ220" s="7"/>
      <c r="PA220" s="7"/>
      <c r="PB220" s="7"/>
      <c r="PC220" s="7"/>
      <c r="PD220" s="7"/>
      <c r="PE220" s="7"/>
      <c r="PF220" s="7"/>
      <c r="PG220" s="7"/>
      <c r="PH220" s="7"/>
      <c r="PI220" s="7"/>
      <c r="PJ220" s="7"/>
      <c r="PK220" s="7"/>
      <c r="PL220" s="7"/>
      <c r="PM220" s="7"/>
      <c r="PN220" s="7"/>
      <c r="PO220" s="7"/>
      <c r="PP220" s="7"/>
      <c r="PQ220" s="7"/>
      <c r="PR220" s="7"/>
      <c r="PS220" s="7"/>
      <c r="PT220" s="7"/>
      <c r="PU220" s="7"/>
      <c r="PV220" s="7"/>
      <c r="PW220" s="7"/>
      <c r="PX220" s="7"/>
      <c r="PY220" s="7"/>
      <c r="PZ220" s="7"/>
      <c r="QA220" s="7"/>
      <c r="QB220" s="7"/>
      <c r="QC220" s="7"/>
      <c r="QD220" s="7"/>
      <c r="QE220" s="7"/>
      <c r="QF220" s="7"/>
      <c r="QG220" s="7"/>
      <c r="QH220" s="7"/>
      <c r="QI220" s="7"/>
      <c r="QJ220" s="7"/>
      <c r="QK220" s="7"/>
      <c r="QL220" s="7"/>
      <c r="QM220" s="7"/>
      <c r="QN220" s="7"/>
      <c r="QO220" s="7"/>
      <c r="QP220" s="7"/>
      <c r="QQ220" s="7"/>
      <c r="QR220" s="7"/>
      <c r="QS220" s="7"/>
      <c r="QT220" s="7"/>
      <c r="QU220" s="7"/>
      <c r="QV220" s="7"/>
      <c r="QW220" s="7"/>
      <c r="QX220" s="7"/>
      <c r="QY220" s="7"/>
      <c r="QZ220" s="7"/>
      <c r="RA220" s="7"/>
      <c r="RB220" s="7"/>
      <c r="RC220" s="7"/>
      <c r="RD220" s="7"/>
      <c r="RE220" s="7"/>
      <c r="RF220" s="7"/>
      <c r="RG220" s="7"/>
      <c r="RH220" s="7"/>
      <c r="RI220" s="7"/>
      <c r="RJ220" s="7"/>
      <c r="RK220" s="7"/>
      <c r="RL220" s="7"/>
      <c r="RM220" s="7"/>
      <c r="RN220" s="7"/>
      <c r="RO220" s="7"/>
      <c r="RP220" s="7"/>
      <c r="RQ220" s="7"/>
      <c r="RR220" s="7"/>
      <c r="RS220" s="7"/>
      <c r="RT220" s="7"/>
      <c r="RU220" s="7"/>
      <c r="RV220" s="7"/>
      <c r="RW220" s="7"/>
      <c r="RX220" s="7"/>
      <c r="RY220" s="7"/>
      <c r="RZ220" s="7"/>
      <c r="SA220" s="7"/>
      <c r="SB220" s="7"/>
      <c r="SC220" s="7"/>
      <c r="SD220" s="7"/>
      <c r="SE220" s="7"/>
      <c r="SF220" s="7"/>
      <c r="SG220" s="7"/>
      <c r="SH220" s="7"/>
      <c r="SI220" s="7"/>
      <c r="SJ220" s="7"/>
      <c r="SK220" s="7"/>
      <c r="SL220" s="7"/>
      <c r="SM220" s="7"/>
      <c r="SN220" s="7"/>
      <c r="SO220" s="7"/>
      <c r="SP220" s="7"/>
      <c r="SQ220" s="7"/>
      <c r="SR220" s="7"/>
      <c r="SS220" s="7"/>
      <c r="ST220" s="7"/>
      <c r="SU220" s="7"/>
      <c r="SV220" s="7"/>
      <c r="SW220" s="7"/>
      <c r="SX220" s="7"/>
    </row>
    <row r="221" spans="1:518" s="34" customFormat="1" ht="14.25" x14ac:dyDescent="0.2">
      <c r="A221" s="24" t="s">
        <v>237</v>
      </c>
      <c r="B221" s="31" t="s">
        <v>238</v>
      </c>
      <c r="C221" s="33" t="s">
        <v>35</v>
      </c>
      <c r="D221" s="33" t="s">
        <v>17</v>
      </c>
      <c r="E221" s="53">
        <v>1300</v>
      </c>
      <c r="F221" s="51">
        <v>1</v>
      </c>
      <c r="G221" s="37">
        <f t="shared" si="19"/>
        <v>1.3</v>
      </c>
      <c r="H221" s="7"/>
      <c r="I221" s="4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  <c r="JA221" s="7"/>
      <c r="JB221" s="7"/>
      <c r="JC221" s="7"/>
      <c r="JD221" s="7"/>
      <c r="JE221" s="7"/>
      <c r="JF221" s="7"/>
      <c r="JG221" s="7"/>
      <c r="JH221" s="7"/>
      <c r="JI221" s="7"/>
      <c r="JJ221" s="7"/>
      <c r="JK221" s="7"/>
      <c r="JL221" s="7"/>
      <c r="JM221" s="7"/>
      <c r="JN221" s="7"/>
      <c r="JO221" s="7"/>
      <c r="JP221" s="7"/>
      <c r="JQ221" s="7"/>
      <c r="JR221" s="7"/>
      <c r="JS221" s="7"/>
      <c r="JT221" s="7"/>
      <c r="JU221" s="7"/>
      <c r="JV221" s="7"/>
      <c r="JW221" s="7"/>
      <c r="JX221" s="7"/>
      <c r="JY221" s="7"/>
      <c r="JZ221" s="7"/>
      <c r="KA221" s="7"/>
      <c r="KB221" s="7"/>
      <c r="KC221" s="7"/>
      <c r="KD221" s="7"/>
      <c r="KE221" s="7"/>
      <c r="KF221" s="7"/>
      <c r="KG221" s="7"/>
      <c r="KH221" s="7"/>
      <c r="KI221" s="7"/>
      <c r="KJ221" s="7"/>
      <c r="KK221" s="7"/>
      <c r="KL221" s="7"/>
      <c r="KM221" s="7"/>
      <c r="KN221" s="7"/>
      <c r="KO221" s="7"/>
      <c r="KP221" s="7"/>
      <c r="KQ221" s="7"/>
      <c r="KR221" s="7"/>
      <c r="KS221" s="7"/>
      <c r="KT221" s="7"/>
      <c r="KU221" s="7"/>
      <c r="KV221" s="7"/>
      <c r="KW221" s="7"/>
      <c r="KX221" s="7"/>
      <c r="KY221" s="7"/>
      <c r="KZ221" s="7"/>
      <c r="LA221" s="7"/>
      <c r="LB221" s="7"/>
      <c r="LC221" s="7"/>
      <c r="LD221" s="7"/>
      <c r="LE221" s="7"/>
      <c r="LF221" s="7"/>
      <c r="LG221" s="7"/>
      <c r="LH221" s="7"/>
      <c r="LI221" s="7"/>
      <c r="LJ221" s="7"/>
      <c r="LK221" s="7"/>
      <c r="LL221" s="7"/>
      <c r="LM221" s="7"/>
      <c r="LN221" s="7"/>
      <c r="LO221" s="7"/>
      <c r="LP221" s="7"/>
      <c r="LQ221" s="7"/>
      <c r="LR221" s="7"/>
      <c r="LS221" s="7"/>
      <c r="LT221" s="7"/>
      <c r="LU221" s="7"/>
      <c r="LV221" s="7"/>
      <c r="LW221" s="7"/>
      <c r="LX221" s="7"/>
      <c r="LY221" s="7"/>
      <c r="LZ221" s="7"/>
      <c r="MA221" s="7"/>
      <c r="MB221" s="7"/>
      <c r="MC221" s="7"/>
      <c r="MD221" s="7"/>
      <c r="ME221" s="7"/>
      <c r="MF221" s="7"/>
      <c r="MG221" s="7"/>
      <c r="MH221" s="7"/>
      <c r="MI221" s="7"/>
      <c r="MJ221" s="7"/>
      <c r="MK221" s="7"/>
      <c r="ML221" s="7"/>
      <c r="MM221" s="7"/>
      <c r="MN221" s="7"/>
      <c r="MO221" s="7"/>
      <c r="MP221" s="7"/>
      <c r="MQ221" s="7"/>
      <c r="MR221" s="7"/>
      <c r="MS221" s="7"/>
      <c r="MT221" s="7"/>
      <c r="MU221" s="7"/>
      <c r="MV221" s="7"/>
      <c r="MW221" s="7"/>
      <c r="MX221" s="7"/>
      <c r="MY221" s="7"/>
      <c r="MZ221" s="7"/>
      <c r="NA221" s="7"/>
      <c r="NB221" s="7"/>
      <c r="NC221" s="7"/>
      <c r="ND221" s="7"/>
      <c r="NE221" s="7"/>
      <c r="NF221" s="7"/>
      <c r="NG221" s="7"/>
      <c r="NH221" s="7"/>
      <c r="NI221" s="7"/>
      <c r="NJ221" s="7"/>
      <c r="NK221" s="7"/>
      <c r="NL221" s="7"/>
      <c r="NM221" s="7"/>
      <c r="NN221" s="7"/>
      <c r="NO221" s="7"/>
      <c r="NP221" s="7"/>
      <c r="NQ221" s="7"/>
      <c r="NR221" s="7"/>
      <c r="NS221" s="7"/>
      <c r="NT221" s="7"/>
      <c r="NU221" s="7"/>
      <c r="NV221" s="7"/>
      <c r="NW221" s="7"/>
      <c r="NX221" s="7"/>
      <c r="NY221" s="7"/>
      <c r="NZ221" s="7"/>
      <c r="OA221" s="7"/>
      <c r="OB221" s="7"/>
      <c r="OC221" s="7"/>
      <c r="OD221" s="7"/>
      <c r="OE221" s="7"/>
      <c r="OF221" s="7"/>
      <c r="OG221" s="7"/>
      <c r="OH221" s="7"/>
      <c r="OI221" s="7"/>
      <c r="OJ221" s="7"/>
      <c r="OK221" s="7"/>
      <c r="OL221" s="7"/>
      <c r="OM221" s="7"/>
      <c r="ON221" s="7"/>
      <c r="OO221" s="7"/>
      <c r="OP221" s="7"/>
      <c r="OQ221" s="7"/>
      <c r="OR221" s="7"/>
      <c r="OS221" s="7"/>
      <c r="OT221" s="7"/>
      <c r="OU221" s="7"/>
      <c r="OV221" s="7"/>
      <c r="OW221" s="7"/>
      <c r="OX221" s="7"/>
      <c r="OY221" s="7"/>
      <c r="OZ221" s="7"/>
      <c r="PA221" s="7"/>
      <c r="PB221" s="7"/>
      <c r="PC221" s="7"/>
      <c r="PD221" s="7"/>
      <c r="PE221" s="7"/>
      <c r="PF221" s="7"/>
      <c r="PG221" s="7"/>
      <c r="PH221" s="7"/>
      <c r="PI221" s="7"/>
      <c r="PJ221" s="7"/>
      <c r="PK221" s="7"/>
      <c r="PL221" s="7"/>
      <c r="PM221" s="7"/>
      <c r="PN221" s="7"/>
      <c r="PO221" s="7"/>
      <c r="PP221" s="7"/>
      <c r="PQ221" s="7"/>
      <c r="PR221" s="7"/>
      <c r="PS221" s="7"/>
      <c r="PT221" s="7"/>
      <c r="PU221" s="7"/>
      <c r="PV221" s="7"/>
      <c r="PW221" s="7"/>
      <c r="PX221" s="7"/>
      <c r="PY221" s="7"/>
      <c r="PZ221" s="7"/>
      <c r="QA221" s="7"/>
      <c r="QB221" s="7"/>
      <c r="QC221" s="7"/>
      <c r="QD221" s="7"/>
      <c r="QE221" s="7"/>
      <c r="QF221" s="7"/>
      <c r="QG221" s="7"/>
      <c r="QH221" s="7"/>
      <c r="QI221" s="7"/>
      <c r="QJ221" s="7"/>
      <c r="QK221" s="7"/>
      <c r="QL221" s="7"/>
      <c r="QM221" s="7"/>
      <c r="QN221" s="7"/>
      <c r="QO221" s="7"/>
      <c r="QP221" s="7"/>
      <c r="QQ221" s="7"/>
      <c r="QR221" s="7"/>
      <c r="QS221" s="7"/>
      <c r="QT221" s="7"/>
      <c r="QU221" s="7"/>
      <c r="QV221" s="7"/>
      <c r="QW221" s="7"/>
      <c r="QX221" s="7"/>
      <c r="QY221" s="7"/>
      <c r="QZ221" s="7"/>
      <c r="RA221" s="7"/>
      <c r="RB221" s="7"/>
      <c r="RC221" s="7"/>
      <c r="RD221" s="7"/>
      <c r="RE221" s="7"/>
      <c r="RF221" s="7"/>
      <c r="RG221" s="7"/>
      <c r="RH221" s="7"/>
      <c r="RI221" s="7"/>
      <c r="RJ221" s="7"/>
      <c r="RK221" s="7"/>
      <c r="RL221" s="7"/>
      <c r="RM221" s="7"/>
      <c r="RN221" s="7"/>
      <c r="RO221" s="7"/>
      <c r="RP221" s="7"/>
      <c r="RQ221" s="7"/>
      <c r="RR221" s="7"/>
      <c r="RS221" s="7"/>
      <c r="RT221" s="7"/>
      <c r="RU221" s="7"/>
      <c r="RV221" s="7"/>
      <c r="RW221" s="7"/>
      <c r="RX221" s="7"/>
      <c r="RY221" s="7"/>
      <c r="RZ221" s="7"/>
      <c r="SA221" s="7"/>
      <c r="SB221" s="7"/>
      <c r="SC221" s="7"/>
      <c r="SD221" s="7"/>
      <c r="SE221" s="7"/>
      <c r="SF221" s="7"/>
      <c r="SG221" s="7"/>
      <c r="SH221" s="7"/>
      <c r="SI221" s="7"/>
      <c r="SJ221" s="7"/>
      <c r="SK221" s="7"/>
      <c r="SL221" s="7"/>
      <c r="SM221" s="7"/>
      <c r="SN221" s="7"/>
      <c r="SO221" s="7"/>
      <c r="SP221" s="7"/>
      <c r="SQ221" s="7"/>
      <c r="SR221" s="7"/>
      <c r="SS221" s="7"/>
      <c r="ST221" s="7"/>
      <c r="SU221" s="7"/>
      <c r="SV221" s="7"/>
      <c r="SW221" s="7"/>
      <c r="SX221" s="7"/>
    </row>
    <row r="222" spans="1:518" s="34" customFormat="1" ht="14.25" x14ac:dyDescent="0.2">
      <c r="A222" s="24">
        <v>44163170</v>
      </c>
      <c r="B222" s="31" t="s">
        <v>242</v>
      </c>
      <c r="C222" s="33" t="s">
        <v>35</v>
      </c>
      <c r="D222" s="33" t="s">
        <v>47</v>
      </c>
      <c r="E222" s="53">
        <v>550</v>
      </c>
      <c r="F222" s="51">
        <v>50</v>
      </c>
      <c r="G222" s="37">
        <f t="shared" si="19"/>
        <v>27.5</v>
      </c>
      <c r="H222" s="7"/>
      <c r="I222" s="4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  <c r="IU222" s="7"/>
      <c r="IV222" s="7"/>
      <c r="IW222" s="7"/>
      <c r="IX222" s="7"/>
      <c r="IY222" s="7"/>
      <c r="IZ222" s="7"/>
      <c r="JA222" s="7"/>
      <c r="JB222" s="7"/>
      <c r="JC222" s="7"/>
      <c r="JD222" s="7"/>
      <c r="JE222" s="7"/>
      <c r="JF222" s="7"/>
      <c r="JG222" s="7"/>
      <c r="JH222" s="7"/>
      <c r="JI222" s="7"/>
      <c r="JJ222" s="7"/>
      <c r="JK222" s="7"/>
      <c r="JL222" s="7"/>
      <c r="JM222" s="7"/>
      <c r="JN222" s="7"/>
      <c r="JO222" s="7"/>
      <c r="JP222" s="7"/>
      <c r="JQ222" s="7"/>
      <c r="JR222" s="7"/>
      <c r="JS222" s="7"/>
      <c r="JT222" s="7"/>
      <c r="JU222" s="7"/>
      <c r="JV222" s="7"/>
      <c r="JW222" s="7"/>
      <c r="JX222" s="7"/>
      <c r="JY222" s="7"/>
      <c r="JZ222" s="7"/>
      <c r="KA222" s="7"/>
      <c r="KB222" s="7"/>
      <c r="KC222" s="7"/>
      <c r="KD222" s="7"/>
      <c r="KE222" s="7"/>
      <c r="KF222" s="7"/>
      <c r="KG222" s="7"/>
      <c r="KH222" s="7"/>
      <c r="KI222" s="7"/>
      <c r="KJ222" s="7"/>
      <c r="KK222" s="7"/>
      <c r="KL222" s="7"/>
      <c r="KM222" s="7"/>
      <c r="KN222" s="7"/>
      <c r="KO222" s="7"/>
      <c r="KP222" s="7"/>
      <c r="KQ222" s="7"/>
      <c r="KR222" s="7"/>
      <c r="KS222" s="7"/>
      <c r="KT222" s="7"/>
      <c r="KU222" s="7"/>
      <c r="KV222" s="7"/>
      <c r="KW222" s="7"/>
      <c r="KX222" s="7"/>
      <c r="KY222" s="7"/>
      <c r="KZ222" s="7"/>
      <c r="LA222" s="7"/>
      <c r="LB222" s="7"/>
      <c r="LC222" s="7"/>
      <c r="LD222" s="7"/>
      <c r="LE222" s="7"/>
      <c r="LF222" s="7"/>
      <c r="LG222" s="7"/>
      <c r="LH222" s="7"/>
      <c r="LI222" s="7"/>
      <c r="LJ222" s="7"/>
      <c r="LK222" s="7"/>
      <c r="LL222" s="7"/>
      <c r="LM222" s="7"/>
      <c r="LN222" s="7"/>
      <c r="LO222" s="7"/>
      <c r="LP222" s="7"/>
      <c r="LQ222" s="7"/>
      <c r="LR222" s="7"/>
      <c r="LS222" s="7"/>
      <c r="LT222" s="7"/>
      <c r="LU222" s="7"/>
      <c r="LV222" s="7"/>
      <c r="LW222" s="7"/>
      <c r="LX222" s="7"/>
      <c r="LY222" s="7"/>
      <c r="LZ222" s="7"/>
      <c r="MA222" s="7"/>
      <c r="MB222" s="7"/>
      <c r="MC222" s="7"/>
      <c r="MD222" s="7"/>
      <c r="ME222" s="7"/>
      <c r="MF222" s="7"/>
      <c r="MG222" s="7"/>
      <c r="MH222" s="7"/>
      <c r="MI222" s="7"/>
      <c r="MJ222" s="7"/>
      <c r="MK222" s="7"/>
      <c r="ML222" s="7"/>
      <c r="MM222" s="7"/>
      <c r="MN222" s="7"/>
      <c r="MO222" s="7"/>
      <c r="MP222" s="7"/>
      <c r="MQ222" s="7"/>
      <c r="MR222" s="7"/>
      <c r="MS222" s="7"/>
      <c r="MT222" s="7"/>
      <c r="MU222" s="7"/>
      <c r="MV222" s="7"/>
      <c r="MW222" s="7"/>
      <c r="MX222" s="7"/>
      <c r="MY222" s="7"/>
      <c r="MZ222" s="7"/>
      <c r="NA222" s="7"/>
      <c r="NB222" s="7"/>
      <c r="NC222" s="7"/>
      <c r="ND222" s="7"/>
      <c r="NE222" s="7"/>
      <c r="NF222" s="7"/>
      <c r="NG222" s="7"/>
      <c r="NH222" s="7"/>
      <c r="NI222" s="7"/>
      <c r="NJ222" s="7"/>
      <c r="NK222" s="7"/>
      <c r="NL222" s="7"/>
      <c r="NM222" s="7"/>
      <c r="NN222" s="7"/>
      <c r="NO222" s="7"/>
      <c r="NP222" s="7"/>
      <c r="NQ222" s="7"/>
      <c r="NR222" s="7"/>
      <c r="NS222" s="7"/>
      <c r="NT222" s="7"/>
      <c r="NU222" s="7"/>
      <c r="NV222" s="7"/>
      <c r="NW222" s="7"/>
      <c r="NX222" s="7"/>
      <c r="NY222" s="7"/>
      <c r="NZ222" s="7"/>
      <c r="OA222" s="7"/>
      <c r="OB222" s="7"/>
      <c r="OC222" s="7"/>
      <c r="OD222" s="7"/>
      <c r="OE222" s="7"/>
      <c r="OF222" s="7"/>
      <c r="OG222" s="7"/>
      <c r="OH222" s="7"/>
      <c r="OI222" s="7"/>
      <c r="OJ222" s="7"/>
      <c r="OK222" s="7"/>
      <c r="OL222" s="7"/>
      <c r="OM222" s="7"/>
      <c r="ON222" s="7"/>
      <c r="OO222" s="7"/>
      <c r="OP222" s="7"/>
      <c r="OQ222" s="7"/>
      <c r="OR222" s="7"/>
      <c r="OS222" s="7"/>
      <c r="OT222" s="7"/>
      <c r="OU222" s="7"/>
      <c r="OV222" s="7"/>
      <c r="OW222" s="7"/>
      <c r="OX222" s="7"/>
      <c r="OY222" s="7"/>
      <c r="OZ222" s="7"/>
      <c r="PA222" s="7"/>
      <c r="PB222" s="7"/>
      <c r="PC222" s="7"/>
      <c r="PD222" s="7"/>
      <c r="PE222" s="7"/>
      <c r="PF222" s="7"/>
      <c r="PG222" s="7"/>
      <c r="PH222" s="7"/>
      <c r="PI222" s="7"/>
      <c r="PJ222" s="7"/>
      <c r="PK222" s="7"/>
      <c r="PL222" s="7"/>
      <c r="PM222" s="7"/>
      <c r="PN222" s="7"/>
      <c r="PO222" s="7"/>
      <c r="PP222" s="7"/>
      <c r="PQ222" s="7"/>
      <c r="PR222" s="7"/>
      <c r="PS222" s="7"/>
      <c r="PT222" s="7"/>
      <c r="PU222" s="7"/>
      <c r="PV222" s="7"/>
      <c r="PW222" s="7"/>
      <c r="PX222" s="7"/>
      <c r="PY222" s="7"/>
      <c r="PZ222" s="7"/>
      <c r="QA222" s="7"/>
      <c r="QB222" s="7"/>
      <c r="QC222" s="7"/>
      <c r="QD222" s="7"/>
      <c r="QE222" s="7"/>
      <c r="QF222" s="7"/>
      <c r="QG222" s="7"/>
      <c r="QH222" s="7"/>
      <c r="QI222" s="7"/>
      <c r="QJ222" s="7"/>
      <c r="QK222" s="7"/>
      <c r="QL222" s="7"/>
      <c r="QM222" s="7"/>
      <c r="QN222" s="7"/>
      <c r="QO222" s="7"/>
      <c r="QP222" s="7"/>
      <c r="QQ222" s="7"/>
      <c r="QR222" s="7"/>
      <c r="QS222" s="7"/>
      <c r="QT222" s="7"/>
      <c r="QU222" s="7"/>
      <c r="QV222" s="7"/>
      <c r="QW222" s="7"/>
      <c r="QX222" s="7"/>
      <c r="QY222" s="7"/>
      <c r="QZ222" s="7"/>
      <c r="RA222" s="7"/>
      <c r="RB222" s="7"/>
      <c r="RC222" s="7"/>
      <c r="RD222" s="7"/>
      <c r="RE222" s="7"/>
      <c r="RF222" s="7"/>
      <c r="RG222" s="7"/>
      <c r="RH222" s="7"/>
      <c r="RI222" s="7"/>
      <c r="RJ222" s="7"/>
      <c r="RK222" s="7"/>
      <c r="RL222" s="7"/>
      <c r="RM222" s="7"/>
      <c r="RN222" s="7"/>
      <c r="RO222" s="7"/>
      <c r="RP222" s="7"/>
      <c r="RQ222" s="7"/>
      <c r="RR222" s="7"/>
      <c r="RS222" s="7"/>
      <c r="RT222" s="7"/>
      <c r="RU222" s="7"/>
      <c r="RV222" s="7"/>
      <c r="RW222" s="7"/>
      <c r="RX222" s="7"/>
      <c r="RY222" s="7"/>
      <c r="RZ222" s="7"/>
      <c r="SA222" s="7"/>
      <c r="SB222" s="7"/>
      <c r="SC222" s="7"/>
      <c r="SD222" s="7"/>
      <c r="SE222" s="7"/>
      <c r="SF222" s="7"/>
      <c r="SG222" s="7"/>
      <c r="SH222" s="7"/>
      <c r="SI222" s="7"/>
      <c r="SJ222" s="7"/>
      <c r="SK222" s="7"/>
      <c r="SL222" s="7"/>
      <c r="SM222" s="7"/>
      <c r="SN222" s="7"/>
      <c r="SO222" s="7"/>
      <c r="SP222" s="7"/>
      <c r="SQ222" s="7"/>
      <c r="SR222" s="7"/>
      <c r="SS222" s="7"/>
      <c r="ST222" s="7"/>
      <c r="SU222" s="7"/>
      <c r="SV222" s="7"/>
      <c r="SW222" s="7"/>
      <c r="SX222" s="7"/>
    </row>
    <row r="223" spans="1:518" s="34" customFormat="1" ht="14.25" x14ac:dyDescent="0.2">
      <c r="A223" s="24">
        <v>44163220</v>
      </c>
      <c r="B223" s="31" t="s">
        <v>239</v>
      </c>
      <c r="C223" s="33" t="s">
        <v>35</v>
      </c>
      <c r="D223" s="33" t="s">
        <v>17</v>
      </c>
      <c r="E223" s="53">
        <v>200</v>
      </c>
      <c r="F223" s="51">
        <v>4</v>
      </c>
      <c r="G223" s="37">
        <f t="shared" si="19"/>
        <v>0.8</v>
      </c>
      <c r="H223" s="7"/>
      <c r="I223" s="4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  <c r="IU223" s="7"/>
      <c r="IV223" s="7"/>
      <c r="IW223" s="7"/>
      <c r="IX223" s="7"/>
      <c r="IY223" s="7"/>
      <c r="IZ223" s="7"/>
      <c r="JA223" s="7"/>
      <c r="JB223" s="7"/>
      <c r="JC223" s="7"/>
      <c r="JD223" s="7"/>
      <c r="JE223" s="7"/>
      <c r="JF223" s="7"/>
      <c r="JG223" s="7"/>
      <c r="JH223" s="7"/>
      <c r="JI223" s="7"/>
      <c r="JJ223" s="7"/>
      <c r="JK223" s="7"/>
      <c r="JL223" s="7"/>
      <c r="JM223" s="7"/>
      <c r="JN223" s="7"/>
      <c r="JO223" s="7"/>
      <c r="JP223" s="7"/>
      <c r="JQ223" s="7"/>
      <c r="JR223" s="7"/>
      <c r="JS223" s="7"/>
      <c r="JT223" s="7"/>
      <c r="JU223" s="7"/>
      <c r="JV223" s="7"/>
      <c r="JW223" s="7"/>
      <c r="JX223" s="7"/>
      <c r="JY223" s="7"/>
      <c r="JZ223" s="7"/>
      <c r="KA223" s="7"/>
      <c r="KB223" s="7"/>
      <c r="KC223" s="7"/>
      <c r="KD223" s="7"/>
      <c r="KE223" s="7"/>
      <c r="KF223" s="7"/>
      <c r="KG223" s="7"/>
      <c r="KH223" s="7"/>
      <c r="KI223" s="7"/>
      <c r="KJ223" s="7"/>
      <c r="KK223" s="7"/>
      <c r="KL223" s="7"/>
      <c r="KM223" s="7"/>
      <c r="KN223" s="7"/>
      <c r="KO223" s="7"/>
      <c r="KP223" s="7"/>
      <c r="KQ223" s="7"/>
      <c r="KR223" s="7"/>
      <c r="KS223" s="7"/>
      <c r="KT223" s="7"/>
      <c r="KU223" s="7"/>
      <c r="KV223" s="7"/>
      <c r="KW223" s="7"/>
      <c r="KX223" s="7"/>
      <c r="KY223" s="7"/>
      <c r="KZ223" s="7"/>
      <c r="LA223" s="7"/>
      <c r="LB223" s="7"/>
      <c r="LC223" s="7"/>
      <c r="LD223" s="7"/>
      <c r="LE223" s="7"/>
      <c r="LF223" s="7"/>
      <c r="LG223" s="7"/>
      <c r="LH223" s="7"/>
      <c r="LI223" s="7"/>
      <c r="LJ223" s="7"/>
      <c r="LK223" s="7"/>
      <c r="LL223" s="7"/>
      <c r="LM223" s="7"/>
      <c r="LN223" s="7"/>
      <c r="LO223" s="7"/>
      <c r="LP223" s="7"/>
      <c r="LQ223" s="7"/>
      <c r="LR223" s="7"/>
      <c r="LS223" s="7"/>
      <c r="LT223" s="7"/>
      <c r="LU223" s="7"/>
      <c r="LV223" s="7"/>
      <c r="LW223" s="7"/>
      <c r="LX223" s="7"/>
      <c r="LY223" s="7"/>
      <c r="LZ223" s="7"/>
      <c r="MA223" s="7"/>
      <c r="MB223" s="7"/>
      <c r="MC223" s="7"/>
      <c r="MD223" s="7"/>
      <c r="ME223" s="7"/>
      <c r="MF223" s="7"/>
      <c r="MG223" s="7"/>
      <c r="MH223" s="7"/>
      <c r="MI223" s="7"/>
      <c r="MJ223" s="7"/>
      <c r="MK223" s="7"/>
      <c r="ML223" s="7"/>
      <c r="MM223" s="7"/>
      <c r="MN223" s="7"/>
      <c r="MO223" s="7"/>
      <c r="MP223" s="7"/>
      <c r="MQ223" s="7"/>
      <c r="MR223" s="7"/>
      <c r="MS223" s="7"/>
      <c r="MT223" s="7"/>
      <c r="MU223" s="7"/>
      <c r="MV223" s="7"/>
      <c r="MW223" s="7"/>
      <c r="MX223" s="7"/>
      <c r="MY223" s="7"/>
      <c r="MZ223" s="7"/>
      <c r="NA223" s="7"/>
      <c r="NB223" s="7"/>
      <c r="NC223" s="7"/>
      <c r="ND223" s="7"/>
      <c r="NE223" s="7"/>
      <c r="NF223" s="7"/>
      <c r="NG223" s="7"/>
      <c r="NH223" s="7"/>
      <c r="NI223" s="7"/>
      <c r="NJ223" s="7"/>
      <c r="NK223" s="7"/>
      <c r="NL223" s="7"/>
      <c r="NM223" s="7"/>
      <c r="NN223" s="7"/>
      <c r="NO223" s="7"/>
      <c r="NP223" s="7"/>
      <c r="NQ223" s="7"/>
      <c r="NR223" s="7"/>
      <c r="NS223" s="7"/>
      <c r="NT223" s="7"/>
      <c r="NU223" s="7"/>
      <c r="NV223" s="7"/>
      <c r="NW223" s="7"/>
      <c r="NX223" s="7"/>
      <c r="NY223" s="7"/>
      <c r="NZ223" s="7"/>
      <c r="OA223" s="7"/>
      <c r="OB223" s="7"/>
      <c r="OC223" s="7"/>
      <c r="OD223" s="7"/>
      <c r="OE223" s="7"/>
      <c r="OF223" s="7"/>
      <c r="OG223" s="7"/>
      <c r="OH223" s="7"/>
      <c r="OI223" s="7"/>
      <c r="OJ223" s="7"/>
      <c r="OK223" s="7"/>
      <c r="OL223" s="7"/>
      <c r="OM223" s="7"/>
      <c r="ON223" s="7"/>
      <c r="OO223" s="7"/>
      <c r="OP223" s="7"/>
      <c r="OQ223" s="7"/>
      <c r="OR223" s="7"/>
      <c r="OS223" s="7"/>
      <c r="OT223" s="7"/>
      <c r="OU223" s="7"/>
      <c r="OV223" s="7"/>
      <c r="OW223" s="7"/>
      <c r="OX223" s="7"/>
      <c r="OY223" s="7"/>
      <c r="OZ223" s="7"/>
      <c r="PA223" s="7"/>
      <c r="PB223" s="7"/>
      <c r="PC223" s="7"/>
      <c r="PD223" s="7"/>
      <c r="PE223" s="7"/>
      <c r="PF223" s="7"/>
      <c r="PG223" s="7"/>
      <c r="PH223" s="7"/>
      <c r="PI223" s="7"/>
      <c r="PJ223" s="7"/>
      <c r="PK223" s="7"/>
      <c r="PL223" s="7"/>
      <c r="PM223" s="7"/>
      <c r="PN223" s="7"/>
      <c r="PO223" s="7"/>
      <c r="PP223" s="7"/>
      <c r="PQ223" s="7"/>
      <c r="PR223" s="7"/>
      <c r="PS223" s="7"/>
      <c r="PT223" s="7"/>
      <c r="PU223" s="7"/>
      <c r="PV223" s="7"/>
      <c r="PW223" s="7"/>
      <c r="PX223" s="7"/>
      <c r="PY223" s="7"/>
      <c r="PZ223" s="7"/>
      <c r="QA223" s="7"/>
      <c r="QB223" s="7"/>
      <c r="QC223" s="7"/>
      <c r="QD223" s="7"/>
      <c r="QE223" s="7"/>
      <c r="QF223" s="7"/>
      <c r="QG223" s="7"/>
      <c r="QH223" s="7"/>
      <c r="QI223" s="7"/>
      <c r="QJ223" s="7"/>
      <c r="QK223" s="7"/>
      <c r="QL223" s="7"/>
      <c r="QM223" s="7"/>
      <c r="QN223" s="7"/>
      <c r="QO223" s="7"/>
      <c r="QP223" s="7"/>
      <c r="QQ223" s="7"/>
      <c r="QR223" s="7"/>
      <c r="QS223" s="7"/>
      <c r="QT223" s="7"/>
      <c r="QU223" s="7"/>
      <c r="QV223" s="7"/>
      <c r="QW223" s="7"/>
      <c r="QX223" s="7"/>
      <c r="QY223" s="7"/>
      <c r="QZ223" s="7"/>
      <c r="RA223" s="7"/>
      <c r="RB223" s="7"/>
      <c r="RC223" s="7"/>
      <c r="RD223" s="7"/>
      <c r="RE223" s="7"/>
      <c r="RF223" s="7"/>
      <c r="RG223" s="7"/>
      <c r="RH223" s="7"/>
      <c r="RI223" s="7"/>
      <c r="RJ223" s="7"/>
      <c r="RK223" s="7"/>
      <c r="RL223" s="7"/>
      <c r="RM223" s="7"/>
      <c r="RN223" s="7"/>
      <c r="RO223" s="7"/>
      <c r="RP223" s="7"/>
      <c r="RQ223" s="7"/>
      <c r="RR223" s="7"/>
      <c r="RS223" s="7"/>
      <c r="RT223" s="7"/>
      <c r="RU223" s="7"/>
      <c r="RV223" s="7"/>
      <c r="RW223" s="7"/>
      <c r="RX223" s="7"/>
      <c r="RY223" s="7"/>
      <c r="RZ223" s="7"/>
      <c r="SA223" s="7"/>
      <c r="SB223" s="7"/>
      <c r="SC223" s="7"/>
      <c r="SD223" s="7"/>
      <c r="SE223" s="7"/>
      <c r="SF223" s="7"/>
      <c r="SG223" s="7"/>
      <c r="SH223" s="7"/>
      <c r="SI223" s="7"/>
      <c r="SJ223" s="7"/>
      <c r="SK223" s="7"/>
      <c r="SL223" s="7"/>
      <c r="SM223" s="7"/>
      <c r="SN223" s="7"/>
      <c r="SO223" s="7"/>
      <c r="SP223" s="7"/>
      <c r="SQ223" s="7"/>
      <c r="SR223" s="7"/>
      <c r="SS223" s="7"/>
      <c r="ST223" s="7"/>
      <c r="SU223" s="7"/>
      <c r="SV223" s="7"/>
      <c r="SW223" s="7"/>
      <c r="SX223" s="7"/>
    </row>
    <row r="224" spans="1:518" s="34" customFormat="1" ht="27" x14ac:dyDescent="0.2">
      <c r="A224" s="24">
        <v>39835000</v>
      </c>
      <c r="B224" s="31" t="s">
        <v>203</v>
      </c>
      <c r="C224" s="33" t="s">
        <v>35</v>
      </c>
      <c r="D224" s="33" t="s">
        <v>17</v>
      </c>
      <c r="E224" s="53">
        <v>2200</v>
      </c>
      <c r="F224" s="51">
        <v>1</v>
      </c>
      <c r="G224" s="37">
        <f t="shared" si="19"/>
        <v>2.2000000000000002</v>
      </c>
      <c r="H224" s="7"/>
      <c r="I224" s="4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  <c r="IU224" s="7"/>
      <c r="IV224" s="7"/>
      <c r="IW224" s="7"/>
      <c r="IX224" s="7"/>
      <c r="IY224" s="7"/>
      <c r="IZ224" s="7"/>
      <c r="JA224" s="7"/>
      <c r="JB224" s="7"/>
      <c r="JC224" s="7"/>
      <c r="JD224" s="7"/>
      <c r="JE224" s="7"/>
      <c r="JF224" s="7"/>
      <c r="JG224" s="7"/>
      <c r="JH224" s="7"/>
      <c r="JI224" s="7"/>
      <c r="JJ224" s="7"/>
      <c r="JK224" s="7"/>
      <c r="JL224" s="7"/>
      <c r="JM224" s="7"/>
      <c r="JN224" s="7"/>
      <c r="JO224" s="7"/>
      <c r="JP224" s="7"/>
      <c r="JQ224" s="7"/>
      <c r="JR224" s="7"/>
      <c r="JS224" s="7"/>
      <c r="JT224" s="7"/>
      <c r="JU224" s="7"/>
      <c r="JV224" s="7"/>
      <c r="JW224" s="7"/>
      <c r="JX224" s="7"/>
      <c r="JY224" s="7"/>
      <c r="JZ224" s="7"/>
      <c r="KA224" s="7"/>
      <c r="KB224" s="7"/>
      <c r="KC224" s="7"/>
      <c r="KD224" s="7"/>
      <c r="KE224" s="7"/>
      <c r="KF224" s="7"/>
      <c r="KG224" s="7"/>
      <c r="KH224" s="7"/>
      <c r="KI224" s="7"/>
      <c r="KJ224" s="7"/>
      <c r="KK224" s="7"/>
      <c r="KL224" s="7"/>
      <c r="KM224" s="7"/>
      <c r="KN224" s="7"/>
      <c r="KO224" s="7"/>
      <c r="KP224" s="7"/>
      <c r="KQ224" s="7"/>
      <c r="KR224" s="7"/>
      <c r="KS224" s="7"/>
      <c r="KT224" s="7"/>
      <c r="KU224" s="7"/>
      <c r="KV224" s="7"/>
      <c r="KW224" s="7"/>
      <c r="KX224" s="7"/>
      <c r="KY224" s="7"/>
      <c r="KZ224" s="7"/>
      <c r="LA224" s="7"/>
      <c r="LB224" s="7"/>
      <c r="LC224" s="7"/>
      <c r="LD224" s="7"/>
      <c r="LE224" s="7"/>
      <c r="LF224" s="7"/>
      <c r="LG224" s="7"/>
      <c r="LH224" s="7"/>
      <c r="LI224" s="7"/>
      <c r="LJ224" s="7"/>
      <c r="LK224" s="7"/>
      <c r="LL224" s="7"/>
      <c r="LM224" s="7"/>
      <c r="LN224" s="7"/>
      <c r="LO224" s="7"/>
      <c r="LP224" s="7"/>
      <c r="LQ224" s="7"/>
      <c r="LR224" s="7"/>
      <c r="LS224" s="7"/>
      <c r="LT224" s="7"/>
      <c r="LU224" s="7"/>
      <c r="LV224" s="7"/>
      <c r="LW224" s="7"/>
      <c r="LX224" s="7"/>
      <c r="LY224" s="7"/>
      <c r="LZ224" s="7"/>
      <c r="MA224" s="7"/>
      <c r="MB224" s="7"/>
      <c r="MC224" s="7"/>
      <c r="MD224" s="7"/>
      <c r="ME224" s="7"/>
      <c r="MF224" s="7"/>
      <c r="MG224" s="7"/>
      <c r="MH224" s="7"/>
      <c r="MI224" s="7"/>
      <c r="MJ224" s="7"/>
      <c r="MK224" s="7"/>
      <c r="ML224" s="7"/>
      <c r="MM224" s="7"/>
      <c r="MN224" s="7"/>
      <c r="MO224" s="7"/>
      <c r="MP224" s="7"/>
      <c r="MQ224" s="7"/>
      <c r="MR224" s="7"/>
      <c r="MS224" s="7"/>
      <c r="MT224" s="7"/>
      <c r="MU224" s="7"/>
      <c r="MV224" s="7"/>
      <c r="MW224" s="7"/>
      <c r="MX224" s="7"/>
      <c r="MY224" s="7"/>
      <c r="MZ224" s="7"/>
      <c r="NA224" s="7"/>
      <c r="NB224" s="7"/>
      <c r="NC224" s="7"/>
      <c r="ND224" s="7"/>
      <c r="NE224" s="7"/>
      <c r="NF224" s="7"/>
      <c r="NG224" s="7"/>
      <c r="NH224" s="7"/>
      <c r="NI224" s="7"/>
      <c r="NJ224" s="7"/>
      <c r="NK224" s="7"/>
      <c r="NL224" s="7"/>
      <c r="NM224" s="7"/>
      <c r="NN224" s="7"/>
      <c r="NO224" s="7"/>
      <c r="NP224" s="7"/>
      <c r="NQ224" s="7"/>
      <c r="NR224" s="7"/>
      <c r="NS224" s="7"/>
      <c r="NT224" s="7"/>
      <c r="NU224" s="7"/>
      <c r="NV224" s="7"/>
      <c r="NW224" s="7"/>
      <c r="NX224" s="7"/>
      <c r="NY224" s="7"/>
      <c r="NZ224" s="7"/>
      <c r="OA224" s="7"/>
      <c r="OB224" s="7"/>
      <c r="OC224" s="7"/>
      <c r="OD224" s="7"/>
      <c r="OE224" s="7"/>
      <c r="OF224" s="7"/>
      <c r="OG224" s="7"/>
      <c r="OH224" s="7"/>
      <c r="OI224" s="7"/>
      <c r="OJ224" s="7"/>
      <c r="OK224" s="7"/>
      <c r="OL224" s="7"/>
      <c r="OM224" s="7"/>
      <c r="ON224" s="7"/>
      <c r="OO224" s="7"/>
      <c r="OP224" s="7"/>
      <c r="OQ224" s="7"/>
      <c r="OR224" s="7"/>
      <c r="OS224" s="7"/>
      <c r="OT224" s="7"/>
      <c r="OU224" s="7"/>
      <c r="OV224" s="7"/>
      <c r="OW224" s="7"/>
      <c r="OX224" s="7"/>
      <c r="OY224" s="7"/>
      <c r="OZ224" s="7"/>
      <c r="PA224" s="7"/>
      <c r="PB224" s="7"/>
      <c r="PC224" s="7"/>
      <c r="PD224" s="7"/>
      <c r="PE224" s="7"/>
      <c r="PF224" s="7"/>
      <c r="PG224" s="7"/>
      <c r="PH224" s="7"/>
      <c r="PI224" s="7"/>
      <c r="PJ224" s="7"/>
      <c r="PK224" s="7"/>
      <c r="PL224" s="7"/>
      <c r="PM224" s="7"/>
      <c r="PN224" s="7"/>
      <c r="PO224" s="7"/>
      <c r="PP224" s="7"/>
      <c r="PQ224" s="7"/>
      <c r="PR224" s="7"/>
      <c r="PS224" s="7"/>
      <c r="PT224" s="7"/>
      <c r="PU224" s="7"/>
      <c r="PV224" s="7"/>
      <c r="PW224" s="7"/>
      <c r="PX224" s="7"/>
      <c r="PY224" s="7"/>
      <c r="PZ224" s="7"/>
      <c r="QA224" s="7"/>
      <c r="QB224" s="7"/>
      <c r="QC224" s="7"/>
      <c r="QD224" s="7"/>
      <c r="QE224" s="7"/>
      <c r="QF224" s="7"/>
      <c r="QG224" s="7"/>
      <c r="QH224" s="7"/>
      <c r="QI224" s="7"/>
      <c r="QJ224" s="7"/>
      <c r="QK224" s="7"/>
      <c r="QL224" s="7"/>
      <c r="QM224" s="7"/>
      <c r="QN224" s="7"/>
      <c r="QO224" s="7"/>
      <c r="QP224" s="7"/>
      <c r="QQ224" s="7"/>
      <c r="QR224" s="7"/>
      <c r="QS224" s="7"/>
      <c r="QT224" s="7"/>
      <c r="QU224" s="7"/>
      <c r="QV224" s="7"/>
      <c r="QW224" s="7"/>
      <c r="QX224" s="7"/>
      <c r="QY224" s="7"/>
      <c r="QZ224" s="7"/>
      <c r="RA224" s="7"/>
      <c r="RB224" s="7"/>
      <c r="RC224" s="7"/>
      <c r="RD224" s="7"/>
      <c r="RE224" s="7"/>
      <c r="RF224" s="7"/>
      <c r="RG224" s="7"/>
      <c r="RH224" s="7"/>
      <c r="RI224" s="7"/>
      <c r="RJ224" s="7"/>
      <c r="RK224" s="7"/>
      <c r="RL224" s="7"/>
      <c r="RM224" s="7"/>
      <c r="RN224" s="7"/>
      <c r="RO224" s="7"/>
      <c r="RP224" s="7"/>
      <c r="RQ224" s="7"/>
      <c r="RR224" s="7"/>
      <c r="RS224" s="7"/>
      <c r="RT224" s="7"/>
      <c r="RU224" s="7"/>
      <c r="RV224" s="7"/>
      <c r="RW224" s="7"/>
      <c r="RX224" s="7"/>
      <c r="RY224" s="7"/>
      <c r="RZ224" s="7"/>
      <c r="SA224" s="7"/>
      <c r="SB224" s="7"/>
      <c r="SC224" s="7"/>
      <c r="SD224" s="7"/>
      <c r="SE224" s="7"/>
      <c r="SF224" s="7"/>
      <c r="SG224" s="7"/>
      <c r="SH224" s="7"/>
      <c r="SI224" s="7"/>
      <c r="SJ224" s="7"/>
      <c r="SK224" s="7"/>
      <c r="SL224" s="7"/>
      <c r="SM224" s="7"/>
      <c r="SN224" s="7"/>
      <c r="SO224" s="7"/>
      <c r="SP224" s="7"/>
      <c r="SQ224" s="7"/>
      <c r="SR224" s="7"/>
      <c r="SS224" s="7"/>
      <c r="ST224" s="7"/>
      <c r="SU224" s="7"/>
      <c r="SV224" s="7"/>
      <c r="SW224" s="7"/>
      <c r="SX224" s="7"/>
    </row>
    <row r="225" spans="1:518" s="34" customFormat="1" ht="14.25" x14ac:dyDescent="0.2">
      <c r="A225" s="24">
        <v>39111140</v>
      </c>
      <c r="B225" s="31" t="s">
        <v>44</v>
      </c>
      <c r="C225" s="33" t="s">
        <v>35</v>
      </c>
      <c r="D225" s="33" t="s">
        <v>17</v>
      </c>
      <c r="E225" s="53">
        <v>31000</v>
      </c>
      <c r="F225" s="51">
        <v>6</v>
      </c>
      <c r="G225" s="37">
        <f t="shared" si="19"/>
        <v>186</v>
      </c>
      <c r="H225" s="7"/>
      <c r="I225" s="4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  <c r="IU225" s="7"/>
      <c r="IV225" s="7"/>
      <c r="IW225" s="7"/>
      <c r="IX225" s="7"/>
      <c r="IY225" s="7"/>
      <c r="IZ225" s="7"/>
      <c r="JA225" s="7"/>
      <c r="JB225" s="7"/>
      <c r="JC225" s="7"/>
      <c r="JD225" s="7"/>
      <c r="JE225" s="7"/>
      <c r="JF225" s="7"/>
      <c r="JG225" s="7"/>
      <c r="JH225" s="7"/>
      <c r="JI225" s="7"/>
      <c r="JJ225" s="7"/>
      <c r="JK225" s="7"/>
      <c r="JL225" s="7"/>
      <c r="JM225" s="7"/>
      <c r="JN225" s="7"/>
      <c r="JO225" s="7"/>
      <c r="JP225" s="7"/>
      <c r="JQ225" s="7"/>
      <c r="JR225" s="7"/>
      <c r="JS225" s="7"/>
      <c r="JT225" s="7"/>
      <c r="JU225" s="7"/>
      <c r="JV225" s="7"/>
      <c r="JW225" s="7"/>
      <c r="JX225" s="7"/>
      <c r="JY225" s="7"/>
      <c r="JZ225" s="7"/>
      <c r="KA225" s="7"/>
      <c r="KB225" s="7"/>
      <c r="KC225" s="7"/>
      <c r="KD225" s="7"/>
      <c r="KE225" s="7"/>
      <c r="KF225" s="7"/>
      <c r="KG225" s="7"/>
      <c r="KH225" s="7"/>
      <c r="KI225" s="7"/>
      <c r="KJ225" s="7"/>
      <c r="KK225" s="7"/>
      <c r="KL225" s="7"/>
      <c r="KM225" s="7"/>
      <c r="KN225" s="7"/>
      <c r="KO225" s="7"/>
      <c r="KP225" s="7"/>
      <c r="KQ225" s="7"/>
      <c r="KR225" s="7"/>
      <c r="KS225" s="7"/>
      <c r="KT225" s="7"/>
      <c r="KU225" s="7"/>
      <c r="KV225" s="7"/>
      <c r="KW225" s="7"/>
      <c r="KX225" s="7"/>
      <c r="KY225" s="7"/>
      <c r="KZ225" s="7"/>
      <c r="LA225" s="7"/>
      <c r="LB225" s="7"/>
      <c r="LC225" s="7"/>
      <c r="LD225" s="7"/>
      <c r="LE225" s="7"/>
      <c r="LF225" s="7"/>
      <c r="LG225" s="7"/>
      <c r="LH225" s="7"/>
      <c r="LI225" s="7"/>
      <c r="LJ225" s="7"/>
      <c r="LK225" s="7"/>
      <c r="LL225" s="7"/>
      <c r="LM225" s="7"/>
      <c r="LN225" s="7"/>
      <c r="LO225" s="7"/>
      <c r="LP225" s="7"/>
      <c r="LQ225" s="7"/>
      <c r="LR225" s="7"/>
      <c r="LS225" s="7"/>
      <c r="LT225" s="7"/>
      <c r="LU225" s="7"/>
      <c r="LV225" s="7"/>
      <c r="LW225" s="7"/>
      <c r="LX225" s="7"/>
      <c r="LY225" s="7"/>
      <c r="LZ225" s="7"/>
      <c r="MA225" s="7"/>
      <c r="MB225" s="7"/>
      <c r="MC225" s="7"/>
      <c r="MD225" s="7"/>
      <c r="ME225" s="7"/>
      <c r="MF225" s="7"/>
      <c r="MG225" s="7"/>
      <c r="MH225" s="7"/>
      <c r="MI225" s="7"/>
      <c r="MJ225" s="7"/>
      <c r="MK225" s="7"/>
      <c r="ML225" s="7"/>
      <c r="MM225" s="7"/>
      <c r="MN225" s="7"/>
      <c r="MO225" s="7"/>
      <c r="MP225" s="7"/>
      <c r="MQ225" s="7"/>
      <c r="MR225" s="7"/>
      <c r="MS225" s="7"/>
      <c r="MT225" s="7"/>
      <c r="MU225" s="7"/>
      <c r="MV225" s="7"/>
      <c r="MW225" s="7"/>
      <c r="MX225" s="7"/>
      <c r="MY225" s="7"/>
      <c r="MZ225" s="7"/>
      <c r="NA225" s="7"/>
      <c r="NB225" s="7"/>
      <c r="NC225" s="7"/>
      <c r="ND225" s="7"/>
      <c r="NE225" s="7"/>
      <c r="NF225" s="7"/>
      <c r="NG225" s="7"/>
      <c r="NH225" s="7"/>
      <c r="NI225" s="7"/>
      <c r="NJ225" s="7"/>
      <c r="NK225" s="7"/>
      <c r="NL225" s="7"/>
      <c r="NM225" s="7"/>
      <c r="NN225" s="7"/>
      <c r="NO225" s="7"/>
      <c r="NP225" s="7"/>
      <c r="NQ225" s="7"/>
      <c r="NR225" s="7"/>
      <c r="NS225" s="7"/>
      <c r="NT225" s="7"/>
      <c r="NU225" s="7"/>
      <c r="NV225" s="7"/>
      <c r="NW225" s="7"/>
      <c r="NX225" s="7"/>
      <c r="NY225" s="7"/>
      <c r="NZ225" s="7"/>
      <c r="OA225" s="7"/>
      <c r="OB225" s="7"/>
      <c r="OC225" s="7"/>
      <c r="OD225" s="7"/>
      <c r="OE225" s="7"/>
      <c r="OF225" s="7"/>
      <c r="OG225" s="7"/>
      <c r="OH225" s="7"/>
      <c r="OI225" s="7"/>
      <c r="OJ225" s="7"/>
      <c r="OK225" s="7"/>
      <c r="OL225" s="7"/>
      <c r="OM225" s="7"/>
      <c r="ON225" s="7"/>
      <c r="OO225" s="7"/>
      <c r="OP225" s="7"/>
      <c r="OQ225" s="7"/>
      <c r="OR225" s="7"/>
      <c r="OS225" s="7"/>
      <c r="OT225" s="7"/>
      <c r="OU225" s="7"/>
      <c r="OV225" s="7"/>
      <c r="OW225" s="7"/>
      <c r="OX225" s="7"/>
      <c r="OY225" s="7"/>
      <c r="OZ225" s="7"/>
      <c r="PA225" s="7"/>
      <c r="PB225" s="7"/>
      <c r="PC225" s="7"/>
      <c r="PD225" s="7"/>
      <c r="PE225" s="7"/>
      <c r="PF225" s="7"/>
      <c r="PG225" s="7"/>
      <c r="PH225" s="7"/>
      <c r="PI225" s="7"/>
      <c r="PJ225" s="7"/>
      <c r="PK225" s="7"/>
      <c r="PL225" s="7"/>
      <c r="PM225" s="7"/>
      <c r="PN225" s="7"/>
      <c r="PO225" s="7"/>
      <c r="PP225" s="7"/>
      <c r="PQ225" s="7"/>
      <c r="PR225" s="7"/>
      <c r="PS225" s="7"/>
      <c r="PT225" s="7"/>
      <c r="PU225" s="7"/>
      <c r="PV225" s="7"/>
      <c r="PW225" s="7"/>
      <c r="PX225" s="7"/>
      <c r="PY225" s="7"/>
      <c r="PZ225" s="7"/>
      <c r="QA225" s="7"/>
      <c r="QB225" s="7"/>
      <c r="QC225" s="7"/>
      <c r="QD225" s="7"/>
      <c r="QE225" s="7"/>
      <c r="QF225" s="7"/>
      <c r="QG225" s="7"/>
      <c r="QH225" s="7"/>
      <c r="QI225" s="7"/>
      <c r="QJ225" s="7"/>
      <c r="QK225" s="7"/>
      <c r="QL225" s="7"/>
      <c r="QM225" s="7"/>
      <c r="QN225" s="7"/>
      <c r="QO225" s="7"/>
      <c r="QP225" s="7"/>
      <c r="QQ225" s="7"/>
      <c r="QR225" s="7"/>
      <c r="QS225" s="7"/>
      <c r="QT225" s="7"/>
      <c r="QU225" s="7"/>
      <c r="QV225" s="7"/>
      <c r="QW225" s="7"/>
      <c r="QX225" s="7"/>
      <c r="QY225" s="7"/>
      <c r="QZ225" s="7"/>
      <c r="RA225" s="7"/>
      <c r="RB225" s="7"/>
      <c r="RC225" s="7"/>
      <c r="RD225" s="7"/>
      <c r="RE225" s="7"/>
      <c r="RF225" s="7"/>
      <c r="RG225" s="7"/>
      <c r="RH225" s="7"/>
      <c r="RI225" s="7"/>
      <c r="RJ225" s="7"/>
      <c r="RK225" s="7"/>
      <c r="RL225" s="7"/>
      <c r="RM225" s="7"/>
      <c r="RN225" s="7"/>
      <c r="RO225" s="7"/>
      <c r="RP225" s="7"/>
      <c r="RQ225" s="7"/>
      <c r="RR225" s="7"/>
      <c r="RS225" s="7"/>
      <c r="RT225" s="7"/>
      <c r="RU225" s="7"/>
      <c r="RV225" s="7"/>
      <c r="RW225" s="7"/>
      <c r="RX225" s="7"/>
      <c r="RY225" s="7"/>
      <c r="RZ225" s="7"/>
      <c r="SA225" s="7"/>
      <c r="SB225" s="7"/>
      <c r="SC225" s="7"/>
      <c r="SD225" s="7"/>
      <c r="SE225" s="7"/>
      <c r="SF225" s="7"/>
      <c r="SG225" s="7"/>
      <c r="SH225" s="7"/>
      <c r="SI225" s="7"/>
      <c r="SJ225" s="7"/>
      <c r="SK225" s="7"/>
      <c r="SL225" s="7"/>
      <c r="SM225" s="7"/>
      <c r="SN225" s="7"/>
      <c r="SO225" s="7"/>
      <c r="SP225" s="7"/>
      <c r="SQ225" s="7"/>
      <c r="SR225" s="7"/>
      <c r="SS225" s="7"/>
      <c r="ST225" s="7"/>
      <c r="SU225" s="7"/>
      <c r="SV225" s="7"/>
      <c r="SW225" s="7"/>
      <c r="SX225" s="7"/>
    </row>
    <row r="226" spans="1:518" s="34" customFormat="1" ht="14.25" x14ac:dyDescent="0.2">
      <c r="A226" s="24">
        <v>34331300</v>
      </c>
      <c r="B226" s="31" t="s">
        <v>243</v>
      </c>
      <c r="C226" s="33" t="s">
        <v>35</v>
      </c>
      <c r="D226" s="33" t="s">
        <v>17</v>
      </c>
      <c r="E226" s="53">
        <v>27000</v>
      </c>
      <c r="F226" s="51">
        <v>1</v>
      </c>
      <c r="G226" s="37">
        <f t="shared" si="19"/>
        <v>27</v>
      </c>
      <c r="H226" s="7"/>
      <c r="I226" s="4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  <c r="IU226" s="7"/>
      <c r="IV226" s="7"/>
      <c r="IW226" s="7"/>
      <c r="IX226" s="7"/>
      <c r="IY226" s="7"/>
      <c r="IZ226" s="7"/>
      <c r="JA226" s="7"/>
      <c r="JB226" s="7"/>
      <c r="JC226" s="7"/>
      <c r="JD226" s="7"/>
      <c r="JE226" s="7"/>
      <c r="JF226" s="7"/>
      <c r="JG226" s="7"/>
      <c r="JH226" s="7"/>
      <c r="JI226" s="7"/>
      <c r="JJ226" s="7"/>
      <c r="JK226" s="7"/>
      <c r="JL226" s="7"/>
      <c r="JM226" s="7"/>
      <c r="JN226" s="7"/>
      <c r="JO226" s="7"/>
      <c r="JP226" s="7"/>
      <c r="JQ226" s="7"/>
      <c r="JR226" s="7"/>
      <c r="JS226" s="7"/>
      <c r="JT226" s="7"/>
      <c r="JU226" s="7"/>
      <c r="JV226" s="7"/>
      <c r="JW226" s="7"/>
      <c r="JX226" s="7"/>
      <c r="JY226" s="7"/>
      <c r="JZ226" s="7"/>
      <c r="KA226" s="7"/>
      <c r="KB226" s="7"/>
      <c r="KC226" s="7"/>
      <c r="KD226" s="7"/>
      <c r="KE226" s="7"/>
      <c r="KF226" s="7"/>
      <c r="KG226" s="7"/>
      <c r="KH226" s="7"/>
      <c r="KI226" s="7"/>
      <c r="KJ226" s="7"/>
      <c r="KK226" s="7"/>
      <c r="KL226" s="7"/>
      <c r="KM226" s="7"/>
      <c r="KN226" s="7"/>
      <c r="KO226" s="7"/>
      <c r="KP226" s="7"/>
      <c r="KQ226" s="7"/>
      <c r="KR226" s="7"/>
      <c r="KS226" s="7"/>
      <c r="KT226" s="7"/>
      <c r="KU226" s="7"/>
      <c r="KV226" s="7"/>
      <c r="KW226" s="7"/>
      <c r="KX226" s="7"/>
      <c r="KY226" s="7"/>
      <c r="KZ226" s="7"/>
      <c r="LA226" s="7"/>
      <c r="LB226" s="7"/>
      <c r="LC226" s="7"/>
      <c r="LD226" s="7"/>
      <c r="LE226" s="7"/>
      <c r="LF226" s="7"/>
      <c r="LG226" s="7"/>
      <c r="LH226" s="7"/>
      <c r="LI226" s="7"/>
      <c r="LJ226" s="7"/>
      <c r="LK226" s="7"/>
      <c r="LL226" s="7"/>
      <c r="LM226" s="7"/>
      <c r="LN226" s="7"/>
      <c r="LO226" s="7"/>
      <c r="LP226" s="7"/>
      <c r="LQ226" s="7"/>
      <c r="LR226" s="7"/>
      <c r="LS226" s="7"/>
      <c r="LT226" s="7"/>
      <c r="LU226" s="7"/>
      <c r="LV226" s="7"/>
      <c r="LW226" s="7"/>
      <c r="LX226" s="7"/>
      <c r="LY226" s="7"/>
      <c r="LZ226" s="7"/>
      <c r="MA226" s="7"/>
      <c r="MB226" s="7"/>
      <c r="MC226" s="7"/>
      <c r="MD226" s="7"/>
      <c r="ME226" s="7"/>
      <c r="MF226" s="7"/>
      <c r="MG226" s="7"/>
      <c r="MH226" s="7"/>
      <c r="MI226" s="7"/>
      <c r="MJ226" s="7"/>
      <c r="MK226" s="7"/>
      <c r="ML226" s="7"/>
      <c r="MM226" s="7"/>
      <c r="MN226" s="7"/>
      <c r="MO226" s="7"/>
      <c r="MP226" s="7"/>
      <c r="MQ226" s="7"/>
      <c r="MR226" s="7"/>
      <c r="MS226" s="7"/>
      <c r="MT226" s="7"/>
      <c r="MU226" s="7"/>
      <c r="MV226" s="7"/>
      <c r="MW226" s="7"/>
      <c r="MX226" s="7"/>
      <c r="MY226" s="7"/>
      <c r="MZ226" s="7"/>
      <c r="NA226" s="7"/>
      <c r="NB226" s="7"/>
      <c r="NC226" s="7"/>
      <c r="ND226" s="7"/>
      <c r="NE226" s="7"/>
      <c r="NF226" s="7"/>
      <c r="NG226" s="7"/>
      <c r="NH226" s="7"/>
      <c r="NI226" s="7"/>
      <c r="NJ226" s="7"/>
      <c r="NK226" s="7"/>
      <c r="NL226" s="7"/>
      <c r="NM226" s="7"/>
      <c r="NN226" s="7"/>
      <c r="NO226" s="7"/>
      <c r="NP226" s="7"/>
      <c r="NQ226" s="7"/>
      <c r="NR226" s="7"/>
      <c r="NS226" s="7"/>
      <c r="NT226" s="7"/>
      <c r="NU226" s="7"/>
      <c r="NV226" s="7"/>
      <c r="NW226" s="7"/>
      <c r="NX226" s="7"/>
      <c r="NY226" s="7"/>
      <c r="NZ226" s="7"/>
      <c r="OA226" s="7"/>
      <c r="OB226" s="7"/>
      <c r="OC226" s="7"/>
      <c r="OD226" s="7"/>
      <c r="OE226" s="7"/>
      <c r="OF226" s="7"/>
      <c r="OG226" s="7"/>
      <c r="OH226" s="7"/>
      <c r="OI226" s="7"/>
      <c r="OJ226" s="7"/>
      <c r="OK226" s="7"/>
      <c r="OL226" s="7"/>
      <c r="OM226" s="7"/>
      <c r="ON226" s="7"/>
      <c r="OO226" s="7"/>
      <c r="OP226" s="7"/>
      <c r="OQ226" s="7"/>
      <c r="OR226" s="7"/>
      <c r="OS226" s="7"/>
      <c r="OT226" s="7"/>
      <c r="OU226" s="7"/>
      <c r="OV226" s="7"/>
      <c r="OW226" s="7"/>
      <c r="OX226" s="7"/>
      <c r="OY226" s="7"/>
      <c r="OZ226" s="7"/>
      <c r="PA226" s="7"/>
      <c r="PB226" s="7"/>
      <c r="PC226" s="7"/>
      <c r="PD226" s="7"/>
      <c r="PE226" s="7"/>
      <c r="PF226" s="7"/>
      <c r="PG226" s="7"/>
      <c r="PH226" s="7"/>
      <c r="PI226" s="7"/>
      <c r="PJ226" s="7"/>
      <c r="PK226" s="7"/>
      <c r="PL226" s="7"/>
      <c r="PM226" s="7"/>
      <c r="PN226" s="7"/>
      <c r="PO226" s="7"/>
      <c r="PP226" s="7"/>
      <c r="PQ226" s="7"/>
      <c r="PR226" s="7"/>
      <c r="PS226" s="7"/>
      <c r="PT226" s="7"/>
      <c r="PU226" s="7"/>
      <c r="PV226" s="7"/>
      <c r="PW226" s="7"/>
      <c r="PX226" s="7"/>
      <c r="PY226" s="7"/>
      <c r="PZ226" s="7"/>
      <c r="QA226" s="7"/>
      <c r="QB226" s="7"/>
      <c r="QC226" s="7"/>
      <c r="QD226" s="7"/>
      <c r="QE226" s="7"/>
      <c r="QF226" s="7"/>
      <c r="QG226" s="7"/>
      <c r="QH226" s="7"/>
      <c r="QI226" s="7"/>
      <c r="QJ226" s="7"/>
      <c r="QK226" s="7"/>
      <c r="QL226" s="7"/>
      <c r="QM226" s="7"/>
      <c r="QN226" s="7"/>
      <c r="QO226" s="7"/>
      <c r="QP226" s="7"/>
      <c r="QQ226" s="7"/>
      <c r="QR226" s="7"/>
      <c r="QS226" s="7"/>
      <c r="QT226" s="7"/>
      <c r="QU226" s="7"/>
      <c r="QV226" s="7"/>
      <c r="QW226" s="7"/>
      <c r="QX226" s="7"/>
      <c r="QY226" s="7"/>
      <c r="QZ226" s="7"/>
      <c r="RA226" s="7"/>
      <c r="RB226" s="7"/>
      <c r="RC226" s="7"/>
      <c r="RD226" s="7"/>
      <c r="RE226" s="7"/>
      <c r="RF226" s="7"/>
      <c r="RG226" s="7"/>
      <c r="RH226" s="7"/>
      <c r="RI226" s="7"/>
      <c r="RJ226" s="7"/>
      <c r="RK226" s="7"/>
      <c r="RL226" s="7"/>
      <c r="RM226" s="7"/>
      <c r="RN226" s="7"/>
      <c r="RO226" s="7"/>
      <c r="RP226" s="7"/>
      <c r="RQ226" s="7"/>
      <c r="RR226" s="7"/>
      <c r="RS226" s="7"/>
      <c r="RT226" s="7"/>
      <c r="RU226" s="7"/>
      <c r="RV226" s="7"/>
      <c r="RW226" s="7"/>
      <c r="RX226" s="7"/>
      <c r="RY226" s="7"/>
      <c r="RZ226" s="7"/>
      <c r="SA226" s="7"/>
      <c r="SB226" s="7"/>
      <c r="SC226" s="7"/>
      <c r="SD226" s="7"/>
      <c r="SE226" s="7"/>
      <c r="SF226" s="7"/>
      <c r="SG226" s="7"/>
      <c r="SH226" s="7"/>
      <c r="SI226" s="7"/>
      <c r="SJ226" s="7"/>
      <c r="SK226" s="7"/>
      <c r="SL226" s="7"/>
      <c r="SM226" s="7"/>
      <c r="SN226" s="7"/>
      <c r="SO226" s="7"/>
      <c r="SP226" s="7"/>
      <c r="SQ226" s="7"/>
      <c r="SR226" s="7"/>
      <c r="SS226" s="7"/>
      <c r="ST226" s="7"/>
      <c r="SU226" s="7"/>
      <c r="SV226" s="7"/>
      <c r="SW226" s="7"/>
      <c r="SX226" s="7"/>
    </row>
    <row r="227" spans="1:518" s="34" customFormat="1" ht="14.25" x14ac:dyDescent="0.2">
      <c r="A227" s="35">
        <v>44111450</v>
      </c>
      <c r="B227" s="21" t="s">
        <v>245</v>
      </c>
      <c r="C227" s="20" t="s">
        <v>35</v>
      </c>
      <c r="D227" s="20" t="s">
        <v>17</v>
      </c>
      <c r="E227" s="54">
        <v>30000</v>
      </c>
      <c r="F227" s="48">
        <v>1</v>
      </c>
      <c r="G227" s="37">
        <f t="shared" si="19"/>
        <v>30</v>
      </c>
      <c r="H227" s="7"/>
      <c r="I227" s="4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  <c r="IU227" s="7"/>
      <c r="IV227" s="7"/>
      <c r="IW227" s="7"/>
      <c r="IX227" s="7"/>
      <c r="IY227" s="7"/>
      <c r="IZ227" s="7"/>
      <c r="JA227" s="7"/>
      <c r="JB227" s="7"/>
      <c r="JC227" s="7"/>
      <c r="JD227" s="7"/>
      <c r="JE227" s="7"/>
      <c r="JF227" s="7"/>
      <c r="JG227" s="7"/>
      <c r="JH227" s="7"/>
      <c r="JI227" s="7"/>
      <c r="JJ227" s="7"/>
      <c r="JK227" s="7"/>
      <c r="JL227" s="7"/>
      <c r="JM227" s="7"/>
      <c r="JN227" s="7"/>
      <c r="JO227" s="7"/>
      <c r="JP227" s="7"/>
      <c r="JQ227" s="7"/>
      <c r="JR227" s="7"/>
      <c r="JS227" s="7"/>
      <c r="JT227" s="7"/>
      <c r="JU227" s="7"/>
      <c r="JV227" s="7"/>
      <c r="JW227" s="7"/>
      <c r="JX227" s="7"/>
      <c r="JY227" s="7"/>
      <c r="JZ227" s="7"/>
      <c r="KA227" s="7"/>
      <c r="KB227" s="7"/>
      <c r="KC227" s="7"/>
      <c r="KD227" s="7"/>
      <c r="KE227" s="7"/>
      <c r="KF227" s="7"/>
      <c r="KG227" s="7"/>
      <c r="KH227" s="7"/>
      <c r="KI227" s="7"/>
      <c r="KJ227" s="7"/>
      <c r="KK227" s="7"/>
      <c r="KL227" s="7"/>
      <c r="KM227" s="7"/>
      <c r="KN227" s="7"/>
      <c r="KO227" s="7"/>
      <c r="KP227" s="7"/>
      <c r="KQ227" s="7"/>
      <c r="KR227" s="7"/>
      <c r="KS227" s="7"/>
      <c r="KT227" s="7"/>
      <c r="KU227" s="7"/>
      <c r="KV227" s="7"/>
      <c r="KW227" s="7"/>
      <c r="KX227" s="7"/>
      <c r="KY227" s="7"/>
      <c r="KZ227" s="7"/>
      <c r="LA227" s="7"/>
      <c r="LB227" s="7"/>
      <c r="LC227" s="7"/>
      <c r="LD227" s="7"/>
      <c r="LE227" s="7"/>
      <c r="LF227" s="7"/>
      <c r="LG227" s="7"/>
      <c r="LH227" s="7"/>
      <c r="LI227" s="7"/>
      <c r="LJ227" s="7"/>
      <c r="LK227" s="7"/>
      <c r="LL227" s="7"/>
      <c r="LM227" s="7"/>
      <c r="LN227" s="7"/>
      <c r="LO227" s="7"/>
      <c r="LP227" s="7"/>
      <c r="LQ227" s="7"/>
      <c r="LR227" s="7"/>
      <c r="LS227" s="7"/>
      <c r="LT227" s="7"/>
      <c r="LU227" s="7"/>
      <c r="LV227" s="7"/>
      <c r="LW227" s="7"/>
      <c r="LX227" s="7"/>
      <c r="LY227" s="7"/>
      <c r="LZ227" s="7"/>
      <c r="MA227" s="7"/>
      <c r="MB227" s="7"/>
      <c r="MC227" s="7"/>
      <c r="MD227" s="7"/>
      <c r="ME227" s="7"/>
      <c r="MF227" s="7"/>
      <c r="MG227" s="7"/>
      <c r="MH227" s="7"/>
      <c r="MI227" s="7"/>
      <c r="MJ227" s="7"/>
      <c r="MK227" s="7"/>
      <c r="ML227" s="7"/>
      <c r="MM227" s="7"/>
      <c r="MN227" s="7"/>
      <c r="MO227" s="7"/>
      <c r="MP227" s="7"/>
      <c r="MQ227" s="7"/>
      <c r="MR227" s="7"/>
      <c r="MS227" s="7"/>
      <c r="MT227" s="7"/>
      <c r="MU227" s="7"/>
      <c r="MV227" s="7"/>
      <c r="MW227" s="7"/>
      <c r="MX227" s="7"/>
      <c r="MY227" s="7"/>
      <c r="MZ227" s="7"/>
      <c r="NA227" s="7"/>
      <c r="NB227" s="7"/>
      <c r="NC227" s="7"/>
      <c r="ND227" s="7"/>
      <c r="NE227" s="7"/>
      <c r="NF227" s="7"/>
      <c r="NG227" s="7"/>
      <c r="NH227" s="7"/>
      <c r="NI227" s="7"/>
      <c r="NJ227" s="7"/>
      <c r="NK227" s="7"/>
      <c r="NL227" s="7"/>
      <c r="NM227" s="7"/>
      <c r="NN227" s="7"/>
      <c r="NO227" s="7"/>
      <c r="NP227" s="7"/>
      <c r="NQ227" s="7"/>
      <c r="NR227" s="7"/>
      <c r="NS227" s="7"/>
      <c r="NT227" s="7"/>
      <c r="NU227" s="7"/>
      <c r="NV227" s="7"/>
      <c r="NW227" s="7"/>
      <c r="NX227" s="7"/>
      <c r="NY227" s="7"/>
      <c r="NZ227" s="7"/>
      <c r="OA227" s="7"/>
      <c r="OB227" s="7"/>
      <c r="OC227" s="7"/>
      <c r="OD227" s="7"/>
      <c r="OE227" s="7"/>
      <c r="OF227" s="7"/>
      <c r="OG227" s="7"/>
      <c r="OH227" s="7"/>
      <c r="OI227" s="7"/>
      <c r="OJ227" s="7"/>
      <c r="OK227" s="7"/>
      <c r="OL227" s="7"/>
      <c r="OM227" s="7"/>
      <c r="ON227" s="7"/>
      <c r="OO227" s="7"/>
      <c r="OP227" s="7"/>
      <c r="OQ227" s="7"/>
      <c r="OR227" s="7"/>
      <c r="OS227" s="7"/>
      <c r="OT227" s="7"/>
      <c r="OU227" s="7"/>
      <c r="OV227" s="7"/>
      <c r="OW227" s="7"/>
      <c r="OX227" s="7"/>
      <c r="OY227" s="7"/>
      <c r="OZ227" s="7"/>
      <c r="PA227" s="7"/>
      <c r="PB227" s="7"/>
      <c r="PC227" s="7"/>
      <c r="PD227" s="7"/>
      <c r="PE227" s="7"/>
      <c r="PF227" s="7"/>
      <c r="PG227" s="7"/>
      <c r="PH227" s="7"/>
      <c r="PI227" s="7"/>
      <c r="PJ227" s="7"/>
      <c r="PK227" s="7"/>
      <c r="PL227" s="7"/>
      <c r="PM227" s="7"/>
      <c r="PN227" s="7"/>
      <c r="PO227" s="7"/>
      <c r="PP227" s="7"/>
      <c r="PQ227" s="7"/>
      <c r="PR227" s="7"/>
      <c r="PS227" s="7"/>
      <c r="PT227" s="7"/>
      <c r="PU227" s="7"/>
      <c r="PV227" s="7"/>
      <c r="PW227" s="7"/>
      <c r="PX227" s="7"/>
      <c r="PY227" s="7"/>
      <c r="PZ227" s="7"/>
      <c r="QA227" s="7"/>
      <c r="QB227" s="7"/>
      <c r="QC227" s="7"/>
      <c r="QD227" s="7"/>
      <c r="QE227" s="7"/>
      <c r="QF227" s="7"/>
      <c r="QG227" s="7"/>
      <c r="QH227" s="7"/>
      <c r="QI227" s="7"/>
      <c r="QJ227" s="7"/>
      <c r="QK227" s="7"/>
      <c r="QL227" s="7"/>
      <c r="QM227" s="7"/>
      <c r="QN227" s="7"/>
      <c r="QO227" s="7"/>
      <c r="QP227" s="7"/>
      <c r="QQ227" s="7"/>
      <c r="QR227" s="7"/>
      <c r="QS227" s="7"/>
      <c r="QT227" s="7"/>
      <c r="QU227" s="7"/>
      <c r="QV227" s="7"/>
      <c r="QW227" s="7"/>
      <c r="QX227" s="7"/>
      <c r="QY227" s="7"/>
      <c r="QZ227" s="7"/>
      <c r="RA227" s="7"/>
      <c r="RB227" s="7"/>
      <c r="RC227" s="7"/>
      <c r="RD227" s="7"/>
      <c r="RE227" s="7"/>
      <c r="RF227" s="7"/>
      <c r="RG227" s="7"/>
      <c r="RH227" s="7"/>
      <c r="RI227" s="7"/>
      <c r="RJ227" s="7"/>
      <c r="RK227" s="7"/>
      <c r="RL227" s="7"/>
      <c r="RM227" s="7"/>
      <c r="RN227" s="7"/>
      <c r="RO227" s="7"/>
      <c r="RP227" s="7"/>
      <c r="RQ227" s="7"/>
      <c r="RR227" s="7"/>
      <c r="RS227" s="7"/>
      <c r="RT227" s="7"/>
      <c r="RU227" s="7"/>
      <c r="RV227" s="7"/>
      <c r="RW227" s="7"/>
      <c r="RX227" s="7"/>
      <c r="RY227" s="7"/>
      <c r="RZ227" s="7"/>
      <c r="SA227" s="7"/>
      <c r="SB227" s="7"/>
      <c r="SC227" s="7"/>
      <c r="SD227" s="7"/>
      <c r="SE227" s="7"/>
      <c r="SF227" s="7"/>
      <c r="SG227" s="7"/>
      <c r="SH227" s="7"/>
      <c r="SI227" s="7"/>
      <c r="SJ227" s="7"/>
      <c r="SK227" s="7"/>
      <c r="SL227" s="7"/>
      <c r="SM227" s="7"/>
      <c r="SN227" s="7"/>
      <c r="SO227" s="7"/>
      <c r="SP227" s="7"/>
      <c r="SQ227" s="7"/>
      <c r="SR227" s="7"/>
      <c r="SS227" s="7"/>
      <c r="ST227" s="7"/>
      <c r="SU227" s="7"/>
      <c r="SV227" s="7"/>
      <c r="SW227" s="7"/>
      <c r="SX227" s="7"/>
    </row>
    <row r="228" spans="1:518" s="34" customFormat="1" ht="14.25" x14ac:dyDescent="0.2">
      <c r="A228" s="35" t="s">
        <v>109</v>
      </c>
      <c r="B228" s="39" t="s">
        <v>110</v>
      </c>
      <c r="C228" s="20" t="s">
        <v>35</v>
      </c>
      <c r="D228" s="20" t="s">
        <v>17</v>
      </c>
      <c r="E228" s="54">
        <v>3000</v>
      </c>
      <c r="F228" s="48">
        <v>1</v>
      </c>
      <c r="G228" s="37">
        <f t="shared" si="19"/>
        <v>3</v>
      </c>
      <c r="H228" s="7"/>
      <c r="I228" s="4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  <c r="IU228" s="7"/>
      <c r="IV228" s="7"/>
      <c r="IW228" s="7"/>
      <c r="IX228" s="7"/>
      <c r="IY228" s="7"/>
      <c r="IZ228" s="7"/>
      <c r="JA228" s="7"/>
      <c r="JB228" s="7"/>
      <c r="JC228" s="7"/>
      <c r="JD228" s="7"/>
      <c r="JE228" s="7"/>
      <c r="JF228" s="7"/>
      <c r="JG228" s="7"/>
      <c r="JH228" s="7"/>
      <c r="JI228" s="7"/>
      <c r="JJ228" s="7"/>
      <c r="JK228" s="7"/>
      <c r="JL228" s="7"/>
      <c r="JM228" s="7"/>
      <c r="JN228" s="7"/>
      <c r="JO228" s="7"/>
      <c r="JP228" s="7"/>
      <c r="JQ228" s="7"/>
      <c r="JR228" s="7"/>
      <c r="JS228" s="7"/>
      <c r="JT228" s="7"/>
      <c r="JU228" s="7"/>
      <c r="JV228" s="7"/>
      <c r="JW228" s="7"/>
      <c r="JX228" s="7"/>
      <c r="JY228" s="7"/>
      <c r="JZ228" s="7"/>
      <c r="KA228" s="7"/>
      <c r="KB228" s="7"/>
      <c r="KC228" s="7"/>
      <c r="KD228" s="7"/>
      <c r="KE228" s="7"/>
      <c r="KF228" s="7"/>
      <c r="KG228" s="7"/>
      <c r="KH228" s="7"/>
      <c r="KI228" s="7"/>
      <c r="KJ228" s="7"/>
      <c r="KK228" s="7"/>
      <c r="KL228" s="7"/>
      <c r="KM228" s="7"/>
      <c r="KN228" s="7"/>
      <c r="KO228" s="7"/>
      <c r="KP228" s="7"/>
      <c r="KQ228" s="7"/>
      <c r="KR228" s="7"/>
      <c r="KS228" s="7"/>
      <c r="KT228" s="7"/>
      <c r="KU228" s="7"/>
      <c r="KV228" s="7"/>
      <c r="KW228" s="7"/>
      <c r="KX228" s="7"/>
      <c r="KY228" s="7"/>
      <c r="KZ228" s="7"/>
      <c r="LA228" s="7"/>
      <c r="LB228" s="7"/>
      <c r="LC228" s="7"/>
      <c r="LD228" s="7"/>
      <c r="LE228" s="7"/>
      <c r="LF228" s="7"/>
      <c r="LG228" s="7"/>
      <c r="LH228" s="7"/>
      <c r="LI228" s="7"/>
      <c r="LJ228" s="7"/>
      <c r="LK228" s="7"/>
      <c r="LL228" s="7"/>
      <c r="LM228" s="7"/>
      <c r="LN228" s="7"/>
      <c r="LO228" s="7"/>
      <c r="LP228" s="7"/>
      <c r="LQ228" s="7"/>
      <c r="LR228" s="7"/>
      <c r="LS228" s="7"/>
      <c r="LT228" s="7"/>
      <c r="LU228" s="7"/>
      <c r="LV228" s="7"/>
      <c r="LW228" s="7"/>
      <c r="LX228" s="7"/>
      <c r="LY228" s="7"/>
      <c r="LZ228" s="7"/>
      <c r="MA228" s="7"/>
      <c r="MB228" s="7"/>
      <c r="MC228" s="7"/>
      <c r="MD228" s="7"/>
      <c r="ME228" s="7"/>
      <c r="MF228" s="7"/>
      <c r="MG228" s="7"/>
      <c r="MH228" s="7"/>
      <c r="MI228" s="7"/>
      <c r="MJ228" s="7"/>
      <c r="MK228" s="7"/>
      <c r="ML228" s="7"/>
      <c r="MM228" s="7"/>
      <c r="MN228" s="7"/>
      <c r="MO228" s="7"/>
      <c r="MP228" s="7"/>
      <c r="MQ228" s="7"/>
      <c r="MR228" s="7"/>
      <c r="MS228" s="7"/>
      <c r="MT228" s="7"/>
      <c r="MU228" s="7"/>
      <c r="MV228" s="7"/>
      <c r="MW228" s="7"/>
      <c r="MX228" s="7"/>
      <c r="MY228" s="7"/>
      <c r="MZ228" s="7"/>
      <c r="NA228" s="7"/>
      <c r="NB228" s="7"/>
      <c r="NC228" s="7"/>
      <c r="ND228" s="7"/>
      <c r="NE228" s="7"/>
      <c r="NF228" s="7"/>
      <c r="NG228" s="7"/>
      <c r="NH228" s="7"/>
      <c r="NI228" s="7"/>
      <c r="NJ228" s="7"/>
      <c r="NK228" s="7"/>
      <c r="NL228" s="7"/>
      <c r="NM228" s="7"/>
      <c r="NN228" s="7"/>
      <c r="NO228" s="7"/>
      <c r="NP228" s="7"/>
      <c r="NQ228" s="7"/>
      <c r="NR228" s="7"/>
      <c r="NS228" s="7"/>
      <c r="NT228" s="7"/>
      <c r="NU228" s="7"/>
      <c r="NV228" s="7"/>
      <c r="NW228" s="7"/>
      <c r="NX228" s="7"/>
      <c r="NY228" s="7"/>
      <c r="NZ228" s="7"/>
      <c r="OA228" s="7"/>
      <c r="OB228" s="7"/>
      <c r="OC228" s="7"/>
      <c r="OD228" s="7"/>
      <c r="OE228" s="7"/>
      <c r="OF228" s="7"/>
      <c r="OG228" s="7"/>
      <c r="OH228" s="7"/>
      <c r="OI228" s="7"/>
      <c r="OJ228" s="7"/>
      <c r="OK228" s="7"/>
      <c r="OL228" s="7"/>
      <c r="OM228" s="7"/>
      <c r="ON228" s="7"/>
      <c r="OO228" s="7"/>
      <c r="OP228" s="7"/>
      <c r="OQ228" s="7"/>
      <c r="OR228" s="7"/>
      <c r="OS228" s="7"/>
      <c r="OT228" s="7"/>
      <c r="OU228" s="7"/>
      <c r="OV228" s="7"/>
      <c r="OW228" s="7"/>
      <c r="OX228" s="7"/>
      <c r="OY228" s="7"/>
      <c r="OZ228" s="7"/>
      <c r="PA228" s="7"/>
      <c r="PB228" s="7"/>
      <c r="PC228" s="7"/>
      <c r="PD228" s="7"/>
      <c r="PE228" s="7"/>
      <c r="PF228" s="7"/>
      <c r="PG228" s="7"/>
      <c r="PH228" s="7"/>
      <c r="PI228" s="7"/>
      <c r="PJ228" s="7"/>
      <c r="PK228" s="7"/>
      <c r="PL228" s="7"/>
      <c r="PM228" s="7"/>
      <c r="PN228" s="7"/>
      <c r="PO228" s="7"/>
      <c r="PP228" s="7"/>
      <c r="PQ228" s="7"/>
      <c r="PR228" s="7"/>
      <c r="PS228" s="7"/>
      <c r="PT228" s="7"/>
      <c r="PU228" s="7"/>
      <c r="PV228" s="7"/>
      <c r="PW228" s="7"/>
      <c r="PX228" s="7"/>
      <c r="PY228" s="7"/>
      <c r="PZ228" s="7"/>
      <c r="QA228" s="7"/>
      <c r="QB228" s="7"/>
      <c r="QC228" s="7"/>
      <c r="QD228" s="7"/>
      <c r="QE228" s="7"/>
      <c r="QF228" s="7"/>
      <c r="QG228" s="7"/>
      <c r="QH228" s="7"/>
      <c r="QI228" s="7"/>
      <c r="QJ228" s="7"/>
      <c r="QK228" s="7"/>
      <c r="QL228" s="7"/>
      <c r="QM228" s="7"/>
      <c r="QN228" s="7"/>
      <c r="QO228" s="7"/>
      <c r="QP228" s="7"/>
      <c r="QQ228" s="7"/>
      <c r="QR228" s="7"/>
      <c r="QS228" s="7"/>
      <c r="QT228" s="7"/>
      <c r="QU228" s="7"/>
      <c r="QV228" s="7"/>
      <c r="QW228" s="7"/>
      <c r="QX228" s="7"/>
      <c r="QY228" s="7"/>
      <c r="QZ228" s="7"/>
      <c r="RA228" s="7"/>
      <c r="RB228" s="7"/>
      <c r="RC228" s="7"/>
      <c r="RD228" s="7"/>
      <c r="RE228" s="7"/>
      <c r="RF228" s="7"/>
      <c r="RG228" s="7"/>
      <c r="RH228" s="7"/>
      <c r="RI228" s="7"/>
      <c r="RJ228" s="7"/>
      <c r="RK228" s="7"/>
      <c r="RL228" s="7"/>
      <c r="RM228" s="7"/>
      <c r="RN228" s="7"/>
      <c r="RO228" s="7"/>
      <c r="RP228" s="7"/>
      <c r="RQ228" s="7"/>
      <c r="RR228" s="7"/>
      <c r="RS228" s="7"/>
      <c r="RT228" s="7"/>
      <c r="RU228" s="7"/>
      <c r="RV228" s="7"/>
      <c r="RW228" s="7"/>
      <c r="RX228" s="7"/>
      <c r="RY228" s="7"/>
      <c r="RZ228" s="7"/>
      <c r="SA228" s="7"/>
      <c r="SB228" s="7"/>
      <c r="SC228" s="7"/>
      <c r="SD228" s="7"/>
      <c r="SE228" s="7"/>
      <c r="SF228" s="7"/>
      <c r="SG228" s="7"/>
      <c r="SH228" s="7"/>
      <c r="SI228" s="7"/>
      <c r="SJ228" s="7"/>
      <c r="SK228" s="7"/>
      <c r="SL228" s="7"/>
      <c r="SM228" s="7"/>
      <c r="SN228" s="7"/>
      <c r="SO228" s="7"/>
      <c r="SP228" s="7"/>
      <c r="SQ228" s="7"/>
      <c r="SR228" s="7"/>
      <c r="SS228" s="7"/>
      <c r="ST228" s="7"/>
      <c r="SU228" s="7"/>
      <c r="SV228" s="7"/>
      <c r="SW228" s="7"/>
      <c r="SX228" s="7"/>
    </row>
    <row r="229" spans="1:518" s="34" customFormat="1" ht="14.25" x14ac:dyDescent="0.2">
      <c r="A229" s="35">
        <v>32421700</v>
      </c>
      <c r="B229" s="39" t="s">
        <v>126</v>
      </c>
      <c r="C229" s="20" t="s">
        <v>35</v>
      </c>
      <c r="D229" s="20" t="s">
        <v>17</v>
      </c>
      <c r="E229" s="54">
        <v>8200</v>
      </c>
      <c r="F229" s="48">
        <v>1</v>
      </c>
      <c r="G229" s="37">
        <f t="shared" si="19"/>
        <v>8.1999999999999993</v>
      </c>
      <c r="H229" s="7"/>
      <c r="I229" s="4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  <c r="IU229" s="7"/>
      <c r="IV229" s="7"/>
      <c r="IW229" s="7"/>
      <c r="IX229" s="7"/>
      <c r="IY229" s="7"/>
      <c r="IZ229" s="7"/>
      <c r="JA229" s="7"/>
      <c r="JB229" s="7"/>
      <c r="JC229" s="7"/>
      <c r="JD229" s="7"/>
      <c r="JE229" s="7"/>
      <c r="JF229" s="7"/>
      <c r="JG229" s="7"/>
      <c r="JH229" s="7"/>
      <c r="JI229" s="7"/>
      <c r="JJ229" s="7"/>
      <c r="JK229" s="7"/>
      <c r="JL229" s="7"/>
      <c r="JM229" s="7"/>
      <c r="JN229" s="7"/>
      <c r="JO229" s="7"/>
      <c r="JP229" s="7"/>
      <c r="JQ229" s="7"/>
      <c r="JR229" s="7"/>
      <c r="JS229" s="7"/>
      <c r="JT229" s="7"/>
      <c r="JU229" s="7"/>
      <c r="JV229" s="7"/>
      <c r="JW229" s="7"/>
      <c r="JX229" s="7"/>
      <c r="JY229" s="7"/>
      <c r="JZ229" s="7"/>
      <c r="KA229" s="7"/>
      <c r="KB229" s="7"/>
      <c r="KC229" s="7"/>
      <c r="KD229" s="7"/>
      <c r="KE229" s="7"/>
      <c r="KF229" s="7"/>
      <c r="KG229" s="7"/>
      <c r="KH229" s="7"/>
      <c r="KI229" s="7"/>
      <c r="KJ229" s="7"/>
      <c r="KK229" s="7"/>
      <c r="KL229" s="7"/>
      <c r="KM229" s="7"/>
      <c r="KN229" s="7"/>
      <c r="KO229" s="7"/>
      <c r="KP229" s="7"/>
      <c r="KQ229" s="7"/>
      <c r="KR229" s="7"/>
      <c r="KS229" s="7"/>
      <c r="KT229" s="7"/>
      <c r="KU229" s="7"/>
      <c r="KV229" s="7"/>
      <c r="KW229" s="7"/>
      <c r="KX229" s="7"/>
      <c r="KY229" s="7"/>
      <c r="KZ229" s="7"/>
      <c r="LA229" s="7"/>
      <c r="LB229" s="7"/>
      <c r="LC229" s="7"/>
      <c r="LD229" s="7"/>
      <c r="LE229" s="7"/>
      <c r="LF229" s="7"/>
      <c r="LG229" s="7"/>
      <c r="LH229" s="7"/>
      <c r="LI229" s="7"/>
      <c r="LJ229" s="7"/>
      <c r="LK229" s="7"/>
      <c r="LL229" s="7"/>
      <c r="LM229" s="7"/>
      <c r="LN229" s="7"/>
      <c r="LO229" s="7"/>
      <c r="LP229" s="7"/>
      <c r="LQ229" s="7"/>
      <c r="LR229" s="7"/>
      <c r="LS229" s="7"/>
      <c r="LT229" s="7"/>
      <c r="LU229" s="7"/>
      <c r="LV229" s="7"/>
      <c r="LW229" s="7"/>
      <c r="LX229" s="7"/>
      <c r="LY229" s="7"/>
      <c r="LZ229" s="7"/>
      <c r="MA229" s="7"/>
      <c r="MB229" s="7"/>
      <c r="MC229" s="7"/>
      <c r="MD229" s="7"/>
      <c r="ME229" s="7"/>
      <c r="MF229" s="7"/>
      <c r="MG229" s="7"/>
      <c r="MH229" s="7"/>
      <c r="MI229" s="7"/>
      <c r="MJ229" s="7"/>
      <c r="MK229" s="7"/>
      <c r="ML229" s="7"/>
      <c r="MM229" s="7"/>
      <c r="MN229" s="7"/>
      <c r="MO229" s="7"/>
      <c r="MP229" s="7"/>
      <c r="MQ229" s="7"/>
      <c r="MR229" s="7"/>
      <c r="MS229" s="7"/>
      <c r="MT229" s="7"/>
      <c r="MU229" s="7"/>
      <c r="MV229" s="7"/>
      <c r="MW229" s="7"/>
      <c r="MX229" s="7"/>
      <c r="MY229" s="7"/>
      <c r="MZ229" s="7"/>
      <c r="NA229" s="7"/>
      <c r="NB229" s="7"/>
      <c r="NC229" s="7"/>
      <c r="ND229" s="7"/>
      <c r="NE229" s="7"/>
      <c r="NF229" s="7"/>
      <c r="NG229" s="7"/>
      <c r="NH229" s="7"/>
      <c r="NI229" s="7"/>
      <c r="NJ229" s="7"/>
      <c r="NK229" s="7"/>
      <c r="NL229" s="7"/>
      <c r="NM229" s="7"/>
      <c r="NN229" s="7"/>
      <c r="NO229" s="7"/>
      <c r="NP229" s="7"/>
      <c r="NQ229" s="7"/>
      <c r="NR229" s="7"/>
      <c r="NS229" s="7"/>
      <c r="NT229" s="7"/>
      <c r="NU229" s="7"/>
      <c r="NV229" s="7"/>
      <c r="NW229" s="7"/>
      <c r="NX229" s="7"/>
      <c r="NY229" s="7"/>
      <c r="NZ229" s="7"/>
      <c r="OA229" s="7"/>
      <c r="OB229" s="7"/>
      <c r="OC229" s="7"/>
      <c r="OD229" s="7"/>
      <c r="OE229" s="7"/>
      <c r="OF229" s="7"/>
      <c r="OG229" s="7"/>
      <c r="OH229" s="7"/>
      <c r="OI229" s="7"/>
      <c r="OJ229" s="7"/>
      <c r="OK229" s="7"/>
      <c r="OL229" s="7"/>
      <c r="OM229" s="7"/>
      <c r="ON229" s="7"/>
      <c r="OO229" s="7"/>
      <c r="OP229" s="7"/>
      <c r="OQ229" s="7"/>
      <c r="OR229" s="7"/>
      <c r="OS229" s="7"/>
      <c r="OT229" s="7"/>
      <c r="OU229" s="7"/>
      <c r="OV229" s="7"/>
      <c r="OW229" s="7"/>
      <c r="OX229" s="7"/>
      <c r="OY229" s="7"/>
      <c r="OZ229" s="7"/>
      <c r="PA229" s="7"/>
      <c r="PB229" s="7"/>
      <c r="PC229" s="7"/>
      <c r="PD229" s="7"/>
      <c r="PE229" s="7"/>
      <c r="PF229" s="7"/>
      <c r="PG229" s="7"/>
      <c r="PH229" s="7"/>
      <c r="PI229" s="7"/>
      <c r="PJ229" s="7"/>
      <c r="PK229" s="7"/>
      <c r="PL229" s="7"/>
      <c r="PM229" s="7"/>
      <c r="PN229" s="7"/>
      <c r="PO229" s="7"/>
      <c r="PP229" s="7"/>
      <c r="PQ229" s="7"/>
      <c r="PR229" s="7"/>
      <c r="PS229" s="7"/>
      <c r="PT229" s="7"/>
      <c r="PU229" s="7"/>
      <c r="PV229" s="7"/>
      <c r="PW229" s="7"/>
      <c r="PX229" s="7"/>
      <c r="PY229" s="7"/>
      <c r="PZ229" s="7"/>
      <c r="QA229" s="7"/>
      <c r="QB229" s="7"/>
      <c r="QC229" s="7"/>
      <c r="QD229" s="7"/>
      <c r="QE229" s="7"/>
      <c r="QF229" s="7"/>
      <c r="QG229" s="7"/>
      <c r="QH229" s="7"/>
      <c r="QI229" s="7"/>
      <c r="QJ229" s="7"/>
      <c r="QK229" s="7"/>
      <c r="QL229" s="7"/>
      <c r="QM229" s="7"/>
      <c r="QN229" s="7"/>
      <c r="QO229" s="7"/>
      <c r="QP229" s="7"/>
      <c r="QQ229" s="7"/>
      <c r="QR229" s="7"/>
      <c r="QS229" s="7"/>
      <c r="QT229" s="7"/>
      <c r="QU229" s="7"/>
      <c r="QV229" s="7"/>
      <c r="QW229" s="7"/>
      <c r="QX229" s="7"/>
      <c r="QY229" s="7"/>
      <c r="QZ229" s="7"/>
      <c r="RA229" s="7"/>
      <c r="RB229" s="7"/>
      <c r="RC229" s="7"/>
      <c r="RD229" s="7"/>
      <c r="RE229" s="7"/>
      <c r="RF229" s="7"/>
      <c r="RG229" s="7"/>
      <c r="RH229" s="7"/>
      <c r="RI229" s="7"/>
      <c r="RJ229" s="7"/>
      <c r="RK229" s="7"/>
      <c r="RL229" s="7"/>
      <c r="RM229" s="7"/>
      <c r="RN229" s="7"/>
      <c r="RO229" s="7"/>
      <c r="RP229" s="7"/>
      <c r="RQ229" s="7"/>
      <c r="RR229" s="7"/>
      <c r="RS229" s="7"/>
      <c r="RT229" s="7"/>
      <c r="RU229" s="7"/>
      <c r="RV229" s="7"/>
      <c r="RW229" s="7"/>
      <c r="RX229" s="7"/>
      <c r="RY229" s="7"/>
      <c r="RZ229" s="7"/>
      <c r="SA229" s="7"/>
      <c r="SB229" s="7"/>
      <c r="SC229" s="7"/>
      <c r="SD229" s="7"/>
      <c r="SE229" s="7"/>
      <c r="SF229" s="7"/>
      <c r="SG229" s="7"/>
      <c r="SH229" s="7"/>
      <c r="SI229" s="7"/>
      <c r="SJ229" s="7"/>
      <c r="SK229" s="7"/>
      <c r="SL229" s="7"/>
      <c r="SM229" s="7"/>
      <c r="SN229" s="7"/>
      <c r="SO229" s="7"/>
      <c r="SP229" s="7"/>
      <c r="SQ229" s="7"/>
      <c r="SR229" s="7"/>
      <c r="SS229" s="7"/>
      <c r="ST229" s="7"/>
      <c r="SU229" s="7"/>
      <c r="SV229" s="7"/>
      <c r="SW229" s="7"/>
      <c r="SX229" s="7"/>
    </row>
    <row r="230" spans="1:518" s="34" customFormat="1" ht="14.25" x14ac:dyDescent="0.2">
      <c r="A230" s="35">
        <v>30237111</v>
      </c>
      <c r="B230" s="39" t="s">
        <v>246</v>
      </c>
      <c r="C230" s="20" t="s">
        <v>247</v>
      </c>
      <c r="D230" s="20" t="s">
        <v>17</v>
      </c>
      <c r="E230" s="54">
        <v>23000</v>
      </c>
      <c r="F230" s="48">
        <v>8</v>
      </c>
      <c r="G230" s="37">
        <f t="shared" si="19"/>
        <v>184</v>
      </c>
      <c r="H230" s="7"/>
      <c r="I230" s="4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  <c r="IU230" s="7"/>
      <c r="IV230" s="7"/>
      <c r="IW230" s="7"/>
      <c r="IX230" s="7"/>
      <c r="IY230" s="7"/>
      <c r="IZ230" s="7"/>
      <c r="JA230" s="7"/>
      <c r="JB230" s="7"/>
      <c r="JC230" s="7"/>
      <c r="JD230" s="7"/>
      <c r="JE230" s="7"/>
      <c r="JF230" s="7"/>
      <c r="JG230" s="7"/>
      <c r="JH230" s="7"/>
      <c r="JI230" s="7"/>
      <c r="JJ230" s="7"/>
      <c r="JK230" s="7"/>
      <c r="JL230" s="7"/>
      <c r="JM230" s="7"/>
      <c r="JN230" s="7"/>
      <c r="JO230" s="7"/>
      <c r="JP230" s="7"/>
      <c r="JQ230" s="7"/>
      <c r="JR230" s="7"/>
      <c r="JS230" s="7"/>
      <c r="JT230" s="7"/>
      <c r="JU230" s="7"/>
      <c r="JV230" s="7"/>
      <c r="JW230" s="7"/>
      <c r="JX230" s="7"/>
      <c r="JY230" s="7"/>
      <c r="JZ230" s="7"/>
      <c r="KA230" s="7"/>
      <c r="KB230" s="7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7"/>
      <c r="KR230" s="7"/>
      <c r="KS230" s="7"/>
      <c r="KT230" s="7"/>
      <c r="KU230" s="7"/>
      <c r="KV230" s="7"/>
      <c r="KW230" s="7"/>
      <c r="KX230" s="7"/>
      <c r="KY230" s="7"/>
      <c r="KZ230" s="7"/>
      <c r="LA230" s="7"/>
      <c r="LB230" s="7"/>
      <c r="LC230" s="7"/>
      <c r="LD230" s="7"/>
      <c r="LE230" s="7"/>
      <c r="LF230" s="7"/>
      <c r="LG230" s="7"/>
      <c r="LH230" s="7"/>
      <c r="LI230" s="7"/>
      <c r="LJ230" s="7"/>
      <c r="LK230" s="7"/>
      <c r="LL230" s="7"/>
      <c r="LM230" s="7"/>
      <c r="LN230" s="7"/>
      <c r="LO230" s="7"/>
      <c r="LP230" s="7"/>
      <c r="LQ230" s="7"/>
      <c r="LR230" s="7"/>
      <c r="LS230" s="7"/>
      <c r="LT230" s="7"/>
      <c r="LU230" s="7"/>
      <c r="LV230" s="7"/>
      <c r="LW230" s="7"/>
      <c r="LX230" s="7"/>
      <c r="LY230" s="7"/>
      <c r="LZ230" s="7"/>
      <c r="MA230" s="7"/>
      <c r="MB230" s="7"/>
      <c r="MC230" s="7"/>
      <c r="MD230" s="7"/>
      <c r="ME230" s="7"/>
      <c r="MF230" s="7"/>
      <c r="MG230" s="7"/>
      <c r="MH230" s="7"/>
      <c r="MI230" s="7"/>
      <c r="MJ230" s="7"/>
      <c r="MK230" s="7"/>
      <c r="ML230" s="7"/>
      <c r="MM230" s="7"/>
      <c r="MN230" s="7"/>
      <c r="MO230" s="7"/>
      <c r="MP230" s="7"/>
      <c r="MQ230" s="7"/>
      <c r="MR230" s="7"/>
      <c r="MS230" s="7"/>
      <c r="MT230" s="7"/>
      <c r="MU230" s="7"/>
      <c r="MV230" s="7"/>
      <c r="MW230" s="7"/>
      <c r="MX230" s="7"/>
      <c r="MY230" s="7"/>
      <c r="MZ230" s="7"/>
      <c r="NA230" s="7"/>
      <c r="NB230" s="7"/>
      <c r="NC230" s="7"/>
      <c r="ND230" s="7"/>
      <c r="NE230" s="7"/>
      <c r="NF230" s="7"/>
      <c r="NG230" s="7"/>
      <c r="NH230" s="7"/>
      <c r="NI230" s="7"/>
      <c r="NJ230" s="7"/>
      <c r="NK230" s="7"/>
      <c r="NL230" s="7"/>
      <c r="NM230" s="7"/>
      <c r="NN230" s="7"/>
      <c r="NO230" s="7"/>
      <c r="NP230" s="7"/>
      <c r="NQ230" s="7"/>
      <c r="NR230" s="7"/>
      <c r="NS230" s="7"/>
      <c r="NT230" s="7"/>
      <c r="NU230" s="7"/>
      <c r="NV230" s="7"/>
      <c r="NW230" s="7"/>
      <c r="NX230" s="7"/>
      <c r="NY230" s="7"/>
      <c r="NZ230" s="7"/>
      <c r="OA230" s="7"/>
      <c r="OB230" s="7"/>
      <c r="OC230" s="7"/>
      <c r="OD230" s="7"/>
      <c r="OE230" s="7"/>
      <c r="OF230" s="7"/>
      <c r="OG230" s="7"/>
      <c r="OH230" s="7"/>
      <c r="OI230" s="7"/>
      <c r="OJ230" s="7"/>
      <c r="OK230" s="7"/>
      <c r="OL230" s="7"/>
      <c r="OM230" s="7"/>
      <c r="ON230" s="7"/>
      <c r="OO230" s="7"/>
      <c r="OP230" s="7"/>
      <c r="OQ230" s="7"/>
      <c r="OR230" s="7"/>
      <c r="OS230" s="7"/>
      <c r="OT230" s="7"/>
      <c r="OU230" s="7"/>
      <c r="OV230" s="7"/>
      <c r="OW230" s="7"/>
      <c r="OX230" s="7"/>
      <c r="OY230" s="7"/>
      <c r="OZ230" s="7"/>
      <c r="PA230" s="7"/>
      <c r="PB230" s="7"/>
      <c r="PC230" s="7"/>
      <c r="PD230" s="7"/>
      <c r="PE230" s="7"/>
      <c r="PF230" s="7"/>
      <c r="PG230" s="7"/>
      <c r="PH230" s="7"/>
      <c r="PI230" s="7"/>
      <c r="PJ230" s="7"/>
      <c r="PK230" s="7"/>
      <c r="PL230" s="7"/>
      <c r="PM230" s="7"/>
      <c r="PN230" s="7"/>
      <c r="PO230" s="7"/>
      <c r="PP230" s="7"/>
      <c r="PQ230" s="7"/>
      <c r="PR230" s="7"/>
      <c r="PS230" s="7"/>
      <c r="PT230" s="7"/>
      <c r="PU230" s="7"/>
      <c r="PV230" s="7"/>
      <c r="PW230" s="7"/>
      <c r="PX230" s="7"/>
      <c r="PY230" s="7"/>
      <c r="PZ230" s="7"/>
      <c r="QA230" s="7"/>
      <c r="QB230" s="7"/>
      <c r="QC230" s="7"/>
      <c r="QD230" s="7"/>
      <c r="QE230" s="7"/>
      <c r="QF230" s="7"/>
      <c r="QG230" s="7"/>
      <c r="QH230" s="7"/>
      <c r="QI230" s="7"/>
      <c r="QJ230" s="7"/>
      <c r="QK230" s="7"/>
      <c r="QL230" s="7"/>
      <c r="QM230" s="7"/>
      <c r="QN230" s="7"/>
      <c r="QO230" s="7"/>
      <c r="QP230" s="7"/>
      <c r="QQ230" s="7"/>
      <c r="QR230" s="7"/>
      <c r="QS230" s="7"/>
      <c r="QT230" s="7"/>
      <c r="QU230" s="7"/>
      <c r="QV230" s="7"/>
      <c r="QW230" s="7"/>
      <c r="QX230" s="7"/>
      <c r="QY230" s="7"/>
      <c r="QZ230" s="7"/>
      <c r="RA230" s="7"/>
      <c r="RB230" s="7"/>
      <c r="RC230" s="7"/>
      <c r="RD230" s="7"/>
      <c r="RE230" s="7"/>
      <c r="RF230" s="7"/>
      <c r="RG230" s="7"/>
      <c r="RH230" s="7"/>
      <c r="RI230" s="7"/>
      <c r="RJ230" s="7"/>
      <c r="RK230" s="7"/>
      <c r="RL230" s="7"/>
      <c r="RM230" s="7"/>
      <c r="RN230" s="7"/>
      <c r="RO230" s="7"/>
      <c r="RP230" s="7"/>
      <c r="RQ230" s="7"/>
      <c r="RR230" s="7"/>
      <c r="RS230" s="7"/>
      <c r="RT230" s="7"/>
      <c r="RU230" s="7"/>
      <c r="RV230" s="7"/>
      <c r="RW230" s="7"/>
      <c r="RX230" s="7"/>
      <c r="RY230" s="7"/>
      <c r="RZ230" s="7"/>
      <c r="SA230" s="7"/>
      <c r="SB230" s="7"/>
      <c r="SC230" s="7"/>
      <c r="SD230" s="7"/>
      <c r="SE230" s="7"/>
      <c r="SF230" s="7"/>
      <c r="SG230" s="7"/>
      <c r="SH230" s="7"/>
      <c r="SI230" s="7"/>
      <c r="SJ230" s="7"/>
      <c r="SK230" s="7"/>
      <c r="SL230" s="7"/>
      <c r="SM230" s="7"/>
      <c r="SN230" s="7"/>
      <c r="SO230" s="7"/>
      <c r="SP230" s="7"/>
      <c r="SQ230" s="7"/>
      <c r="SR230" s="7"/>
      <c r="SS230" s="7"/>
      <c r="ST230" s="7"/>
      <c r="SU230" s="7"/>
      <c r="SV230" s="7"/>
      <c r="SW230" s="7"/>
      <c r="SX230" s="7"/>
    </row>
    <row r="231" spans="1:518" s="34" customFormat="1" ht="14.25" x14ac:dyDescent="0.2">
      <c r="A231" s="35">
        <v>30237111</v>
      </c>
      <c r="B231" s="39" t="s">
        <v>246</v>
      </c>
      <c r="C231" s="20" t="s">
        <v>247</v>
      </c>
      <c r="D231" s="20" t="s">
        <v>17</v>
      </c>
      <c r="E231" s="54">
        <v>24000</v>
      </c>
      <c r="F231" s="48">
        <v>7</v>
      </c>
      <c r="G231" s="37">
        <f t="shared" si="19"/>
        <v>168</v>
      </c>
      <c r="H231" s="7"/>
      <c r="I231" s="4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  <c r="IU231" s="7"/>
      <c r="IV231" s="7"/>
      <c r="IW231" s="7"/>
      <c r="IX231" s="7"/>
      <c r="IY231" s="7"/>
      <c r="IZ231" s="7"/>
      <c r="JA231" s="7"/>
      <c r="JB231" s="7"/>
      <c r="JC231" s="7"/>
      <c r="JD231" s="7"/>
      <c r="JE231" s="7"/>
      <c r="JF231" s="7"/>
      <c r="JG231" s="7"/>
      <c r="JH231" s="7"/>
      <c r="JI231" s="7"/>
      <c r="JJ231" s="7"/>
      <c r="JK231" s="7"/>
      <c r="JL231" s="7"/>
      <c r="JM231" s="7"/>
      <c r="JN231" s="7"/>
      <c r="JO231" s="7"/>
      <c r="JP231" s="7"/>
      <c r="JQ231" s="7"/>
      <c r="JR231" s="7"/>
      <c r="JS231" s="7"/>
      <c r="JT231" s="7"/>
      <c r="JU231" s="7"/>
      <c r="JV231" s="7"/>
      <c r="JW231" s="7"/>
      <c r="JX231" s="7"/>
      <c r="JY231" s="7"/>
      <c r="JZ231" s="7"/>
      <c r="KA231" s="7"/>
      <c r="KB231" s="7"/>
      <c r="KC231" s="7"/>
      <c r="KD231" s="7"/>
      <c r="KE231" s="7"/>
      <c r="KF231" s="7"/>
      <c r="KG231" s="7"/>
      <c r="KH231" s="7"/>
      <c r="KI231" s="7"/>
      <c r="KJ231" s="7"/>
      <c r="KK231" s="7"/>
      <c r="KL231" s="7"/>
      <c r="KM231" s="7"/>
      <c r="KN231" s="7"/>
      <c r="KO231" s="7"/>
      <c r="KP231" s="7"/>
      <c r="KQ231" s="7"/>
      <c r="KR231" s="7"/>
      <c r="KS231" s="7"/>
      <c r="KT231" s="7"/>
      <c r="KU231" s="7"/>
      <c r="KV231" s="7"/>
      <c r="KW231" s="7"/>
      <c r="KX231" s="7"/>
      <c r="KY231" s="7"/>
      <c r="KZ231" s="7"/>
      <c r="LA231" s="7"/>
      <c r="LB231" s="7"/>
      <c r="LC231" s="7"/>
      <c r="LD231" s="7"/>
      <c r="LE231" s="7"/>
      <c r="LF231" s="7"/>
      <c r="LG231" s="7"/>
      <c r="LH231" s="7"/>
      <c r="LI231" s="7"/>
      <c r="LJ231" s="7"/>
      <c r="LK231" s="7"/>
      <c r="LL231" s="7"/>
      <c r="LM231" s="7"/>
      <c r="LN231" s="7"/>
      <c r="LO231" s="7"/>
      <c r="LP231" s="7"/>
      <c r="LQ231" s="7"/>
      <c r="LR231" s="7"/>
      <c r="LS231" s="7"/>
      <c r="LT231" s="7"/>
      <c r="LU231" s="7"/>
      <c r="LV231" s="7"/>
      <c r="LW231" s="7"/>
      <c r="LX231" s="7"/>
      <c r="LY231" s="7"/>
      <c r="LZ231" s="7"/>
      <c r="MA231" s="7"/>
      <c r="MB231" s="7"/>
      <c r="MC231" s="7"/>
      <c r="MD231" s="7"/>
      <c r="ME231" s="7"/>
      <c r="MF231" s="7"/>
      <c r="MG231" s="7"/>
      <c r="MH231" s="7"/>
      <c r="MI231" s="7"/>
      <c r="MJ231" s="7"/>
      <c r="MK231" s="7"/>
      <c r="ML231" s="7"/>
      <c r="MM231" s="7"/>
      <c r="MN231" s="7"/>
      <c r="MO231" s="7"/>
      <c r="MP231" s="7"/>
      <c r="MQ231" s="7"/>
      <c r="MR231" s="7"/>
      <c r="MS231" s="7"/>
      <c r="MT231" s="7"/>
      <c r="MU231" s="7"/>
      <c r="MV231" s="7"/>
      <c r="MW231" s="7"/>
      <c r="MX231" s="7"/>
      <c r="MY231" s="7"/>
      <c r="MZ231" s="7"/>
      <c r="NA231" s="7"/>
      <c r="NB231" s="7"/>
      <c r="NC231" s="7"/>
      <c r="ND231" s="7"/>
      <c r="NE231" s="7"/>
      <c r="NF231" s="7"/>
      <c r="NG231" s="7"/>
      <c r="NH231" s="7"/>
      <c r="NI231" s="7"/>
      <c r="NJ231" s="7"/>
      <c r="NK231" s="7"/>
      <c r="NL231" s="7"/>
      <c r="NM231" s="7"/>
      <c r="NN231" s="7"/>
      <c r="NO231" s="7"/>
      <c r="NP231" s="7"/>
      <c r="NQ231" s="7"/>
      <c r="NR231" s="7"/>
      <c r="NS231" s="7"/>
      <c r="NT231" s="7"/>
      <c r="NU231" s="7"/>
      <c r="NV231" s="7"/>
      <c r="NW231" s="7"/>
      <c r="NX231" s="7"/>
      <c r="NY231" s="7"/>
      <c r="NZ231" s="7"/>
      <c r="OA231" s="7"/>
      <c r="OB231" s="7"/>
      <c r="OC231" s="7"/>
      <c r="OD231" s="7"/>
      <c r="OE231" s="7"/>
      <c r="OF231" s="7"/>
      <c r="OG231" s="7"/>
      <c r="OH231" s="7"/>
      <c r="OI231" s="7"/>
      <c r="OJ231" s="7"/>
      <c r="OK231" s="7"/>
      <c r="OL231" s="7"/>
      <c r="OM231" s="7"/>
      <c r="ON231" s="7"/>
      <c r="OO231" s="7"/>
      <c r="OP231" s="7"/>
      <c r="OQ231" s="7"/>
      <c r="OR231" s="7"/>
      <c r="OS231" s="7"/>
      <c r="OT231" s="7"/>
      <c r="OU231" s="7"/>
      <c r="OV231" s="7"/>
      <c r="OW231" s="7"/>
      <c r="OX231" s="7"/>
      <c r="OY231" s="7"/>
      <c r="OZ231" s="7"/>
      <c r="PA231" s="7"/>
      <c r="PB231" s="7"/>
      <c r="PC231" s="7"/>
      <c r="PD231" s="7"/>
      <c r="PE231" s="7"/>
      <c r="PF231" s="7"/>
      <c r="PG231" s="7"/>
      <c r="PH231" s="7"/>
      <c r="PI231" s="7"/>
      <c r="PJ231" s="7"/>
      <c r="PK231" s="7"/>
      <c r="PL231" s="7"/>
      <c r="PM231" s="7"/>
      <c r="PN231" s="7"/>
      <c r="PO231" s="7"/>
      <c r="PP231" s="7"/>
      <c r="PQ231" s="7"/>
      <c r="PR231" s="7"/>
      <c r="PS231" s="7"/>
      <c r="PT231" s="7"/>
      <c r="PU231" s="7"/>
      <c r="PV231" s="7"/>
      <c r="PW231" s="7"/>
      <c r="PX231" s="7"/>
      <c r="PY231" s="7"/>
      <c r="PZ231" s="7"/>
      <c r="QA231" s="7"/>
      <c r="QB231" s="7"/>
      <c r="QC231" s="7"/>
      <c r="QD231" s="7"/>
      <c r="QE231" s="7"/>
      <c r="QF231" s="7"/>
      <c r="QG231" s="7"/>
      <c r="QH231" s="7"/>
      <c r="QI231" s="7"/>
      <c r="QJ231" s="7"/>
      <c r="QK231" s="7"/>
      <c r="QL231" s="7"/>
      <c r="QM231" s="7"/>
      <c r="QN231" s="7"/>
      <c r="QO231" s="7"/>
      <c r="QP231" s="7"/>
      <c r="QQ231" s="7"/>
      <c r="QR231" s="7"/>
      <c r="QS231" s="7"/>
      <c r="QT231" s="7"/>
      <c r="QU231" s="7"/>
      <c r="QV231" s="7"/>
      <c r="QW231" s="7"/>
      <c r="QX231" s="7"/>
      <c r="QY231" s="7"/>
      <c r="QZ231" s="7"/>
      <c r="RA231" s="7"/>
      <c r="RB231" s="7"/>
      <c r="RC231" s="7"/>
      <c r="RD231" s="7"/>
      <c r="RE231" s="7"/>
      <c r="RF231" s="7"/>
      <c r="RG231" s="7"/>
      <c r="RH231" s="7"/>
      <c r="RI231" s="7"/>
      <c r="RJ231" s="7"/>
      <c r="RK231" s="7"/>
      <c r="RL231" s="7"/>
      <c r="RM231" s="7"/>
      <c r="RN231" s="7"/>
      <c r="RO231" s="7"/>
      <c r="RP231" s="7"/>
      <c r="RQ231" s="7"/>
      <c r="RR231" s="7"/>
      <c r="RS231" s="7"/>
      <c r="RT231" s="7"/>
      <c r="RU231" s="7"/>
      <c r="RV231" s="7"/>
      <c r="RW231" s="7"/>
      <c r="RX231" s="7"/>
      <c r="RY231" s="7"/>
      <c r="RZ231" s="7"/>
      <c r="SA231" s="7"/>
      <c r="SB231" s="7"/>
      <c r="SC231" s="7"/>
      <c r="SD231" s="7"/>
      <c r="SE231" s="7"/>
      <c r="SF231" s="7"/>
      <c r="SG231" s="7"/>
      <c r="SH231" s="7"/>
      <c r="SI231" s="7"/>
      <c r="SJ231" s="7"/>
      <c r="SK231" s="7"/>
      <c r="SL231" s="7"/>
      <c r="SM231" s="7"/>
      <c r="SN231" s="7"/>
      <c r="SO231" s="7"/>
      <c r="SP231" s="7"/>
      <c r="SQ231" s="7"/>
      <c r="SR231" s="7"/>
      <c r="SS231" s="7"/>
      <c r="ST231" s="7"/>
      <c r="SU231" s="7"/>
      <c r="SV231" s="7"/>
      <c r="SW231" s="7"/>
      <c r="SX231" s="7"/>
    </row>
    <row r="232" spans="1:518" s="34" customFormat="1" ht="14.25" x14ac:dyDescent="0.2">
      <c r="A232" s="35">
        <v>30237111</v>
      </c>
      <c r="B232" s="39" t="s">
        <v>246</v>
      </c>
      <c r="C232" s="20" t="s">
        <v>247</v>
      </c>
      <c r="D232" s="20" t="s">
        <v>17</v>
      </c>
      <c r="E232" s="54">
        <v>27000</v>
      </c>
      <c r="F232" s="48">
        <v>6</v>
      </c>
      <c r="G232" s="37">
        <f t="shared" si="19"/>
        <v>162</v>
      </c>
      <c r="H232" s="7"/>
      <c r="I232" s="4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  <c r="IU232" s="7"/>
      <c r="IV232" s="7"/>
      <c r="IW232" s="7"/>
      <c r="IX232" s="7"/>
      <c r="IY232" s="7"/>
      <c r="IZ232" s="7"/>
      <c r="JA232" s="7"/>
      <c r="JB232" s="7"/>
      <c r="JC232" s="7"/>
      <c r="JD232" s="7"/>
      <c r="JE232" s="7"/>
      <c r="JF232" s="7"/>
      <c r="JG232" s="7"/>
      <c r="JH232" s="7"/>
      <c r="JI232" s="7"/>
      <c r="JJ232" s="7"/>
      <c r="JK232" s="7"/>
      <c r="JL232" s="7"/>
      <c r="JM232" s="7"/>
      <c r="JN232" s="7"/>
      <c r="JO232" s="7"/>
      <c r="JP232" s="7"/>
      <c r="JQ232" s="7"/>
      <c r="JR232" s="7"/>
      <c r="JS232" s="7"/>
      <c r="JT232" s="7"/>
      <c r="JU232" s="7"/>
      <c r="JV232" s="7"/>
      <c r="JW232" s="7"/>
      <c r="JX232" s="7"/>
      <c r="JY232" s="7"/>
      <c r="JZ232" s="7"/>
      <c r="KA232" s="7"/>
      <c r="KB232" s="7"/>
      <c r="KC232" s="7"/>
      <c r="KD232" s="7"/>
      <c r="KE232" s="7"/>
      <c r="KF232" s="7"/>
      <c r="KG232" s="7"/>
      <c r="KH232" s="7"/>
      <c r="KI232" s="7"/>
      <c r="KJ232" s="7"/>
      <c r="KK232" s="7"/>
      <c r="KL232" s="7"/>
      <c r="KM232" s="7"/>
      <c r="KN232" s="7"/>
      <c r="KO232" s="7"/>
      <c r="KP232" s="7"/>
      <c r="KQ232" s="7"/>
      <c r="KR232" s="7"/>
      <c r="KS232" s="7"/>
      <c r="KT232" s="7"/>
      <c r="KU232" s="7"/>
      <c r="KV232" s="7"/>
      <c r="KW232" s="7"/>
      <c r="KX232" s="7"/>
      <c r="KY232" s="7"/>
      <c r="KZ232" s="7"/>
      <c r="LA232" s="7"/>
      <c r="LB232" s="7"/>
      <c r="LC232" s="7"/>
      <c r="LD232" s="7"/>
      <c r="LE232" s="7"/>
      <c r="LF232" s="7"/>
      <c r="LG232" s="7"/>
      <c r="LH232" s="7"/>
      <c r="LI232" s="7"/>
      <c r="LJ232" s="7"/>
      <c r="LK232" s="7"/>
      <c r="LL232" s="7"/>
      <c r="LM232" s="7"/>
      <c r="LN232" s="7"/>
      <c r="LO232" s="7"/>
      <c r="LP232" s="7"/>
      <c r="LQ232" s="7"/>
      <c r="LR232" s="7"/>
      <c r="LS232" s="7"/>
      <c r="LT232" s="7"/>
      <c r="LU232" s="7"/>
      <c r="LV232" s="7"/>
      <c r="LW232" s="7"/>
      <c r="LX232" s="7"/>
      <c r="LY232" s="7"/>
      <c r="LZ232" s="7"/>
      <c r="MA232" s="7"/>
      <c r="MB232" s="7"/>
      <c r="MC232" s="7"/>
      <c r="MD232" s="7"/>
      <c r="ME232" s="7"/>
      <c r="MF232" s="7"/>
      <c r="MG232" s="7"/>
      <c r="MH232" s="7"/>
      <c r="MI232" s="7"/>
      <c r="MJ232" s="7"/>
      <c r="MK232" s="7"/>
      <c r="ML232" s="7"/>
      <c r="MM232" s="7"/>
      <c r="MN232" s="7"/>
      <c r="MO232" s="7"/>
      <c r="MP232" s="7"/>
      <c r="MQ232" s="7"/>
      <c r="MR232" s="7"/>
      <c r="MS232" s="7"/>
      <c r="MT232" s="7"/>
      <c r="MU232" s="7"/>
      <c r="MV232" s="7"/>
      <c r="MW232" s="7"/>
      <c r="MX232" s="7"/>
      <c r="MY232" s="7"/>
      <c r="MZ232" s="7"/>
      <c r="NA232" s="7"/>
      <c r="NB232" s="7"/>
      <c r="NC232" s="7"/>
      <c r="ND232" s="7"/>
      <c r="NE232" s="7"/>
      <c r="NF232" s="7"/>
      <c r="NG232" s="7"/>
      <c r="NH232" s="7"/>
      <c r="NI232" s="7"/>
      <c r="NJ232" s="7"/>
      <c r="NK232" s="7"/>
      <c r="NL232" s="7"/>
      <c r="NM232" s="7"/>
      <c r="NN232" s="7"/>
      <c r="NO232" s="7"/>
      <c r="NP232" s="7"/>
      <c r="NQ232" s="7"/>
      <c r="NR232" s="7"/>
      <c r="NS232" s="7"/>
      <c r="NT232" s="7"/>
      <c r="NU232" s="7"/>
      <c r="NV232" s="7"/>
      <c r="NW232" s="7"/>
      <c r="NX232" s="7"/>
      <c r="NY232" s="7"/>
      <c r="NZ232" s="7"/>
      <c r="OA232" s="7"/>
      <c r="OB232" s="7"/>
      <c r="OC232" s="7"/>
      <c r="OD232" s="7"/>
      <c r="OE232" s="7"/>
      <c r="OF232" s="7"/>
      <c r="OG232" s="7"/>
      <c r="OH232" s="7"/>
      <c r="OI232" s="7"/>
      <c r="OJ232" s="7"/>
      <c r="OK232" s="7"/>
      <c r="OL232" s="7"/>
      <c r="OM232" s="7"/>
      <c r="ON232" s="7"/>
      <c r="OO232" s="7"/>
      <c r="OP232" s="7"/>
      <c r="OQ232" s="7"/>
      <c r="OR232" s="7"/>
      <c r="OS232" s="7"/>
      <c r="OT232" s="7"/>
      <c r="OU232" s="7"/>
      <c r="OV232" s="7"/>
      <c r="OW232" s="7"/>
      <c r="OX232" s="7"/>
      <c r="OY232" s="7"/>
      <c r="OZ232" s="7"/>
      <c r="PA232" s="7"/>
      <c r="PB232" s="7"/>
      <c r="PC232" s="7"/>
      <c r="PD232" s="7"/>
      <c r="PE232" s="7"/>
      <c r="PF232" s="7"/>
      <c r="PG232" s="7"/>
      <c r="PH232" s="7"/>
      <c r="PI232" s="7"/>
      <c r="PJ232" s="7"/>
      <c r="PK232" s="7"/>
      <c r="PL232" s="7"/>
      <c r="PM232" s="7"/>
      <c r="PN232" s="7"/>
      <c r="PO232" s="7"/>
      <c r="PP232" s="7"/>
      <c r="PQ232" s="7"/>
      <c r="PR232" s="7"/>
      <c r="PS232" s="7"/>
      <c r="PT232" s="7"/>
      <c r="PU232" s="7"/>
      <c r="PV232" s="7"/>
      <c r="PW232" s="7"/>
      <c r="PX232" s="7"/>
      <c r="PY232" s="7"/>
      <c r="PZ232" s="7"/>
      <c r="QA232" s="7"/>
      <c r="QB232" s="7"/>
      <c r="QC232" s="7"/>
      <c r="QD232" s="7"/>
      <c r="QE232" s="7"/>
      <c r="QF232" s="7"/>
      <c r="QG232" s="7"/>
      <c r="QH232" s="7"/>
      <c r="QI232" s="7"/>
      <c r="QJ232" s="7"/>
      <c r="QK232" s="7"/>
      <c r="QL232" s="7"/>
      <c r="QM232" s="7"/>
      <c r="QN232" s="7"/>
      <c r="QO232" s="7"/>
      <c r="QP232" s="7"/>
      <c r="QQ232" s="7"/>
      <c r="QR232" s="7"/>
      <c r="QS232" s="7"/>
      <c r="QT232" s="7"/>
      <c r="QU232" s="7"/>
      <c r="QV232" s="7"/>
      <c r="QW232" s="7"/>
      <c r="QX232" s="7"/>
      <c r="QY232" s="7"/>
      <c r="QZ232" s="7"/>
      <c r="RA232" s="7"/>
      <c r="RB232" s="7"/>
      <c r="RC232" s="7"/>
      <c r="RD232" s="7"/>
      <c r="RE232" s="7"/>
      <c r="RF232" s="7"/>
      <c r="RG232" s="7"/>
      <c r="RH232" s="7"/>
      <c r="RI232" s="7"/>
      <c r="RJ232" s="7"/>
      <c r="RK232" s="7"/>
      <c r="RL232" s="7"/>
      <c r="RM232" s="7"/>
      <c r="RN232" s="7"/>
      <c r="RO232" s="7"/>
      <c r="RP232" s="7"/>
      <c r="RQ232" s="7"/>
      <c r="RR232" s="7"/>
      <c r="RS232" s="7"/>
      <c r="RT232" s="7"/>
      <c r="RU232" s="7"/>
      <c r="RV232" s="7"/>
      <c r="RW232" s="7"/>
      <c r="RX232" s="7"/>
      <c r="RY232" s="7"/>
      <c r="RZ232" s="7"/>
      <c r="SA232" s="7"/>
      <c r="SB232" s="7"/>
      <c r="SC232" s="7"/>
      <c r="SD232" s="7"/>
      <c r="SE232" s="7"/>
      <c r="SF232" s="7"/>
      <c r="SG232" s="7"/>
      <c r="SH232" s="7"/>
      <c r="SI232" s="7"/>
      <c r="SJ232" s="7"/>
      <c r="SK232" s="7"/>
      <c r="SL232" s="7"/>
      <c r="SM232" s="7"/>
      <c r="SN232" s="7"/>
      <c r="SO232" s="7"/>
      <c r="SP232" s="7"/>
      <c r="SQ232" s="7"/>
      <c r="SR232" s="7"/>
      <c r="SS232" s="7"/>
      <c r="ST232" s="7"/>
      <c r="SU232" s="7"/>
      <c r="SV232" s="7"/>
      <c r="SW232" s="7"/>
      <c r="SX232" s="7"/>
    </row>
    <row r="233" spans="1:518" s="34" customFormat="1" ht="14.25" x14ac:dyDescent="0.2">
      <c r="A233" s="35" t="s">
        <v>249</v>
      </c>
      <c r="B233" s="39" t="s">
        <v>248</v>
      </c>
      <c r="C233" s="20" t="s">
        <v>35</v>
      </c>
      <c r="D233" s="20" t="s">
        <v>188</v>
      </c>
      <c r="E233" s="54">
        <v>7000</v>
      </c>
      <c r="F233" s="48">
        <v>100</v>
      </c>
      <c r="G233" s="38">
        <f t="shared" si="19"/>
        <v>700</v>
      </c>
      <c r="H233" s="7"/>
      <c r="I233" s="4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  <c r="IU233" s="7"/>
      <c r="IV233" s="7"/>
      <c r="IW233" s="7"/>
      <c r="IX233" s="7"/>
      <c r="IY233" s="7"/>
      <c r="IZ233" s="7"/>
      <c r="JA233" s="7"/>
      <c r="JB233" s="7"/>
      <c r="JC233" s="7"/>
      <c r="JD233" s="7"/>
      <c r="JE233" s="7"/>
      <c r="JF233" s="7"/>
      <c r="JG233" s="7"/>
      <c r="JH233" s="7"/>
      <c r="JI233" s="7"/>
      <c r="JJ233" s="7"/>
      <c r="JK233" s="7"/>
      <c r="JL233" s="7"/>
      <c r="JM233" s="7"/>
      <c r="JN233" s="7"/>
      <c r="JO233" s="7"/>
      <c r="JP233" s="7"/>
      <c r="JQ233" s="7"/>
      <c r="JR233" s="7"/>
      <c r="JS233" s="7"/>
      <c r="JT233" s="7"/>
      <c r="JU233" s="7"/>
      <c r="JV233" s="7"/>
      <c r="JW233" s="7"/>
      <c r="JX233" s="7"/>
      <c r="JY233" s="7"/>
      <c r="JZ233" s="7"/>
      <c r="KA233" s="7"/>
      <c r="KB233" s="7"/>
      <c r="KC233" s="7"/>
      <c r="KD233" s="7"/>
      <c r="KE233" s="7"/>
      <c r="KF233" s="7"/>
      <c r="KG233" s="7"/>
      <c r="KH233" s="7"/>
      <c r="KI233" s="7"/>
      <c r="KJ233" s="7"/>
      <c r="KK233" s="7"/>
      <c r="KL233" s="7"/>
      <c r="KM233" s="7"/>
      <c r="KN233" s="7"/>
      <c r="KO233" s="7"/>
      <c r="KP233" s="7"/>
      <c r="KQ233" s="7"/>
      <c r="KR233" s="7"/>
      <c r="KS233" s="7"/>
      <c r="KT233" s="7"/>
      <c r="KU233" s="7"/>
      <c r="KV233" s="7"/>
      <c r="KW233" s="7"/>
      <c r="KX233" s="7"/>
      <c r="KY233" s="7"/>
      <c r="KZ233" s="7"/>
      <c r="LA233" s="7"/>
      <c r="LB233" s="7"/>
      <c r="LC233" s="7"/>
      <c r="LD233" s="7"/>
      <c r="LE233" s="7"/>
      <c r="LF233" s="7"/>
      <c r="LG233" s="7"/>
      <c r="LH233" s="7"/>
      <c r="LI233" s="7"/>
      <c r="LJ233" s="7"/>
      <c r="LK233" s="7"/>
      <c r="LL233" s="7"/>
      <c r="LM233" s="7"/>
      <c r="LN233" s="7"/>
      <c r="LO233" s="7"/>
      <c r="LP233" s="7"/>
      <c r="LQ233" s="7"/>
      <c r="LR233" s="7"/>
      <c r="LS233" s="7"/>
      <c r="LT233" s="7"/>
      <c r="LU233" s="7"/>
      <c r="LV233" s="7"/>
      <c r="LW233" s="7"/>
      <c r="LX233" s="7"/>
      <c r="LY233" s="7"/>
      <c r="LZ233" s="7"/>
      <c r="MA233" s="7"/>
      <c r="MB233" s="7"/>
      <c r="MC233" s="7"/>
      <c r="MD233" s="7"/>
      <c r="ME233" s="7"/>
      <c r="MF233" s="7"/>
      <c r="MG233" s="7"/>
      <c r="MH233" s="7"/>
      <c r="MI233" s="7"/>
      <c r="MJ233" s="7"/>
      <c r="MK233" s="7"/>
      <c r="ML233" s="7"/>
      <c r="MM233" s="7"/>
      <c r="MN233" s="7"/>
      <c r="MO233" s="7"/>
      <c r="MP233" s="7"/>
      <c r="MQ233" s="7"/>
      <c r="MR233" s="7"/>
      <c r="MS233" s="7"/>
      <c r="MT233" s="7"/>
      <c r="MU233" s="7"/>
      <c r="MV233" s="7"/>
      <c r="MW233" s="7"/>
      <c r="MX233" s="7"/>
      <c r="MY233" s="7"/>
      <c r="MZ233" s="7"/>
      <c r="NA233" s="7"/>
      <c r="NB233" s="7"/>
      <c r="NC233" s="7"/>
      <c r="ND233" s="7"/>
      <c r="NE233" s="7"/>
      <c r="NF233" s="7"/>
      <c r="NG233" s="7"/>
      <c r="NH233" s="7"/>
      <c r="NI233" s="7"/>
      <c r="NJ233" s="7"/>
      <c r="NK233" s="7"/>
      <c r="NL233" s="7"/>
      <c r="NM233" s="7"/>
      <c r="NN233" s="7"/>
      <c r="NO233" s="7"/>
      <c r="NP233" s="7"/>
      <c r="NQ233" s="7"/>
      <c r="NR233" s="7"/>
      <c r="NS233" s="7"/>
      <c r="NT233" s="7"/>
      <c r="NU233" s="7"/>
      <c r="NV233" s="7"/>
      <c r="NW233" s="7"/>
      <c r="NX233" s="7"/>
      <c r="NY233" s="7"/>
      <c r="NZ233" s="7"/>
      <c r="OA233" s="7"/>
      <c r="OB233" s="7"/>
      <c r="OC233" s="7"/>
      <c r="OD233" s="7"/>
      <c r="OE233" s="7"/>
      <c r="OF233" s="7"/>
      <c r="OG233" s="7"/>
      <c r="OH233" s="7"/>
      <c r="OI233" s="7"/>
      <c r="OJ233" s="7"/>
      <c r="OK233" s="7"/>
      <c r="OL233" s="7"/>
      <c r="OM233" s="7"/>
      <c r="ON233" s="7"/>
      <c r="OO233" s="7"/>
      <c r="OP233" s="7"/>
      <c r="OQ233" s="7"/>
      <c r="OR233" s="7"/>
      <c r="OS233" s="7"/>
      <c r="OT233" s="7"/>
      <c r="OU233" s="7"/>
      <c r="OV233" s="7"/>
      <c r="OW233" s="7"/>
      <c r="OX233" s="7"/>
      <c r="OY233" s="7"/>
      <c r="OZ233" s="7"/>
      <c r="PA233" s="7"/>
      <c r="PB233" s="7"/>
      <c r="PC233" s="7"/>
      <c r="PD233" s="7"/>
      <c r="PE233" s="7"/>
      <c r="PF233" s="7"/>
      <c r="PG233" s="7"/>
      <c r="PH233" s="7"/>
      <c r="PI233" s="7"/>
      <c r="PJ233" s="7"/>
      <c r="PK233" s="7"/>
      <c r="PL233" s="7"/>
      <c r="PM233" s="7"/>
      <c r="PN233" s="7"/>
      <c r="PO233" s="7"/>
      <c r="PP233" s="7"/>
      <c r="PQ233" s="7"/>
      <c r="PR233" s="7"/>
      <c r="PS233" s="7"/>
      <c r="PT233" s="7"/>
      <c r="PU233" s="7"/>
      <c r="PV233" s="7"/>
      <c r="PW233" s="7"/>
      <c r="PX233" s="7"/>
      <c r="PY233" s="7"/>
      <c r="PZ233" s="7"/>
      <c r="QA233" s="7"/>
      <c r="QB233" s="7"/>
      <c r="QC233" s="7"/>
      <c r="QD233" s="7"/>
      <c r="QE233" s="7"/>
      <c r="QF233" s="7"/>
      <c r="QG233" s="7"/>
      <c r="QH233" s="7"/>
      <c r="QI233" s="7"/>
      <c r="QJ233" s="7"/>
      <c r="QK233" s="7"/>
      <c r="QL233" s="7"/>
      <c r="QM233" s="7"/>
      <c r="QN233" s="7"/>
      <c r="QO233" s="7"/>
      <c r="QP233" s="7"/>
      <c r="QQ233" s="7"/>
      <c r="QR233" s="7"/>
      <c r="QS233" s="7"/>
      <c r="QT233" s="7"/>
      <c r="QU233" s="7"/>
      <c r="QV233" s="7"/>
      <c r="QW233" s="7"/>
      <c r="QX233" s="7"/>
      <c r="QY233" s="7"/>
      <c r="QZ233" s="7"/>
      <c r="RA233" s="7"/>
      <c r="RB233" s="7"/>
      <c r="RC233" s="7"/>
      <c r="RD233" s="7"/>
      <c r="RE233" s="7"/>
      <c r="RF233" s="7"/>
      <c r="RG233" s="7"/>
      <c r="RH233" s="7"/>
      <c r="RI233" s="7"/>
      <c r="RJ233" s="7"/>
      <c r="RK233" s="7"/>
      <c r="RL233" s="7"/>
      <c r="RM233" s="7"/>
      <c r="RN233" s="7"/>
      <c r="RO233" s="7"/>
      <c r="RP233" s="7"/>
      <c r="RQ233" s="7"/>
      <c r="RR233" s="7"/>
      <c r="RS233" s="7"/>
      <c r="RT233" s="7"/>
      <c r="RU233" s="7"/>
      <c r="RV233" s="7"/>
      <c r="RW233" s="7"/>
      <c r="RX233" s="7"/>
      <c r="RY233" s="7"/>
      <c r="RZ233" s="7"/>
      <c r="SA233" s="7"/>
      <c r="SB233" s="7"/>
      <c r="SC233" s="7"/>
      <c r="SD233" s="7"/>
      <c r="SE233" s="7"/>
      <c r="SF233" s="7"/>
      <c r="SG233" s="7"/>
      <c r="SH233" s="7"/>
      <c r="SI233" s="7"/>
      <c r="SJ233" s="7"/>
      <c r="SK233" s="7"/>
      <c r="SL233" s="7"/>
      <c r="SM233" s="7"/>
      <c r="SN233" s="7"/>
      <c r="SO233" s="7"/>
      <c r="SP233" s="7"/>
      <c r="SQ233" s="7"/>
      <c r="SR233" s="7"/>
      <c r="SS233" s="7"/>
      <c r="ST233" s="7"/>
      <c r="SU233" s="7"/>
      <c r="SV233" s="7"/>
      <c r="SW233" s="7"/>
      <c r="SX233" s="7"/>
    </row>
    <row r="234" spans="1:518" s="34" customFormat="1" ht="14.25" x14ac:dyDescent="0.2">
      <c r="A234" s="35" t="s">
        <v>164</v>
      </c>
      <c r="B234" s="39" t="s">
        <v>165</v>
      </c>
      <c r="C234" s="20" t="s">
        <v>35</v>
      </c>
      <c r="D234" s="20" t="s">
        <v>17</v>
      </c>
      <c r="E234" s="54">
        <v>420</v>
      </c>
      <c r="F234" s="48">
        <v>20</v>
      </c>
      <c r="G234" s="38">
        <f t="shared" si="19"/>
        <v>8.4</v>
      </c>
      <c r="H234" s="7"/>
      <c r="I234" s="4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  <c r="IU234" s="7"/>
      <c r="IV234" s="7"/>
      <c r="IW234" s="7"/>
      <c r="IX234" s="7"/>
      <c r="IY234" s="7"/>
      <c r="IZ234" s="7"/>
      <c r="JA234" s="7"/>
      <c r="JB234" s="7"/>
      <c r="JC234" s="7"/>
      <c r="JD234" s="7"/>
      <c r="JE234" s="7"/>
      <c r="JF234" s="7"/>
      <c r="JG234" s="7"/>
      <c r="JH234" s="7"/>
      <c r="JI234" s="7"/>
      <c r="JJ234" s="7"/>
      <c r="JK234" s="7"/>
      <c r="JL234" s="7"/>
      <c r="JM234" s="7"/>
      <c r="JN234" s="7"/>
      <c r="JO234" s="7"/>
      <c r="JP234" s="7"/>
      <c r="JQ234" s="7"/>
      <c r="JR234" s="7"/>
      <c r="JS234" s="7"/>
      <c r="JT234" s="7"/>
      <c r="JU234" s="7"/>
      <c r="JV234" s="7"/>
      <c r="JW234" s="7"/>
      <c r="JX234" s="7"/>
      <c r="JY234" s="7"/>
      <c r="JZ234" s="7"/>
      <c r="KA234" s="7"/>
      <c r="KB234" s="7"/>
      <c r="KC234" s="7"/>
      <c r="KD234" s="7"/>
      <c r="KE234" s="7"/>
      <c r="KF234" s="7"/>
      <c r="KG234" s="7"/>
      <c r="KH234" s="7"/>
      <c r="KI234" s="7"/>
      <c r="KJ234" s="7"/>
      <c r="KK234" s="7"/>
      <c r="KL234" s="7"/>
      <c r="KM234" s="7"/>
      <c r="KN234" s="7"/>
      <c r="KO234" s="7"/>
      <c r="KP234" s="7"/>
      <c r="KQ234" s="7"/>
      <c r="KR234" s="7"/>
      <c r="KS234" s="7"/>
      <c r="KT234" s="7"/>
      <c r="KU234" s="7"/>
      <c r="KV234" s="7"/>
      <c r="KW234" s="7"/>
      <c r="KX234" s="7"/>
      <c r="KY234" s="7"/>
      <c r="KZ234" s="7"/>
      <c r="LA234" s="7"/>
      <c r="LB234" s="7"/>
      <c r="LC234" s="7"/>
      <c r="LD234" s="7"/>
      <c r="LE234" s="7"/>
      <c r="LF234" s="7"/>
      <c r="LG234" s="7"/>
      <c r="LH234" s="7"/>
      <c r="LI234" s="7"/>
      <c r="LJ234" s="7"/>
      <c r="LK234" s="7"/>
      <c r="LL234" s="7"/>
      <c r="LM234" s="7"/>
      <c r="LN234" s="7"/>
      <c r="LO234" s="7"/>
      <c r="LP234" s="7"/>
      <c r="LQ234" s="7"/>
      <c r="LR234" s="7"/>
      <c r="LS234" s="7"/>
      <c r="LT234" s="7"/>
      <c r="LU234" s="7"/>
      <c r="LV234" s="7"/>
      <c r="LW234" s="7"/>
      <c r="LX234" s="7"/>
      <c r="LY234" s="7"/>
      <c r="LZ234" s="7"/>
      <c r="MA234" s="7"/>
      <c r="MB234" s="7"/>
      <c r="MC234" s="7"/>
      <c r="MD234" s="7"/>
      <c r="ME234" s="7"/>
      <c r="MF234" s="7"/>
      <c r="MG234" s="7"/>
      <c r="MH234" s="7"/>
      <c r="MI234" s="7"/>
      <c r="MJ234" s="7"/>
      <c r="MK234" s="7"/>
      <c r="ML234" s="7"/>
      <c r="MM234" s="7"/>
      <c r="MN234" s="7"/>
      <c r="MO234" s="7"/>
      <c r="MP234" s="7"/>
      <c r="MQ234" s="7"/>
      <c r="MR234" s="7"/>
      <c r="MS234" s="7"/>
      <c r="MT234" s="7"/>
      <c r="MU234" s="7"/>
      <c r="MV234" s="7"/>
      <c r="MW234" s="7"/>
      <c r="MX234" s="7"/>
      <c r="MY234" s="7"/>
      <c r="MZ234" s="7"/>
      <c r="NA234" s="7"/>
      <c r="NB234" s="7"/>
      <c r="NC234" s="7"/>
      <c r="ND234" s="7"/>
      <c r="NE234" s="7"/>
      <c r="NF234" s="7"/>
      <c r="NG234" s="7"/>
      <c r="NH234" s="7"/>
      <c r="NI234" s="7"/>
      <c r="NJ234" s="7"/>
      <c r="NK234" s="7"/>
      <c r="NL234" s="7"/>
      <c r="NM234" s="7"/>
      <c r="NN234" s="7"/>
      <c r="NO234" s="7"/>
      <c r="NP234" s="7"/>
      <c r="NQ234" s="7"/>
      <c r="NR234" s="7"/>
      <c r="NS234" s="7"/>
      <c r="NT234" s="7"/>
      <c r="NU234" s="7"/>
      <c r="NV234" s="7"/>
      <c r="NW234" s="7"/>
      <c r="NX234" s="7"/>
      <c r="NY234" s="7"/>
      <c r="NZ234" s="7"/>
      <c r="OA234" s="7"/>
      <c r="OB234" s="7"/>
      <c r="OC234" s="7"/>
      <c r="OD234" s="7"/>
      <c r="OE234" s="7"/>
      <c r="OF234" s="7"/>
      <c r="OG234" s="7"/>
      <c r="OH234" s="7"/>
      <c r="OI234" s="7"/>
      <c r="OJ234" s="7"/>
      <c r="OK234" s="7"/>
      <c r="OL234" s="7"/>
      <c r="OM234" s="7"/>
      <c r="ON234" s="7"/>
      <c r="OO234" s="7"/>
      <c r="OP234" s="7"/>
      <c r="OQ234" s="7"/>
      <c r="OR234" s="7"/>
      <c r="OS234" s="7"/>
      <c r="OT234" s="7"/>
      <c r="OU234" s="7"/>
      <c r="OV234" s="7"/>
      <c r="OW234" s="7"/>
      <c r="OX234" s="7"/>
      <c r="OY234" s="7"/>
      <c r="OZ234" s="7"/>
      <c r="PA234" s="7"/>
      <c r="PB234" s="7"/>
      <c r="PC234" s="7"/>
      <c r="PD234" s="7"/>
      <c r="PE234" s="7"/>
      <c r="PF234" s="7"/>
      <c r="PG234" s="7"/>
      <c r="PH234" s="7"/>
      <c r="PI234" s="7"/>
      <c r="PJ234" s="7"/>
      <c r="PK234" s="7"/>
      <c r="PL234" s="7"/>
      <c r="PM234" s="7"/>
      <c r="PN234" s="7"/>
      <c r="PO234" s="7"/>
      <c r="PP234" s="7"/>
      <c r="PQ234" s="7"/>
      <c r="PR234" s="7"/>
      <c r="PS234" s="7"/>
      <c r="PT234" s="7"/>
      <c r="PU234" s="7"/>
      <c r="PV234" s="7"/>
      <c r="PW234" s="7"/>
      <c r="PX234" s="7"/>
      <c r="PY234" s="7"/>
      <c r="PZ234" s="7"/>
      <c r="QA234" s="7"/>
      <c r="QB234" s="7"/>
      <c r="QC234" s="7"/>
      <c r="QD234" s="7"/>
      <c r="QE234" s="7"/>
      <c r="QF234" s="7"/>
      <c r="QG234" s="7"/>
      <c r="QH234" s="7"/>
      <c r="QI234" s="7"/>
      <c r="QJ234" s="7"/>
      <c r="QK234" s="7"/>
      <c r="QL234" s="7"/>
      <c r="QM234" s="7"/>
      <c r="QN234" s="7"/>
      <c r="QO234" s="7"/>
      <c r="QP234" s="7"/>
      <c r="QQ234" s="7"/>
      <c r="QR234" s="7"/>
      <c r="QS234" s="7"/>
      <c r="QT234" s="7"/>
      <c r="QU234" s="7"/>
      <c r="QV234" s="7"/>
      <c r="QW234" s="7"/>
      <c r="QX234" s="7"/>
      <c r="QY234" s="7"/>
      <c r="QZ234" s="7"/>
      <c r="RA234" s="7"/>
      <c r="RB234" s="7"/>
      <c r="RC234" s="7"/>
      <c r="RD234" s="7"/>
      <c r="RE234" s="7"/>
      <c r="RF234" s="7"/>
      <c r="RG234" s="7"/>
      <c r="RH234" s="7"/>
      <c r="RI234" s="7"/>
      <c r="RJ234" s="7"/>
      <c r="RK234" s="7"/>
      <c r="RL234" s="7"/>
      <c r="RM234" s="7"/>
      <c r="RN234" s="7"/>
      <c r="RO234" s="7"/>
      <c r="RP234" s="7"/>
      <c r="RQ234" s="7"/>
      <c r="RR234" s="7"/>
      <c r="RS234" s="7"/>
      <c r="RT234" s="7"/>
      <c r="RU234" s="7"/>
      <c r="RV234" s="7"/>
      <c r="RW234" s="7"/>
      <c r="RX234" s="7"/>
      <c r="RY234" s="7"/>
      <c r="RZ234" s="7"/>
      <c r="SA234" s="7"/>
      <c r="SB234" s="7"/>
      <c r="SC234" s="7"/>
      <c r="SD234" s="7"/>
      <c r="SE234" s="7"/>
      <c r="SF234" s="7"/>
      <c r="SG234" s="7"/>
      <c r="SH234" s="7"/>
      <c r="SI234" s="7"/>
      <c r="SJ234" s="7"/>
      <c r="SK234" s="7"/>
      <c r="SL234" s="7"/>
      <c r="SM234" s="7"/>
      <c r="SN234" s="7"/>
      <c r="SO234" s="7"/>
      <c r="SP234" s="7"/>
      <c r="SQ234" s="7"/>
      <c r="SR234" s="7"/>
      <c r="SS234" s="7"/>
      <c r="ST234" s="7"/>
      <c r="SU234" s="7"/>
      <c r="SV234" s="7"/>
      <c r="SW234" s="7"/>
      <c r="SX234" s="7"/>
    </row>
    <row r="235" spans="1:518" s="34" customFormat="1" ht="14.25" x14ac:dyDescent="0.2">
      <c r="A235" s="35">
        <v>39831273</v>
      </c>
      <c r="B235" s="39" t="s">
        <v>250</v>
      </c>
      <c r="C235" s="20" t="s">
        <v>35</v>
      </c>
      <c r="D235" s="20" t="s">
        <v>7</v>
      </c>
      <c r="E235" s="54">
        <v>600</v>
      </c>
      <c r="F235" s="48">
        <v>25</v>
      </c>
      <c r="G235" s="38">
        <f t="shared" si="19"/>
        <v>15</v>
      </c>
      <c r="H235" s="7"/>
      <c r="I235" s="4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  <c r="IU235" s="7"/>
      <c r="IV235" s="7"/>
      <c r="IW235" s="7"/>
      <c r="IX235" s="7"/>
      <c r="IY235" s="7"/>
      <c r="IZ235" s="7"/>
      <c r="JA235" s="7"/>
      <c r="JB235" s="7"/>
      <c r="JC235" s="7"/>
      <c r="JD235" s="7"/>
      <c r="JE235" s="7"/>
      <c r="JF235" s="7"/>
      <c r="JG235" s="7"/>
      <c r="JH235" s="7"/>
      <c r="JI235" s="7"/>
      <c r="JJ235" s="7"/>
      <c r="JK235" s="7"/>
      <c r="JL235" s="7"/>
      <c r="JM235" s="7"/>
      <c r="JN235" s="7"/>
      <c r="JO235" s="7"/>
      <c r="JP235" s="7"/>
      <c r="JQ235" s="7"/>
      <c r="JR235" s="7"/>
      <c r="JS235" s="7"/>
      <c r="JT235" s="7"/>
      <c r="JU235" s="7"/>
      <c r="JV235" s="7"/>
      <c r="JW235" s="7"/>
      <c r="JX235" s="7"/>
      <c r="JY235" s="7"/>
      <c r="JZ235" s="7"/>
      <c r="KA235" s="7"/>
      <c r="KB235" s="7"/>
      <c r="KC235" s="7"/>
      <c r="KD235" s="7"/>
      <c r="KE235" s="7"/>
      <c r="KF235" s="7"/>
      <c r="KG235" s="7"/>
      <c r="KH235" s="7"/>
      <c r="KI235" s="7"/>
      <c r="KJ235" s="7"/>
      <c r="KK235" s="7"/>
      <c r="KL235" s="7"/>
      <c r="KM235" s="7"/>
      <c r="KN235" s="7"/>
      <c r="KO235" s="7"/>
      <c r="KP235" s="7"/>
      <c r="KQ235" s="7"/>
      <c r="KR235" s="7"/>
      <c r="KS235" s="7"/>
      <c r="KT235" s="7"/>
      <c r="KU235" s="7"/>
      <c r="KV235" s="7"/>
      <c r="KW235" s="7"/>
      <c r="KX235" s="7"/>
      <c r="KY235" s="7"/>
      <c r="KZ235" s="7"/>
      <c r="LA235" s="7"/>
      <c r="LB235" s="7"/>
      <c r="LC235" s="7"/>
      <c r="LD235" s="7"/>
      <c r="LE235" s="7"/>
      <c r="LF235" s="7"/>
      <c r="LG235" s="7"/>
      <c r="LH235" s="7"/>
      <c r="LI235" s="7"/>
      <c r="LJ235" s="7"/>
      <c r="LK235" s="7"/>
      <c r="LL235" s="7"/>
      <c r="LM235" s="7"/>
      <c r="LN235" s="7"/>
      <c r="LO235" s="7"/>
      <c r="LP235" s="7"/>
      <c r="LQ235" s="7"/>
      <c r="LR235" s="7"/>
      <c r="LS235" s="7"/>
      <c r="LT235" s="7"/>
      <c r="LU235" s="7"/>
      <c r="LV235" s="7"/>
      <c r="LW235" s="7"/>
      <c r="LX235" s="7"/>
      <c r="LY235" s="7"/>
      <c r="LZ235" s="7"/>
      <c r="MA235" s="7"/>
      <c r="MB235" s="7"/>
      <c r="MC235" s="7"/>
      <c r="MD235" s="7"/>
      <c r="ME235" s="7"/>
      <c r="MF235" s="7"/>
      <c r="MG235" s="7"/>
      <c r="MH235" s="7"/>
      <c r="MI235" s="7"/>
      <c r="MJ235" s="7"/>
      <c r="MK235" s="7"/>
      <c r="ML235" s="7"/>
      <c r="MM235" s="7"/>
      <c r="MN235" s="7"/>
      <c r="MO235" s="7"/>
      <c r="MP235" s="7"/>
      <c r="MQ235" s="7"/>
      <c r="MR235" s="7"/>
      <c r="MS235" s="7"/>
      <c r="MT235" s="7"/>
      <c r="MU235" s="7"/>
      <c r="MV235" s="7"/>
      <c r="MW235" s="7"/>
      <c r="MX235" s="7"/>
      <c r="MY235" s="7"/>
      <c r="MZ235" s="7"/>
      <c r="NA235" s="7"/>
      <c r="NB235" s="7"/>
      <c r="NC235" s="7"/>
      <c r="ND235" s="7"/>
      <c r="NE235" s="7"/>
      <c r="NF235" s="7"/>
      <c r="NG235" s="7"/>
      <c r="NH235" s="7"/>
      <c r="NI235" s="7"/>
      <c r="NJ235" s="7"/>
      <c r="NK235" s="7"/>
      <c r="NL235" s="7"/>
      <c r="NM235" s="7"/>
      <c r="NN235" s="7"/>
      <c r="NO235" s="7"/>
      <c r="NP235" s="7"/>
      <c r="NQ235" s="7"/>
      <c r="NR235" s="7"/>
      <c r="NS235" s="7"/>
      <c r="NT235" s="7"/>
      <c r="NU235" s="7"/>
      <c r="NV235" s="7"/>
      <c r="NW235" s="7"/>
      <c r="NX235" s="7"/>
      <c r="NY235" s="7"/>
      <c r="NZ235" s="7"/>
      <c r="OA235" s="7"/>
      <c r="OB235" s="7"/>
      <c r="OC235" s="7"/>
      <c r="OD235" s="7"/>
      <c r="OE235" s="7"/>
      <c r="OF235" s="7"/>
      <c r="OG235" s="7"/>
      <c r="OH235" s="7"/>
      <c r="OI235" s="7"/>
      <c r="OJ235" s="7"/>
      <c r="OK235" s="7"/>
      <c r="OL235" s="7"/>
      <c r="OM235" s="7"/>
      <c r="ON235" s="7"/>
      <c r="OO235" s="7"/>
      <c r="OP235" s="7"/>
      <c r="OQ235" s="7"/>
      <c r="OR235" s="7"/>
      <c r="OS235" s="7"/>
      <c r="OT235" s="7"/>
      <c r="OU235" s="7"/>
      <c r="OV235" s="7"/>
      <c r="OW235" s="7"/>
      <c r="OX235" s="7"/>
      <c r="OY235" s="7"/>
      <c r="OZ235" s="7"/>
      <c r="PA235" s="7"/>
      <c r="PB235" s="7"/>
      <c r="PC235" s="7"/>
      <c r="PD235" s="7"/>
      <c r="PE235" s="7"/>
      <c r="PF235" s="7"/>
      <c r="PG235" s="7"/>
      <c r="PH235" s="7"/>
      <c r="PI235" s="7"/>
      <c r="PJ235" s="7"/>
      <c r="PK235" s="7"/>
      <c r="PL235" s="7"/>
      <c r="PM235" s="7"/>
      <c r="PN235" s="7"/>
      <c r="PO235" s="7"/>
      <c r="PP235" s="7"/>
      <c r="PQ235" s="7"/>
      <c r="PR235" s="7"/>
      <c r="PS235" s="7"/>
      <c r="PT235" s="7"/>
      <c r="PU235" s="7"/>
      <c r="PV235" s="7"/>
      <c r="PW235" s="7"/>
      <c r="PX235" s="7"/>
      <c r="PY235" s="7"/>
      <c r="PZ235" s="7"/>
      <c r="QA235" s="7"/>
      <c r="QB235" s="7"/>
      <c r="QC235" s="7"/>
      <c r="QD235" s="7"/>
      <c r="QE235" s="7"/>
      <c r="QF235" s="7"/>
      <c r="QG235" s="7"/>
      <c r="QH235" s="7"/>
      <c r="QI235" s="7"/>
      <c r="QJ235" s="7"/>
      <c r="QK235" s="7"/>
      <c r="QL235" s="7"/>
      <c r="QM235" s="7"/>
      <c r="QN235" s="7"/>
      <c r="QO235" s="7"/>
      <c r="QP235" s="7"/>
      <c r="QQ235" s="7"/>
      <c r="QR235" s="7"/>
      <c r="QS235" s="7"/>
      <c r="QT235" s="7"/>
      <c r="QU235" s="7"/>
      <c r="QV235" s="7"/>
      <c r="QW235" s="7"/>
      <c r="QX235" s="7"/>
      <c r="QY235" s="7"/>
      <c r="QZ235" s="7"/>
      <c r="RA235" s="7"/>
      <c r="RB235" s="7"/>
      <c r="RC235" s="7"/>
      <c r="RD235" s="7"/>
      <c r="RE235" s="7"/>
      <c r="RF235" s="7"/>
      <c r="RG235" s="7"/>
      <c r="RH235" s="7"/>
      <c r="RI235" s="7"/>
      <c r="RJ235" s="7"/>
      <c r="RK235" s="7"/>
      <c r="RL235" s="7"/>
      <c r="RM235" s="7"/>
      <c r="RN235" s="7"/>
      <c r="RO235" s="7"/>
      <c r="RP235" s="7"/>
      <c r="RQ235" s="7"/>
      <c r="RR235" s="7"/>
      <c r="RS235" s="7"/>
      <c r="RT235" s="7"/>
      <c r="RU235" s="7"/>
      <c r="RV235" s="7"/>
      <c r="RW235" s="7"/>
      <c r="RX235" s="7"/>
      <c r="RY235" s="7"/>
      <c r="RZ235" s="7"/>
      <c r="SA235" s="7"/>
      <c r="SB235" s="7"/>
      <c r="SC235" s="7"/>
      <c r="SD235" s="7"/>
      <c r="SE235" s="7"/>
      <c r="SF235" s="7"/>
      <c r="SG235" s="7"/>
      <c r="SH235" s="7"/>
      <c r="SI235" s="7"/>
      <c r="SJ235" s="7"/>
      <c r="SK235" s="7"/>
      <c r="SL235" s="7"/>
      <c r="SM235" s="7"/>
      <c r="SN235" s="7"/>
      <c r="SO235" s="7"/>
      <c r="SP235" s="7"/>
      <c r="SQ235" s="7"/>
      <c r="SR235" s="7"/>
      <c r="SS235" s="7"/>
      <c r="ST235" s="7"/>
      <c r="SU235" s="7"/>
      <c r="SV235" s="7"/>
      <c r="SW235" s="7"/>
      <c r="SX235" s="7"/>
    </row>
    <row r="236" spans="1:518" s="34" customFormat="1" ht="14.25" x14ac:dyDescent="0.2">
      <c r="A236" s="35">
        <v>18421130</v>
      </c>
      <c r="B236" s="39" t="s">
        <v>155</v>
      </c>
      <c r="C236" s="20" t="s">
        <v>35</v>
      </c>
      <c r="D236" s="20" t="s">
        <v>156</v>
      </c>
      <c r="E236" s="54">
        <v>495</v>
      </c>
      <c r="F236" s="48">
        <v>15</v>
      </c>
      <c r="G236" s="38">
        <f t="shared" si="19"/>
        <v>7.4249999999999998</v>
      </c>
      <c r="H236" s="7"/>
      <c r="I236" s="4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  <c r="IU236" s="7"/>
      <c r="IV236" s="7"/>
      <c r="IW236" s="7"/>
      <c r="IX236" s="7"/>
      <c r="IY236" s="7"/>
      <c r="IZ236" s="7"/>
      <c r="JA236" s="7"/>
      <c r="JB236" s="7"/>
      <c r="JC236" s="7"/>
      <c r="JD236" s="7"/>
      <c r="JE236" s="7"/>
      <c r="JF236" s="7"/>
      <c r="JG236" s="7"/>
      <c r="JH236" s="7"/>
      <c r="JI236" s="7"/>
      <c r="JJ236" s="7"/>
      <c r="JK236" s="7"/>
      <c r="JL236" s="7"/>
      <c r="JM236" s="7"/>
      <c r="JN236" s="7"/>
      <c r="JO236" s="7"/>
      <c r="JP236" s="7"/>
      <c r="JQ236" s="7"/>
      <c r="JR236" s="7"/>
      <c r="JS236" s="7"/>
      <c r="JT236" s="7"/>
      <c r="JU236" s="7"/>
      <c r="JV236" s="7"/>
      <c r="JW236" s="7"/>
      <c r="JX236" s="7"/>
      <c r="JY236" s="7"/>
      <c r="JZ236" s="7"/>
      <c r="KA236" s="7"/>
      <c r="KB236" s="7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7"/>
      <c r="KR236" s="7"/>
      <c r="KS236" s="7"/>
      <c r="KT236" s="7"/>
      <c r="KU236" s="7"/>
      <c r="KV236" s="7"/>
      <c r="KW236" s="7"/>
      <c r="KX236" s="7"/>
      <c r="KY236" s="7"/>
      <c r="KZ236" s="7"/>
      <c r="LA236" s="7"/>
      <c r="LB236" s="7"/>
      <c r="LC236" s="7"/>
      <c r="LD236" s="7"/>
      <c r="LE236" s="7"/>
      <c r="LF236" s="7"/>
      <c r="LG236" s="7"/>
      <c r="LH236" s="7"/>
      <c r="LI236" s="7"/>
      <c r="LJ236" s="7"/>
      <c r="LK236" s="7"/>
      <c r="LL236" s="7"/>
      <c r="LM236" s="7"/>
      <c r="LN236" s="7"/>
      <c r="LO236" s="7"/>
      <c r="LP236" s="7"/>
      <c r="LQ236" s="7"/>
      <c r="LR236" s="7"/>
      <c r="LS236" s="7"/>
      <c r="LT236" s="7"/>
      <c r="LU236" s="7"/>
      <c r="LV236" s="7"/>
      <c r="LW236" s="7"/>
      <c r="LX236" s="7"/>
      <c r="LY236" s="7"/>
      <c r="LZ236" s="7"/>
      <c r="MA236" s="7"/>
      <c r="MB236" s="7"/>
      <c r="MC236" s="7"/>
      <c r="MD236" s="7"/>
      <c r="ME236" s="7"/>
      <c r="MF236" s="7"/>
      <c r="MG236" s="7"/>
      <c r="MH236" s="7"/>
      <c r="MI236" s="7"/>
      <c r="MJ236" s="7"/>
      <c r="MK236" s="7"/>
      <c r="ML236" s="7"/>
      <c r="MM236" s="7"/>
      <c r="MN236" s="7"/>
      <c r="MO236" s="7"/>
      <c r="MP236" s="7"/>
      <c r="MQ236" s="7"/>
      <c r="MR236" s="7"/>
      <c r="MS236" s="7"/>
      <c r="MT236" s="7"/>
      <c r="MU236" s="7"/>
      <c r="MV236" s="7"/>
      <c r="MW236" s="7"/>
      <c r="MX236" s="7"/>
      <c r="MY236" s="7"/>
      <c r="MZ236" s="7"/>
      <c r="NA236" s="7"/>
      <c r="NB236" s="7"/>
      <c r="NC236" s="7"/>
      <c r="ND236" s="7"/>
      <c r="NE236" s="7"/>
      <c r="NF236" s="7"/>
      <c r="NG236" s="7"/>
      <c r="NH236" s="7"/>
      <c r="NI236" s="7"/>
      <c r="NJ236" s="7"/>
      <c r="NK236" s="7"/>
      <c r="NL236" s="7"/>
      <c r="NM236" s="7"/>
      <c r="NN236" s="7"/>
      <c r="NO236" s="7"/>
      <c r="NP236" s="7"/>
      <c r="NQ236" s="7"/>
      <c r="NR236" s="7"/>
      <c r="NS236" s="7"/>
      <c r="NT236" s="7"/>
      <c r="NU236" s="7"/>
      <c r="NV236" s="7"/>
      <c r="NW236" s="7"/>
      <c r="NX236" s="7"/>
      <c r="NY236" s="7"/>
      <c r="NZ236" s="7"/>
      <c r="OA236" s="7"/>
      <c r="OB236" s="7"/>
      <c r="OC236" s="7"/>
      <c r="OD236" s="7"/>
      <c r="OE236" s="7"/>
      <c r="OF236" s="7"/>
      <c r="OG236" s="7"/>
      <c r="OH236" s="7"/>
      <c r="OI236" s="7"/>
      <c r="OJ236" s="7"/>
      <c r="OK236" s="7"/>
      <c r="OL236" s="7"/>
      <c r="OM236" s="7"/>
      <c r="ON236" s="7"/>
      <c r="OO236" s="7"/>
      <c r="OP236" s="7"/>
      <c r="OQ236" s="7"/>
      <c r="OR236" s="7"/>
      <c r="OS236" s="7"/>
      <c r="OT236" s="7"/>
      <c r="OU236" s="7"/>
      <c r="OV236" s="7"/>
      <c r="OW236" s="7"/>
      <c r="OX236" s="7"/>
      <c r="OY236" s="7"/>
      <c r="OZ236" s="7"/>
      <c r="PA236" s="7"/>
      <c r="PB236" s="7"/>
      <c r="PC236" s="7"/>
      <c r="PD236" s="7"/>
      <c r="PE236" s="7"/>
      <c r="PF236" s="7"/>
      <c r="PG236" s="7"/>
      <c r="PH236" s="7"/>
      <c r="PI236" s="7"/>
      <c r="PJ236" s="7"/>
      <c r="PK236" s="7"/>
      <c r="PL236" s="7"/>
      <c r="PM236" s="7"/>
      <c r="PN236" s="7"/>
      <c r="PO236" s="7"/>
      <c r="PP236" s="7"/>
      <c r="PQ236" s="7"/>
      <c r="PR236" s="7"/>
      <c r="PS236" s="7"/>
      <c r="PT236" s="7"/>
      <c r="PU236" s="7"/>
      <c r="PV236" s="7"/>
      <c r="PW236" s="7"/>
      <c r="PX236" s="7"/>
      <c r="PY236" s="7"/>
      <c r="PZ236" s="7"/>
      <c r="QA236" s="7"/>
      <c r="QB236" s="7"/>
      <c r="QC236" s="7"/>
      <c r="QD236" s="7"/>
      <c r="QE236" s="7"/>
      <c r="QF236" s="7"/>
      <c r="QG236" s="7"/>
      <c r="QH236" s="7"/>
      <c r="QI236" s="7"/>
      <c r="QJ236" s="7"/>
      <c r="QK236" s="7"/>
      <c r="QL236" s="7"/>
      <c r="QM236" s="7"/>
      <c r="QN236" s="7"/>
      <c r="QO236" s="7"/>
      <c r="QP236" s="7"/>
      <c r="QQ236" s="7"/>
      <c r="QR236" s="7"/>
      <c r="QS236" s="7"/>
      <c r="QT236" s="7"/>
      <c r="QU236" s="7"/>
      <c r="QV236" s="7"/>
      <c r="QW236" s="7"/>
      <c r="QX236" s="7"/>
      <c r="QY236" s="7"/>
      <c r="QZ236" s="7"/>
      <c r="RA236" s="7"/>
      <c r="RB236" s="7"/>
      <c r="RC236" s="7"/>
      <c r="RD236" s="7"/>
      <c r="RE236" s="7"/>
      <c r="RF236" s="7"/>
      <c r="RG236" s="7"/>
      <c r="RH236" s="7"/>
      <c r="RI236" s="7"/>
      <c r="RJ236" s="7"/>
      <c r="RK236" s="7"/>
      <c r="RL236" s="7"/>
      <c r="RM236" s="7"/>
      <c r="RN236" s="7"/>
      <c r="RO236" s="7"/>
      <c r="RP236" s="7"/>
      <c r="RQ236" s="7"/>
      <c r="RR236" s="7"/>
      <c r="RS236" s="7"/>
      <c r="RT236" s="7"/>
      <c r="RU236" s="7"/>
      <c r="RV236" s="7"/>
      <c r="RW236" s="7"/>
      <c r="RX236" s="7"/>
      <c r="RY236" s="7"/>
      <c r="RZ236" s="7"/>
      <c r="SA236" s="7"/>
      <c r="SB236" s="7"/>
      <c r="SC236" s="7"/>
      <c r="SD236" s="7"/>
      <c r="SE236" s="7"/>
      <c r="SF236" s="7"/>
      <c r="SG236" s="7"/>
      <c r="SH236" s="7"/>
      <c r="SI236" s="7"/>
      <c r="SJ236" s="7"/>
      <c r="SK236" s="7"/>
      <c r="SL236" s="7"/>
      <c r="SM236" s="7"/>
      <c r="SN236" s="7"/>
      <c r="SO236" s="7"/>
      <c r="SP236" s="7"/>
      <c r="SQ236" s="7"/>
      <c r="SR236" s="7"/>
      <c r="SS236" s="7"/>
      <c r="ST236" s="7"/>
      <c r="SU236" s="7"/>
      <c r="SV236" s="7"/>
      <c r="SW236" s="7"/>
      <c r="SX236" s="7"/>
    </row>
    <row r="237" spans="1:518" s="34" customFormat="1" ht="14.25" x14ac:dyDescent="0.2">
      <c r="A237" s="35">
        <v>39831247</v>
      </c>
      <c r="B237" s="39" t="s">
        <v>232</v>
      </c>
      <c r="C237" s="20" t="s">
        <v>35</v>
      </c>
      <c r="D237" s="20" t="s">
        <v>7</v>
      </c>
      <c r="E237" s="54">
        <v>140</v>
      </c>
      <c r="F237" s="48">
        <v>25</v>
      </c>
      <c r="G237" s="38">
        <f t="shared" si="19"/>
        <v>3.5</v>
      </c>
      <c r="H237" s="7"/>
      <c r="I237" s="4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7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7"/>
      <c r="KR237" s="7"/>
      <c r="KS237" s="7"/>
      <c r="KT237" s="7"/>
      <c r="KU237" s="7"/>
      <c r="KV237" s="7"/>
      <c r="KW237" s="7"/>
      <c r="KX237" s="7"/>
      <c r="KY237" s="7"/>
      <c r="KZ237" s="7"/>
      <c r="LA237" s="7"/>
      <c r="LB237" s="7"/>
      <c r="LC237" s="7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7"/>
      <c r="LZ237" s="7"/>
      <c r="MA237" s="7"/>
      <c r="MB237" s="7"/>
      <c r="MC237" s="7"/>
      <c r="MD237" s="7"/>
      <c r="ME237" s="7"/>
      <c r="MF237" s="7"/>
      <c r="MG237" s="7"/>
      <c r="MH237" s="7"/>
      <c r="MI237" s="7"/>
      <c r="MJ237" s="7"/>
      <c r="MK237" s="7"/>
      <c r="ML237" s="7"/>
      <c r="MM237" s="7"/>
      <c r="MN237" s="7"/>
      <c r="MO237" s="7"/>
      <c r="MP237" s="7"/>
      <c r="MQ237" s="7"/>
      <c r="MR237" s="7"/>
      <c r="MS237" s="7"/>
      <c r="MT237" s="7"/>
      <c r="MU237" s="7"/>
      <c r="MV237" s="7"/>
      <c r="MW237" s="7"/>
      <c r="MX237" s="7"/>
      <c r="MY237" s="7"/>
      <c r="MZ237" s="7"/>
      <c r="NA237" s="7"/>
      <c r="NB237" s="7"/>
      <c r="NC237" s="7"/>
      <c r="ND237" s="7"/>
      <c r="NE237" s="7"/>
      <c r="NF237" s="7"/>
      <c r="NG237" s="7"/>
      <c r="NH237" s="7"/>
      <c r="NI237" s="7"/>
      <c r="NJ237" s="7"/>
      <c r="NK237" s="7"/>
      <c r="NL237" s="7"/>
      <c r="NM237" s="7"/>
      <c r="NN237" s="7"/>
      <c r="NO237" s="7"/>
      <c r="NP237" s="7"/>
      <c r="NQ237" s="7"/>
      <c r="NR237" s="7"/>
      <c r="NS237" s="7"/>
      <c r="NT237" s="7"/>
      <c r="NU237" s="7"/>
      <c r="NV237" s="7"/>
      <c r="NW237" s="7"/>
      <c r="NX237" s="7"/>
      <c r="NY237" s="7"/>
      <c r="NZ237" s="7"/>
      <c r="OA237" s="7"/>
      <c r="OB237" s="7"/>
      <c r="OC237" s="7"/>
      <c r="OD237" s="7"/>
      <c r="OE237" s="7"/>
      <c r="OF237" s="7"/>
      <c r="OG237" s="7"/>
      <c r="OH237" s="7"/>
      <c r="OI237" s="7"/>
      <c r="OJ237" s="7"/>
      <c r="OK237" s="7"/>
      <c r="OL237" s="7"/>
      <c r="OM237" s="7"/>
      <c r="ON237" s="7"/>
      <c r="OO237" s="7"/>
      <c r="OP237" s="7"/>
      <c r="OQ237" s="7"/>
      <c r="OR237" s="7"/>
      <c r="OS237" s="7"/>
      <c r="OT237" s="7"/>
      <c r="OU237" s="7"/>
      <c r="OV237" s="7"/>
      <c r="OW237" s="7"/>
      <c r="OX237" s="7"/>
      <c r="OY237" s="7"/>
      <c r="OZ237" s="7"/>
      <c r="PA237" s="7"/>
      <c r="PB237" s="7"/>
      <c r="PC237" s="7"/>
      <c r="PD237" s="7"/>
      <c r="PE237" s="7"/>
      <c r="PF237" s="7"/>
      <c r="PG237" s="7"/>
      <c r="PH237" s="7"/>
      <c r="PI237" s="7"/>
      <c r="PJ237" s="7"/>
      <c r="PK237" s="7"/>
      <c r="PL237" s="7"/>
      <c r="PM237" s="7"/>
      <c r="PN237" s="7"/>
      <c r="PO237" s="7"/>
      <c r="PP237" s="7"/>
      <c r="PQ237" s="7"/>
      <c r="PR237" s="7"/>
      <c r="PS237" s="7"/>
      <c r="PT237" s="7"/>
      <c r="PU237" s="7"/>
      <c r="PV237" s="7"/>
      <c r="PW237" s="7"/>
      <c r="PX237" s="7"/>
      <c r="PY237" s="7"/>
      <c r="PZ237" s="7"/>
      <c r="QA237" s="7"/>
      <c r="QB237" s="7"/>
      <c r="QC237" s="7"/>
      <c r="QD237" s="7"/>
      <c r="QE237" s="7"/>
      <c r="QF237" s="7"/>
      <c r="QG237" s="7"/>
      <c r="QH237" s="7"/>
      <c r="QI237" s="7"/>
      <c r="QJ237" s="7"/>
      <c r="QK237" s="7"/>
      <c r="QL237" s="7"/>
      <c r="QM237" s="7"/>
      <c r="QN237" s="7"/>
      <c r="QO237" s="7"/>
      <c r="QP237" s="7"/>
      <c r="QQ237" s="7"/>
      <c r="QR237" s="7"/>
      <c r="QS237" s="7"/>
      <c r="QT237" s="7"/>
      <c r="QU237" s="7"/>
      <c r="QV237" s="7"/>
      <c r="QW237" s="7"/>
      <c r="QX237" s="7"/>
      <c r="QY237" s="7"/>
      <c r="QZ237" s="7"/>
      <c r="RA237" s="7"/>
      <c r="RB237" s="7"/>
      <c r="RC237" s="7"/>
      <c r="RD237" s="7"/>
      <c r="RE237" s="7"/>
      <c r="RF237" s="7"/>
      <c r="RG237" s="7"/>
      <c r="RH237" s="7"/>
      <c r="RI237" s="7"/>
      <c r="RJ237" s="7"/>
      <c r="RK237" s="7"/>
      <c r="RL237" s="7"/>
      <c r="RM237" s="7"/>
      <c r="RN237" s="7"/>
      <c r="RO237" s="7"/>
      <c r="RP237" s="7"/>
      <c r="RQ237" s="7"/>
      <c r="RR237" s="7"/>
      <c r="RS237" s="7"/>
      <c r="RT237" s="7"/>
      <c r="RU237" s="7"/>
      <c r="RV237" s="7"/>
      <c r="RW237" s="7"/>
      <c r="RX237" s="7"/>
      <c r="RY237" s="7"/>
      <c r="RZ237" s="7"/>
      <c r="SA237" s="7"/>
      <c r="SB237" s="7"/>
      <c r="SC237" s="7"/>
      <c r="SD237" s="7"/>
      <c r="SE237" s="7"/>
      <c r="SF237" s="7"/>
      <c r="SG237" s="7"/>
      <c r="SH237" s="7"/>
      <c r="SI237" s="7"/>
      <c r="SJ237" s="7"/>
      <c r="SK237" s="7"/>
      <c r="SL237" s="7"/>
      <c r="SM237" s="7"/>
      <c r="SN237" s="7"/>
      <c r="SO237" s="7"/>
      <c r="SP237" s="7"/>
      <c r="SQ237" s="7"/>
      <c r="SR237" s="7"/>
      <c r="SS237" s="7"/>
      <c r="ST237" s="7"/>
      <c r="SU237" s="7"/>
      <c r="SV237" s="7"/>
      <c r="SW237" s="7"/>
      <c r="SX237" s="7"/>
    </row>
    <row r="238" spans="1:518" s="34" customFormat="1" ht="14.25" x14ac:dyDescent="0.2">
      <c r="A238" s="35">
        <v>39831245</v>
      </c>
      <c r="B238" s="39" t="s">
        <v>88</v>
      </c>
      <c r="C238" s="20" t="s">
        <v>35</v>
      </c>
      <c r="D238" s="20" t="s">
        <v>7</v>
      </c>
      <c r="E238" s="54">
        <v>370</v>
      </c>
      <c r="F238" s="48">
        <v>25</v>
      </c>
      <c r="G238" s="38">
        <f t="shared" si="19"/>
        <v>9.25</v>
      </c>
      <c r="H238" s="7"/>
      <c r="I238" s="4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  <c r="IU238" s="7"/>
      <c r="IV238" s="7"/>
      <c r="IW238" s="7"/>
      <c r="IX238" s="7"/>
      <c r="IY238" s="7"/>
      <c r="IZ238" s="7"/>
      <c r="JA238" s="7"/>
      <c r="JB238" s="7"/>
      <c r="JC238" s="7"/>
      <c r="JD238" s="7"/>
      <c r="JE238" s="7"/>
      <c r="JF238" s="7"/>
      <c r="JG238" s="7"/>
      <c r="JH238" s="7"/>
      <c r="JI238" s="7"/>
      <c r="JJ238" s="7"/>
      <c r="JK238" s="7"/>
      <c r="JL238" s="7"/>
      <c r="JM238" s="7"/>
      <c r="JN238" s="7"/>
      <c r="JO238" s="7"/>
      <c r="JP238" s="7"/>
      <c r="JQ238" s="7"/>
      <c r="JR238" s="7"/>
      <c r="JS238" s="7"/>
      <c r="JT238" s="7"/>
      <c r="JU238" s="7"/>
      <c r="JV238" s="7"/>
      <c r="JW238" s="7"/>
      <c r="JX238" s="7"/>
      <c r="JY238" s="7"/>
      <c r="JZ238" s="7"/>
      <c r="KA238" s="7"/>
      <c r="KB238" s="7"/>
      <c r="KC238" s="7"/>
      <c r="KD238" s="7"/>
      <c r="KE238" s="7"/>
      <c r="KF238" s="7"/>
      <c r="KG238" s="7"/>
      <c r="KH238" s="7"/>
      <c r="KI238" s="7"/>
      <c r="KJ238" s="7"/>
      <c r="KK238" s="7"/>
      <c r="KL238" s="7"/>
      <c r="KM238" s="7"/>
      <c r="KN238" s="7"/>
      <c r="KO238" s="7"/>
      <c r="KP238" s="7"/>
      <c r="KQ238" s="7"/>
      <c r="KR238" s="7"/>
      <c r="KS238" s="7"/>
      <c r="KT238" s="7"/>
      <c r="KU238" s="7"/>
      <c r="KV238" s="7"/>
      <c r="KW238" s="7"/>
      <c r="KX238" s="7"/>
      <c r="KY238" s="7"/>
      <c r="KZ238" s="7"/>
      <c r="LA238" s="7"/>
      <c r="LB238" s="7"/>
      <c r="LC238" s="7"/>
      <c r="LD238" s="7"/>
      <c r="LE238" s="7"/>
      <c r="LF238" s="7"/>
      <c r="LG238" s="7"/>
      <c r="LH238" s="7"/>
      <c r="LI238" s="7"/>
      <c r="LJ238" s="7"/>
      <c r="LK238" s="7"/>
      <c r="LL238" s="7"/>
      <c r="LM238" s="7"/>
      <c r="LN238" s="7"/>
      <c r="LO238" s="7"/>
      <c r="LP238" s="7"/>
      <c r="LQ238" s="7"/>
      <c r="LR238" s="7"/>
      <c r="LS238" s="7"/>
      <c r="LT238" s="7"/>
      <c r="LU238" s="7"/>
      <c r="LV238" s="7"/>
      <c r="LW238" s="7"/>
      <c r="LX238" s="7"/>
      <c r="LY238" s="7"/>
      <c r="LZ238" s="7"/>
      <c r="MA238" s="7"/>
      <c r="MB238" s="7"/>
      <c r="MC238" s="7"/>
      <c r="MD238" s="7"/>
      <c r="ME238" s="7"/>
      <c r="MF238" s="7"/>
      <c r="MG238" s="7"/>
      <c r="MH238" s="7"/>
      <c r="MI238" s="7"/>
      <c r="MJ238" s="7"/>
      <c r="MK238" s="7"/>
      <c r="ML238" s="7"/>
      <c r="MM238" s="7"/>
      <c r="MN238" s="7"/>
      <c r="MO238" s="7"/>
      <c r="MP238" s="7"/>
      <c r="MQ238" s="7"/>
      <c r="MR238" s="7"/>
      <c r="MS238" s="7"/>
      <c r="MT238" s="7"/>
      <c r="MU238" s="7"/>
      <c r="MV238" s="7"/>
      <c r="MW238" s="7"/>
      <c r="MX238" s="7"/>
      <c r="MY238" s="7"/>
      <c r="MZ238" s="7"/>
      <c r="NA238" s="7"/>
      <c r="NB238" s="7"/>
      <c r="NC238" s="7"/>
      <c r="ND238" s="7"/>
      <c r="NE238" s="7"/>
      <c r="NF238" s="7"/>
      <c r="NG238" s="7"/>
      <c r="NH238" s="7"/>
      <c r="NI238" s="7"/>
      <c r="NJ238" s="7"/>
      <c r="NK238" s="7"/>
      <c r="NL238" s="7"/>
      <c r="NM238" s="7"/>
      <c r="NN238" s="7"/>
      <c r="NO238" s="7"/>
      <c r="NP238" s="7"/>
      <c r="NQ238" s="7"/>
      <c r="NR238" s="7"/>
      <c r="NS238" s="7"/>
      <c r="NT238" s="7"/>
      <c r="NU238" s="7"/>
      <c r="NV238" s="7"/>
      <c r="NW238" s="7"/>
      <c r="NX238" s="7"/>
      <c r="NY238" s="7"/>
      <c r="NZ238" s="7"/>
      <c r="OA238" s="7"/>
      <c r="OB238" s="7"/>
      <c r="OC238" s="7"/>
      <c r="OD238" s="7"/>
      <c r="OE238" s="7"/>
      <c r="OF238" s="7"/>
      <c r="OG238" s="7"/>
      <c r="OH238" s="7"/>
      <c r="OI238" s="7"/>
      <c r="OJ238" s="7"/>
      <c r="OK238" s="7"/>
      <c r="OL238" s="7"/>
      <c r="OM238" s="7"/>
      <c r="ON238" s="7"/>
      <c r="OO238" s="7"/>
      <c r="OP238" s="7"/>
      <c r="OQ238" s="7"/>
      <c r="OR238" s="7"/>
      <c r="OS238" s="7"/>
      <c r="OT238" s="7"/>
      <c r="OU238" s="7"/>
      <c r="OV238" s="7"/>
      <c r="OW238" s="7"/>
      <c r="OX238" s="7"/>
      <c r="OY238" s="7"/>
      <c r="OZ238" s="7"/>
      <c r="PA238" s="7"/>
      <c r="PB238" s="7"/>
      <c r="PC238" s="7"/>
      <c r="PD238" s="7"/>
      <c r="PE238" s="7"/>
      <c r="PF238" s="7"/>
      <c r="PG238" s="7"/>
      <c r="PH238" s="7"/>
      <c r="PI238" s="7"/>
      <c r="PJ238" s="7"/>
      <c r="PK238" s="7"/>
      <c r="PL238" s="7"/>
      <c r="PM238" s="7"/>
      <c r="PN238" s="7"/>
      <c r="PO238" s="7"/>
      <c r="PP238" s="7"/>
      <c r="PQ238" s="7"/>
      <c r="PR238" s="7"/>
      <c r="PS238" s="7"/>
      <c r="PT238" s="7"/>
      <c r="PU238" s="7"/>
      <c r="PV238" s="7"/>
      <c r="PW238" s="7"/>
      <c r="PX238" s="7"/>
      <c r="PY238" s="7"/>
      <c r="PZ238" s="7"/>
      <c r="QA238" s="7"/>
      <c r="QB238" s="7"/>
      <c r="QC238" s="7"/>
      <c r="QD238" s="7"/>
      <c r="QE238" s="7"/>
      <c r="QF238" s="7"/>
      <c r="QG238" s="7"/>
      <c r="QH238" s="7"/>
      <c r="QI238" s="7"/>
      <c r="QJ238" s="7"/>
      <c r="QK238" s="7"/>
      <c r="QL238" s="7"/>
      <c r="QM238" s="7"/>
      <c r="QN238" s="7"/>
      <c r="QO238" s="7"/>
      <c r="QP238" s="7"/>
      <c r="QQ238" s="7"/>
      <c r="QR238" s="7"/>
      <c r="QS238" s="7"/>
      <c r="QT238" s="7"/>
      <c r="QU238" s="7"/>
      <c r="QV238" s="7"/>
      <c r="QW238" s="7"/>
      <c r="QX238" s="7"/>
      <c r="QY238" s="7"/>
      <c r="QZ238" s="7"/>
      <c r="RA238" s="7"/>
      <c r="RB238" s="7"/>
      <c r="RC238" s="7"/>
      <c r="RD238" s="7"/>
      <c r="RE238" s="7"/>
      <c r="RF238" s="7"/>
      <c r="RG238" s="7"/>
      <c r="RH238" s="7"/>
      <c r="RI238" s="7"/>
      <c r="RJ238" s="7"/>
      <c r="RK238" s="7"/>
      <c r="RL238" s="7"/>
      <c r="RM238" s="7"/>
      <c r="RN238" s="7"/>
      <c r="RO238" s="7"/>
      <c r="RP238" s="7"/>
      <c r="RQ238" s="7"/>
      <c r="RR238" s="7"/>
      <c r="RS238" s="7"/>
      <c r="RT238" s="7"/>
      <c r="RU238" s="7"/>
      <c r="RV238" s="7"/>
      <c r="RW238" s="7"/>
      <c r="RX238" s="7"/>
      <c r="RY238" s="7"/>
      <c r="RZ238" s="7"/>
      <c r="SA238" s="7"/>
      <c r="SB238" s="7"/>
      <c r="SC238" s="7"/>
      <c r="SD238" s="7"/>
      <c r="SE238" s="7"/>
      <c r="SF238" s="7"/>
      <c r="SG238" s="7"/>
      <c r="SH238" s="7"/>
      <c r="SI238" s="7"/>
      <c r="SJ238" s="7"/>
      <c r="SK238" s="7"/>
      <c r="SL238" s="7"/>
      <c r="SM238" s="7"/>
      <c r="SN238" s="7"/>
      <c r="SO238" s="7"/>
      <c r="SP238" s="7"/>
      <c r="SQ238" s="7"/>
      <c r="SR238" s="7"/>
      <c r="SS238" s="7"/>
      <c r="ST238" s="7"/>
      <c r="SU238" s="7"/>
      <c r="SV238" s="7"/>
      <c r="SW238" s="7"/>
      <c r="SX238" s="7"/>
    </row>
    <row r="239" spans="1:518" s="34" customFormat="1" ht="14.25" x14ac:dyDescent="0.2">
      <c r="A239" s="35">
        <v>39831247</v>
      </c>
      <c r="B239" s="39" t="s">
        <v>232</v>
      </c>
      <c r="C239" s="20" t="s">
        <v>35</v>
      </c>
      <c r="D239" s="20" t="s">
        <v>7</v>
      </c>
      <c r="E239" s="54">
        <v>460</v>
      </c>
      <c r="F239" s="48">
        <v>25</v>
      </c>
      <c r="G239" s="38">
        <f t="shared" si="19"/>
        <v>11.5</v>
      </c>
      <c r="H239" s="7"/>
      <c r="I239" s="4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  <c r="IU239" s="7"/>
      <c r="IV239" s="7"/>
      <c r="IW239" s="7"/>
      <c r="IX239" s="7"/>
      <c r="IY239" s="7"/>
      <c r="IZ239" s="7"/>
      <c r="JA239" s="7"/>
      <c r="JB239" s="7"/>
      <c r="JC239" s="7"/>
      <c r="JD239" s="7"/>
      <c r="JE239" s="7"/>
      <c r="JF239" s="7"/>
      <c r="JG239" s="7"/>
      <c r="JH239" s="7"/>
      <c r="JI239" s="7"/>
      <c r="JJ239" s="7"/>
      <c r="JK239" s="7"/>
      <c r="JL239" s="7"/>
      <c r="JM239" s="7"/>
      <c r="JN239" s="7"/>
      <c r="JO239" s="7"/>
      <c r="JP239" s="7"/>
      <c r="JQ239" s="7"/>
      <c r="JR239" s="7"/>
      <c r="JS239" s="7"/>
      <c r="JT239" s="7"/>
      <c r="JU239" s="7"/>
      <c r="JV239" s="7"/>
      <c r="JW239" s="7"/>
      <c r="JX239" s="7"/>
      <c r="JY239" s="7"/>
      <c r="JZ239" s="7"/>
      <c r="KA239" s="7"/>
      <c r="KB239" s="7"/>
      <c r="KC239" s="7"/>
      <c r="KD239" s="7"/>
      <c r="KE239" s="7"/>
      <c r="KF239" s="7"/>
      <c r="KG239" s="7"/>
      <c r="KH239" s="7"/>
      <c r="KI239" s="7"/>
      <c r="KJ239" s="7"/>
      <c r="KK239" s="7"/>
      <c r="KL239" s="7"/>
      <c r="KM239" s="7"/>
      <c r="KN239" s="7"/>
      <c r="KO239" s="7"/>
      <c r="KP239" s="7"/>
      <c r="KQ239" s="7"/>
      <c r="KR239" s="7"/>
      <c r="KS239" s="7"/>
      <c r="KT239" s="7"/>
      <c r="KU239" s="7"/>
      <c r="KV239" s="7"/>
      <c r="KW239" s="7"/>
      <c r="KX239" s="7"/>
      <c r="KY239" s="7"/>
      <c r="KZ239" s="7"/>
      <c r="LA239" s="7"/>
      <c r="LB239" s="7"/>
      <c r="LC239" s="7"/>
      <c r="LD239" s="7"/>
      <c r="LE239" s="7"/>
      <c r="LF239" s="7"/>
      <c r="LG239" s="7"/>
      <c r="LH239" s="7"/>
      <c r="LI239" s="7"/>
      <c r="LJ239" s="7"/>
      <c r="LK239" s="7"/>
      <c r="LL239" s="7"/>
      <c r="LM239" s="7"/>
      <c r="LN239" s="7"/>
      <c r="LO239" s="7"/>
      <c r="LP239" s="7"/>
      <c r="LQ239" s="7"/>
      <c r="LR239" s="7"/>
      <c r="LS239" s="7"/>
      <c r="LT239" s="7"/>
      <c r="LU239" s="7"/>
      <c r="LV239" s="7"/>
      <c r="LW239" s="7"/>
      <c r="LX239" s="7"/>
      <c r="LY239" s="7"/>
      <c r="LZ239" s="7"/>
      <c r="MA239" s="7"/>
      <c r="MB239" s="7"/>
      <c r="MC239" s="7"/>
      <c r="MD239" s="7"/>
      <c r="ME239" s="7"/>
      <c r="MF239" s="7"/>
      <c r="MG239" s="7"/>
      <c r="MH239" s="7"/>
      <c r="MI239" s="7"/>
      <c r="MJ239" s="7"/>
      <c r="MK239" s="7"/>
      <c r="ML239" s="7"/>
      <c r="MM239" s="7"/>
      <c r="MN239" s="7"/>
      <c r="MO239" s="7"/>
      <c r="MP239" s="7"/>
      <c r="MQ239" s="7"/>
      <c r="MR239" s="7"/>
      <c r="MS239" s="7"/>
      <c r="MT239" s="7"/>
      <c r="MU239" s="7"/>
      <c r="MV239" s="7"/>
      <c r="MW239" s="7"/>
      <c r="MX239" s="7"/>
      <c r="MY239" s="7"/>
      <c r="MZ239" s="7"/>
      <c r="NA239" s="7"/>
      <c r="NB239" s="7"/>
      <c r="NC239" s="7"/>
      <c r="ND239" s="7"/>
      <c r="NE239" s="7"/>
      <c r="NF239" s="7"/>
      <c r="NG239" s="7"/>
      <c r="NH239" s="7"/>
      <c r="NI239" s="7"/>
      <c r="NJ239" s="7"/>
      <c r="NK239" s="7"/>
      <c r="NL239" s="7"/>
      <c r="NM239" s="7"/>
      <c r="NN239" s="7"/>
      <c r="NO239" s="7"/>
      <c r="NP239" s="7"/>
      <c r="NQ239" s="7"/>
      <c r="NR239" s="7"/>
      <c r="NS239" s="7"/>
      <c r="NT239" s="7"/>
      <c r="NU239" s="7"/>
      <c r="NV239" s="7"/>
      <c r="NW239" s="7"/>
      <c r="NX239" s="7"/>
      <c r="NY239" s="7"/>
      <c r="NZ239" s="7"/>
      <c r="OA239" s="7"/>
      <c r="OB239" s="7"/>
      <c r="OC239" s="7"/>
      <c r="OD239" s="7"/>
      <c r="OE239" s="7"/>
      <c r="OF239" s="7"/>
      <c r="OG239" s="7"/>
      <c r="OH239" s="7"/>
      <c r="OI239" s="7"/>
      <c r="OJ239" s="7"/>
      <c r="OK239" s="7"/>
      <c r="OL239" s="7"/>
      <c r="OM239" s="7"/>
      <c r="ON239" s="7"/>
      <c r="OO239" s="7"/>
      <c r="OP239" s="7"/>
      <c r="OQ239" s="7"/>
      <c r="OR239" s="7"/>
      <c r="OS239" s="7"/>
      <c r="OT239" s="7"/>
      <c r="OU239" s="7"/>
      <c r="OV239" s="7"/>
      <c r="OW239" s="7"/>
      <c r="OX239" s="7"/>
      <c r="OY239" s="7"/>
      <c r="OZ239" s="7"/>
      <c r="PA239" s="7"/>
      <c r="PB239" s="7"/>
      <c r="PC239" s="7"/>
      <c r="PD239" s="7"/>
      <c r="PE239" s="7"/>
      <c r="PF239" s="7"/>
      <c r="PG239" s="7"/>
      <c r="PH239" s="7"/>
      <c r="PI239" s="7"/>
      <c r="PJ239" s="7"/>
      <c r="PK239" s="7"/>
      <c r="PL239" s="7"/>
      <c r="PM239" s="7"/>
      <c r="PN239" s="7"/>
      <c r="PO239" s="7"/>
      <c r="PP239" s="7"/>
      <c r="PQ239" s="7"/>
      <c r="PR239" s="7"/>
      <c r="PS239" s="7"/>
      <c r="PT239" s="7"/>
      <c r="PU239" s="7"/>
      <c r="PV239" s="7"/>
      <c r="PW239" s="7"/>
      <c r="PX239" s="7"/>
      <c r="PY239" s="7"/>
      <c r="PZ239" s="7"/>
      <c r="QA239" s="7"/>
      <c r="QB239" s="7"/>
      <c r="QC239" s="7"/>
      <c r="QD239" s="7"/>
      <c r="QE239" s="7"/>
      <c r="QF239" s="7"/>
      <c r="QG239" s="7"/>
      <c r="QH239" s="7"/>
      <c r="QI239" s="7"/>
      <c r="QJ239" s="7"/>
      <c r="QK239" s="7"/>
      <c r="QL239" s="7"/>
      <c r="QM239" s="7"/>
      <c r="QN239" s="7"/>
      <c r="QO239" s="7"/>
      <c r="QP239" s="7"/>
      <c r="QQ239" s="7"/>
      <c r="QR239" s="7"/>
      <c r="QS239" s="7"/>
      <c r="QT239" s="7"/>
      <c r="QU239" s="7"/>
      <c r="QV239" s="7"/>
      <c r="QW239" s="7"/>
      <c r="QX239" s="7"/>
      <c r="QY239" s="7"/>
      <c r="QZ239" s="7"/>
      <c r="RA239" s="7"/>
      <c r="RB239" s="7"/>
      <c r="RC239" s="7"/>
      <c r="RD239" s="7"/>
      <c r="RE239" s="7"/>
      <c r="RF239" s="7"/>
      <c r="RG239" s="7"/>
      <c r="RH239" s="7"/>
      <c r="RI239" s="7"/>
      <c r="RJ239" s="7"/>
      <c r="RK239" s="7"/>
      <c r="RL239" s="7"/>
      <c r="RM239" s="7"/>
      <c r="RN239" s="7"/>
      <c r="RO239" s="7"/>
      <c r="RP239" s="7"/>
      <c r="RQ239" s="7"/>
      <c r="RR239" s="7"/>
      <c r="RS239" s="7"/>
      <c r="RT239" s="7"/>
      <c r="RU239" s="7"/>
      <c r="RV239" s="7"/>
      <c r="RW239" s="7"/>
      <c r="RX239" s="7"/>
      <c r="RY239" s="7"/>
      <c r="RZ239" s="7"/>
      <c r="SA239" s="7"/>
      <c r="SB239" s="7"/>
      <c r="SC239" s="7"/>
      <c r="SD239" s="7"/>
      <c r="SE239" s="7"/>
      <c r="SF239" s="7"/>
      <c r="SG239" s="7"/>
      <c r="SH239" s="7"/>
      <c r="SI239" s="7"/>
      <c r="SJ239" s="7"/>
      <c r="SK239" s="7"/>
      <c r="SL239" s="7"/>
      <c r="SM239" s="7"/>
      <c r="SN239" s="7"/>
      <c r="SO239" s="7"/>
      <c r="SP239" s="7"/>
      <c r="SQ239" s="7"/>
      <c r="SR239" s="7"/>
      <c r="SS239" s="7"/>
      <c r="ST239" s="7"/>
      <c r="SU239" s="7"/>
      <c r="SV239" s="7"/>
      <c r="SW239" s="7"/>
      <c r="SX239" s="7"/>
    </row>
    <row r="240" spans="1:518" s="34" customFormat="1" ht="14.25" x14ac:dyDescent="0.2">
      <c r="A240" s="35">
        <v>33761100</v>
      </c>
      <c r="B240" s="39" t="s">
        <v>163</v>
      </c>
      <c r="C240" s="20" t="s">
        <v>35</v>
      </c>
      <c r="D240" s="20" t="s">
        <v>17</v>
      </c>
      <c r="E240" s="54">
        <v>80</v>
      </c>
      <c r="F240" s="48">
        <v>30</v>
      </c>
      <c r="G240" s="38">
        <f t="shared" si="19"/>
        <v>2.4</v>
      </c>
      <c r="H240" s="7"/>
      <c r="I240" s="4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  <c r="IU240" s="7"/>
      <c r="IV240" s="7"/>
      <c r="IW240" s="7"/>
      <c r="IX240" s="7"/>
      <c r="IY240" s="7"/>
      <c r="IZ240" s="7"/>
      <c r="JA240" s="7"/>
      <c r="JB240" s="7"/>
      <c r="JC240" s="7"/>
      <c r="JD240" s="7"/>
      <c r="JE240" s="7"/>
      <c r="JF240" s="7"/>
      <c r="JG240" s="7"/>
      <c r="JH240" s="7"/>
      <c r="JI240" s="7"/>
      <c r="JJ240" s="7"/>
      <c r="JK240" s="7"/>
      <c r="JL240" s="7"/>
      <c r="JM240" s="7"/>
      <c r="JN240" s="7"/>
      <c r="JO240" s="7"/>
      <c r="JP240" s="7"/>
      <c r="JQ240" s="7"/>
      <c r="JR240" s="7"/>
      <c r="JS240" s="7"/>
      <c r="JT240" s="7"/>
      <c r="JU240" s="7"/>
      <c r="JV240" s="7"/>
      <c r="JW240" s="7"/>
      <c r="JX240" s="7"/>
      <c r="JY240" s="7"/>
      <c r="JZ240" s="7"/>
      <c r="KA240" s="7"/>
      <c r="KB240" s="7"/>
      <c r="KC240" s="7"/>
      <c r="KD240" s="7"/>
      <c r="KE240" s="7"/>
      <c r="KF240" s="7"/>
      <c r="KG240" s="7"/>
      <c r="KH240" s="7"/>
      <c r="KI240" s="7"/>
      <c r="KJ240" s="7"/>
      <c r="KK240" s="7"/>
      <c r="KL240" s="7"/>
      <c r="KM240" s="7"/>
      <c r="KN240" s="7"/>
      <c r="KO240" s="7"/>
      <c r="KP240" s="7"/>
      <c r="KQ240" s="7"/>
      <c r="KR240" s="7"/>
      <c r="KS240" s="7"/>
      <c r="KT240" s="7"/>
      <c r="KU240" s="7"/>
      <c r="KV240" s="7"/>
      <c r="KW240" s="7"/>
      <c r="KX240" s="7"/>
      <c r="KY240" s="7"/>
      <c r="KZ240" s="7"/>
      <c r="LA240" s="7"/>
      <c r="LB240" s="7"/>
      <c r="LC240" s="7"/>
      <c r="LD240" s="7"/>
      <c r="LE240" s="7"/>
      <c r="LF240" s="7"/>
      <c r="LG240" s="7"/>
      <c r="LH240" s="7"/>
      <c r="LI240" s="7"/>
      <c r="LJ240" s="7"/>
      <c r="LK240" s="7"/>
      <c r="LL240" s="7"/>
      <c r="LM240" s="7"/>
      <c r="LN240" s="7"/>
      <c r="LO240" s="7"/>
      <c r="LP240" s="7"/>
      <c r="LQ240" s="7"/>
      <c r="LR240" s="7"/>
      <c r="LS240" s="7"/>
      <c r="LT240" s="7"/>
      <c r="LU240" s="7"/>
      <c r="LV240" s="7"/>
      <c r="LW240" s="7"/>
      <c r="LX240" s="7"/>
      <c r="LY240" s="7"/>
      <c r="LZ240" s="7"/>
      <c r="MA240" s="7"/>
      <c r="MB240" s="7"/>
      <c r="MC240" s="7"/>
      <c r="MD240" s="7"/>
      <c r="ME240" s="7"/>
      <c r="MF240" s="7"/>
      <c r="MG240" s="7"/>
      <c r="MH240" s="7"/>
      <c r="MI240" s="7"/>
      <c r="MJ240" s="7"/>
      <c r="MK240" s="7"/>
      <c r="ML240" s="7"/>
      <c r="MM240" s="7"/>
      <c r="MN240" s="7"/>
      <c r="MO240" s="7"/>
      <c r="MP240" s="7"/>
      <c r="MQ240" s="7"/>
      <c r="MR240" s="7"/>
      <c r="MS240" s="7"/>
      <c r="MT240" s="7"/>
      <c r="MU240" s="7"/>
      <c r="MV240" s="7"/>
      <c r="MW240" s="7"/>
      <c r="MX240" s="7"/>
      <c r="MY240" s="7"/>
      <c r="MZ240" s="7"/>
      <c r="NA240" s="7"/>
      <c r="NB240" s="7"/>
      <c r="NC240" s="7"/>
      <c r="ND240" s="7"/>
      <c r="NE240" s="7"/>
      <c r="NF240" s="7"/>
      <c r="NG240" s="7"/>
      <c r="NH240" s="7"/>
      <c r="NI240" s="7"/>
      <c r="NJ240" s="7"/>
      <c r="NK240" s="7"/>
      <c r="NL240" s="7"/>
      <c r="NM240" s="7"/>
      <c r="NN240" s="7"/>
      <c r="NO240" s="7"/>
      <c r="NP240" s="7"/>
      <c r="NQ240" s="7"/>
      <c r="NR240" s="7"/>
      <c r="NS240" s="7"/>
      <c r="NT240" s="7"/>
      <c r="NU240" s="7"/>
      <c r="NV240" s="7"/>
      <c r="NW240" s="7"/>
      <c r="NX240" s="7"/>
      <c r="NY240" s="7"/>
      <c r="NZ240" s="7"/>
      <c r="OA240" s="7"/>
      <c r="OB240" s="7"/>
      <c r="OC240" s="7"/>
      <c r="OD240" s="7"/>
      <c r="OE240" s="7"/>
      <c r="OF240" s="7"/>
      <c r="OG240" s="7"/>
      <c r="OH240" s="7"/>
      <c r="OI240" s="7"/>
      <c r="OJ240" s="7"/>
      <c r="OK240" s="7"/>
      <c r="OL240" s="7"/>
      <c r="OM240" s="7"/>
      <c r="ON240" s="7"/>
      <c r="OO240" s="7"/>
      <c r="OP240" s="7"/>
      <c r="OQ240" s="7"/>
      <c r="OR240" s="7"/>
      <c r="OS240" s="7"/>
      <c r="OT240" s="7"/>
      <c r="OU240" s="7"/>
      <c r="OV240" s="7"/>
      <c r="OW240" s="7"/>
      <c r="OX240" s="7"/>
      <c r="OY240" s="7"/>
      <c r="OZ240" s="7"/>
      <c r="PA240" s="7"/>
      <c r="PB240" s="7"/>
      <c r="PC240" s="7"/>
      <c r="PD240" s="7"/>
      <c r="PE240" s="7"/>
      <c r="PF240" s="7"/>
      <c r="PG240" s="7"/>
      <c r="PH240" s="7"/>
      <c r="PI240" s="7"/>
      <c r="PJ240" s="7"/>
      <c r="PK240" s="7"/>
      <c r="PL240" s="7"/>
      <c r="PM240" s="7"/>
      <c r="PN240" s="7"/>
      <c r="PO240" s="7"/>
      <c r="PP240" s="7"/>
      <c r="PQ240" s="7"/>
      <c r="PR240" s="7"/>
      <c r="PS240" s="7"/>
      <c r="PT240" s="7"/>
      <c r="PU240" s="7"/>
      <c r="PV240" s="7"/>
      <c r="PW240" s="7"/>
      <c r="PX240" s="7"/>
      <c r="PY240" s="7"/>
      <c r="PZ240" s="7"/>
      <c r="QA240" s="7"/>
      <c r="QB240" s="7"/>
      <c r="QC240" s="7"/>
      <c r="QD240" s="7"/>
      <c r="QE240" s="7"/>
      <c r="QF240" s="7"/>
      <c r="QG240" s="7"/>
      <c r="QH240" s="7"/>
      <c r="QI240" s="7"/>
      <c r="QJ240" s="7"/>
      <c r="QK240" s="7"/>
      <c r="QL240" s="7"/>
      <c r="QM240" s="7"/>
      <c r="QN240" s="7"/>
      <c r="QO240" s="7"/>
      <c r="QP240" s="7"/>
      <c r="QQ240" s="7"/>
      <c r="QR240" s="7"/>
      <c r="QS240" s="7"/>
      <c r="QT240" s="7"/>
      <c r="QU240" s="7"/>
      <c r="QV240" s="7"/>
      <c r="QW240" s="7"/>
      <c r="QX240" s="7"/>
      <c r="QY240" s="7"/>
      <c r="QZ240" s="7"/>
      <c r="RA240" s="7"/>
      <c r="RB240" s="7"/>
      <c r="RC240" s="7"/>
      <c r="RD240" s="7"/>
      <c r="RE240" s="7"/>
      <c r="RF240" s="7"/>
      <c r="RG240" s="7"/>
      <c r="RH240" s="7"/>
      <c r="RI240" s="7"/>
      <c r="RJ240" s="7"/>
      <c r="RK240" s="7"/>
      <c r="RL240" s="7"/>
      <c r="RM240" s="7"/>
      <c r="RN240" s="7"/>
      <c r="RO240" s="7"/>
      <c r="RP240" s="7"/>
      <c r="RQ240" s="7"/>
      <c r="RR240" s="7"/>
      <c r="RS240" s="7"/>
      <c r="RT240" s="7"/>
      <c r="RU240" s="7"/>
      <c r="RV240" s="7"/>
      <c r="RW240" s="7"/>
      <c r="RX240" s="7"/>
      <c r="RY240" s="7"/>
      <c r="RZ240" s="7"/>
      <c r="SA240" s="7"/>
      <c r="SB240" s="7"/>
      <c r="SC240" s="7"/>
      <c r="SD240" s="7"/>
      <c r="SE240" s="7"/>
      <c r="SF240" s="7"/>
      <c r="SG240" s="7"/>
      <c r="SH240" s="7"/>
      <c r="SI240" s="7"/>
      <c r="SJ240" s="7"/>
      <c r="SK240" s="7"/>
      <c r="SL240" s="7"/>
      <c r="SM240" s="7"/>
      <c r="SN240" s="7"/>
      <c r="SO240" s="7"/>
      <c r="SP240" s="7"/>
      <c r="SQ240" s="7"/>
      <c r="SR240" s="7"/>
      <c r="SS240" s="7"/>
      <c r="ST240" s="7"/>
      <c r="SU240" s="7"/>
      <c r="SV240" s="7"/>
      <c r="SW240" s="7"/>
      <c r="SX240" s="7"/>
    </row>
    <row r="241" spans="1:518" s="34" customFormat="1" ht="14.25" x14ac:dyDescent="0.2">
      <c r="A241" s="35" t="s">
        <v>218</v>
      </c>
      <c r="B241" s="39" t="s">
        <v>219</v>
      </c>
      <c r="C241" s="20" t="s">
        <v>247</v>
      </c>
      <c r="D241" s="20" t="s">
        <v>17</v>
      </c>
      <c r="E241" s="54">
        <v>1500</v>
      </c>
      <c r="F241" s="48">
        <v>4</v>
      </c>
      <c r="G241" s="38">
        <f t="shared" si="19"/>
        <v>6</v>
      </c>
      <c r="H241" s="7"/>
      <c r="I241" s="4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  <c r="IU241" s="7"/>
      <c r="IV241" s="7"/>
      <c r="IW241" s="7"/>
      <c r="IX241" s="7"/>
      <c r="IY241" s="7"/>
      <c r="IZ241" s="7"/>
      <c r="JA241" s="7"/>
      <c r="JB241" s="7"/>
      <c r="JC241" s="7"/>
      <c r="JD241" s="7"/>
      <c r="JE241" s="7"/>
      <c r="JF241" s="7"/>
      <c r="JG241" s="7"/>
      <c r="JH241" s="7"/>
      <c r="JI241" s="7"/>
      <c r="JJ241" s="7"/>
      <c r="JK241" s="7"/>
      <c r="JL241" s="7"/>
      <c r="JM241" s="7"/>
      <c r="JN241" s="7"/>
      <c r="JO241" s="7"/>
      <c r="JP241" s="7"/>
      <c r="JQ241" s="7"/>
      <c r="JR241" s="7"/>
      <c r="JS241" s="7"/>
      <c r="JT241" s="7"/>
      <c r="JU241" s="7"/>
      <c r="JV241" s="7"/>
      <c r="JW241" s="7"/>
      <c r="JX241" s="7"/>
      <c r="JY241" s="7"/>
      <c r="JZ241" s="7"/>
      <c r="KA241" s="7"/>
      <c r="KB241" s="7"/>
      <c r="KC241" s="7"/>
      <c r="KD241" s="7"/>
      <c r="KE241" s="7"/>
      <c r="KF241" s="7"/>
      <c r="KG241" s="7"/>
      <c r="KH241" s="7"/>
      <c r="KI241" s="7"/>
      <c r="KJ241" s="7"/>
      <c r="KK241" s="7"/>
      <c r="KL241" s="7"/>
      <c r="KM241" s="7"/>
      <c r="KN241" s="7"/>
      <c r="KO241" s="7"/>
      <c r="KP241" s="7"/>
      <c r="KQ241" s="7"/>
      <c r="KR241" s="7"/>
      <c r="KS241" s="7"/>
      <c r="KT241" s="7"/>
      <c r="KU241" s="7"/>
      <c r="KV241" s="7"/>
      <c r="KW241" s="7"/>
      <c r="KX241" s="7"/>
      <c r="KY241" s="7"/>
      <c r="KZ241" s="7"/>
      <c r="LA241" s="7"/>
      <c r="LB241" s="7"/>
      <c r="LC241" s="7"/>
      <c r="LD241" s="7"/>
      <c r="LE241" s="7"/>
      <c r="LF241" s="7"/>
      <c r="LG241" s="7"/>
      <c r="LH241" s="7"/>
      <c r="LI241" s="7"/>
      <c r="LJ241" s="7"/>
      <c r="LK241" s="7"/>
      <c r="LL241" s="7"/>
      <c r="LM241" s="7"/>
      <c r="LN241" s="7"/>
      <c r="LO241" s="7"/>
      <c r="LP241" s="7"/>
      <c r="LQ241" s="7"/>
      <c r="LR241" s="7"/>
      <c r="LS241" s="7"/>
      <c r="LT241" s="7"/>
      <c r="LU241" s="7"/>
      <c r="LV241" s="7"/>
      <c r="LW241" s="7"/>
      <c r="LX241" s="7"/>
      <c r="LY241" s="7"/>
      <c r="LZ241" s="7"/>
      <c r="MA241" s="7"/>
      <c r="MB241" s="7"/>
      <c r="MC241" s="7"/>
      <c r="MD241" s="7"/>
      <c r="ME241" s="7"/>
      <c r="MF241" s="7"/>
      <c r="MG241" s="7"/>
      <c r="MH241" s="7"/>
      <c r="MI241" s="7"/>
      <c r="MJ241" s="7"/>
      <c r="MK241" s="7"/>
      <c r="ML241" s="7"/>
      <c r="MM241" s="7"/>
      <c r="MN241" s="7"/>
      <c r="MO241" s="7"/>
      <c r="MP241" s="7"/>
      <c r="MQ241" s="7"/>
      <c r="MR241" s="7"/>
      <c r="MS241" s="7"/>
      <c r="MT241" s="7"/>
      <c r="MU241" s="7"/>
      <c r="MV241" s="7"/>
      <c r="MW241" s="7"/>
      <c r="MX241" s="7"/>
      <c r="MY241" s="7"/>
      <c r="MZ241" s="7"/>
      <c r="NA241" s="7"/>
      <c r="NB241" s="7"/>
      <c r="NC241" s="7"/>
      <c r="ND241" s="7"/>
      <c r="NE241" s="7"/>
      <c r="NF241" s="7"/>
      <c r="NG241" s="7"/>
      <c r="NH241" s="7"/>
      <c r="NI241" s="7"/>
      <c r="NJ241" s="7"/>
      <c r="NK241" s="7"/>
      <c r="NL241" s="7"/>
      <c r="NM241" s="7"/>
      <c r="NN241" s="7"/>
      <c r="NO241" s="7"/>
      <c r="NP241" s="7"/>
      <c r="NQ241" s="7"/>
      <c r="NR241" s="7"/>
      <c r="NS241" s="7"/>
      <c r="NT241" s="7"/>
      <c r="NU241" s="7"/>
      <c r="NV241" s="7"/>
      <c r="NW241" s="7"/>
      <c r="NX241" s="7"/>
      <c r="NY241" s="7"/>
      <c r="NZ241" s="7"/>
      <c r="OA241" s="7"/>
      <c r="OB241" s="7"/>
      <c r="OC241" s="7"/>
      <c r="OD241" s="7"/>
      <c r="OE241" s="7"/>
      <c r="OF241" s="7"/>
      <c r="OG241" s="7"/>
      <c r="OH241" s="7"/>
      <c r="OI241" s="7"/>
      <c r="OJ241" s="7"/>
      <c r="OK241" s="7"/>
      <c r="OL241" s="7"/>
      <c r="OM241" s="7"/>
      <c r="ON241" s="7"/>
      <c r="OO241" s="7"/>
      <c r="OP241" s="7"/>
      <c r="OQ241" s="7"/>
      <c r="OR241" s="7"/>
      <c r="OS241" s="7"/>
      <c r="OT241" s="7"/>
      <c r="OU241" s="7"/>
      <c r="OV241" s="7"/>
      <c r="OW241" s="7"/>
      <c r="OX241" s="7"/>
      <c r="OY241" s="7"/>
      <c r="OZ241" s="7"/>
      <c r="PA241" s="7"/>
      <c r="PB241" s="7"/>
      <c r="PC241" s="7"/>
      <c r="PD241" s="7"/>
      <c r="PE241" s="7"/>
      <c r="PF241" s="7"/>
      <c r="PG241" s="7"/>
      <c r="PH241" s="7"/>
      <c r="PI241" s="7"/>
      <c r="PJ241" s="7"/>
      <c r="PK241" s="7"/>
      <c r="PL241" s="7"/>
      <c r="PM241" s="7"/>
      <c r="PN241" s="7"/>
      <c r="PO241" s="7"/>
      <c r="PP241" s="7"/>
      <c r="PQ241" s="7"/>
      <c r="PR241" s="7"/>
      <c r="PS241" s="7"/>
      <c r="PT241" s="7"/>
      <c r="PU241" s="7"/>
      <c r="PV241" s="7"/>
      <c r="PW241" s="7"/>
      <c r="PX241" s="7"/>
      <c r="PY241" s="7"/>
      <c r="PZ241" s="7"/>
      <c r="QA241" s="7"/>
      <c r="QB241" s="7"/>
      <c r="QC241" s="7"/>
      <c r="QD241" s="7"/>
      <c r="QE241" s="7"/>
      <c r="QF241" s="7"/>
      <c r="QG241" s="7"/>
      <c r="QH241" s="7"/>
      <c r="QI241" s="7"/>
      <c r="QJ241" s="7"/>
      <c r="QK241" s="7"/>
      <c r="QL241" s="7"/>
      <c r="QM241" s="7"/>
      <c r="QN241" s="7"/>
      <c r="QO241" s="7"/>
      <c r="QP241" s="7"/>
      <c r="QQ241" s="7"/>
      <c r="QR241" s="7"/>
      <c r="QS241" s="7"/>
      <c r="QT241" s="7"/>
      <c r="QU241" s="7"/>
      <c r="QV241" s="7"/>
      <c r="QW241" s="7"/>
      <c r="QX241" s="7"/>
      <c r="QY241" s="7"/>
      <c r="QZ241" s="7"/>
      <c r="RA241" s="7"/>
      <c r="RB241" s="7"/>
      <c r="RC241" s="7"/>
      <c r="RD241" s="7"/>
      <c r="RE241" s="7"/>
      <c r="RF241" s="7"/>
      <c r="RG241" s="7"/>
      <c r="RH241" s="7"/>
      <c r="RI241" s="7"/>
      <c r="RJ241" s="7"/>
      <c r="RK241" s="7"/>
      <c r="RL241" s="7"/>
      <c r="RM241" s="7"/>
      <c r="RN241" s="7"/>
      <c r="RO241" s="7"/>
      <c r="RP241" s="7"/>
      <c r="RQ241" s="7"/>
      <c r="RR241" s="7"/>
      <c r="RS241" s="7"/>
      <c r="RT241" s="7"/>
      <c r="RU241" s="7"/>
      <c r="RV241" s="7"/>
      <c r="RW241" s="7"/>
      <c r="RX241" s="7"/>
      <c r="RY241" s="7"/>
      <c r="RZ241" s="7"/>
      <c r="SA241" s="7"/>
      <c r="SB241" s="7"/>
      <c r="SC241" s="7"/>
      <c r="SD241" s="7"/>
      <c r="SE241" s="7"/>
      <c r="SF241" s="7"/>
      <c r="SG241" s="7"/>
      <c r="SH241" s="7"/>
      <c r="SI241" s="7"/>
      <c r="SJ241" s="7"/>
      <c r="SK241" s="7"/>
      <c r="SL241" s="7"/>
      <c r="SM241" s="7"/>
      <c r="SN241" s="7"/>
      <c r="SO241" s="7"/>
      <c r="SP241" s="7"/>
      <c r="SQ241" s="7"/>
      <c r="SR241" s="7"/>
      <c r="SS241" s="7"/>
      <c r="ST241" s="7"/>
      <c r="SU241" s="7"/>
      <c r="SV241" s="7"/>
      <c r="SW241" s="7"/>
      <c r="SX241" s="7"/>
    </row>
    <row r="242" spans="1:518" s="34" customFormat="1" ht="14.25" x14ac:dyDescent="0.2">
      <c r="A242" s="35" t="s">
        <v>218</v>
      </c>
      <c r="B242" s="39" t="s">
        <v>219</v>
      </c>
      <c r="C242" s="20" t="s">
        <v>247</v>
      </c>
      <c r="D242" s="20" t="s">
        <v>17</v>
      </c>
      <c r="E242" s="54">
        <v>1500</v>
      </c>
      <c r="F242" s="48">
        <v>10</v>
      </c>
      <c r="G242" s="38">
        <f t="shared" si="19"/>
        <v>15</v>
      </c>
      <c r="H242" s="7"/>
      <c r="I242" s="4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  <c r="IU242" s="7"/>
      <c r="IV242" s="7"/>
      <c r="IW242" s="7"/>
      <c r="IX242" s="7"/>
      <c r="IY242" s="7"/>
      <c r="IZ242" s="7"/>
      <c r="JA242" s="7"/>
      <c r="JB242" s="7"/>
      <c r="JC242" s="7"/>
      <c r="JD242" s="7"/>
      <c r="JE242" s="7"/>
      <c r="JF242" s="7"/>
      <c r="JG242" s="7"/>
      <c r="JH242" s="7"/>
      <c r="JI242" s="7"/>
      <c r="JJ242" s="7"/>
      <c r="JK242" s="7"/>
      <c r="JL242" s="7"/>
      <c r="JM242" s="7"/>
      <c r="JN242" s="7"/>
      <c r="JO242" s="7"/>
      <c r="JP242" s="7"/>
      <c r="JQ242" s="7"/>
      <c r="JR242" s="7"/>
      <c r="JS242" s="7"/>
      <c r="JT242" s="7"/>
      <c r="JU242" s="7"/>
      <c r="JV242" s="7"/>
      <c r="JW242" s="7"/>
      <c r="JX242" s="7"/>
      <c r="JY242" s="7"/>
      <c r="JZ242" s="7"/>
      <c r="KA242" s="7"/>
      <c r="KB242" s="7"/>
      <c r="KC242" s="7"/>
      <c r="KD242" s="7"/>
      <c r="KE242" s="7"/>
      <c r="KF242" s="7"/>
      <c r="KG242" s="7"/>
      <c r="KH242" s="7"/>
      <c r="KI242" s="7"/>
      <c r="KJ242" s="7"/>
      <c r="KK242" s="7"/>
      <c r="KL242" s="7"/>
      <c r="KM242" s="7"/>
      <c r="KN242" s="7"/>
      <c r="KO242" s="7"/>
      <c r="KP242" s="7"/>
      <c r="KQ242" s="7"/>
      <c r="KR242" s="7"/>
      <c r="KS242" s="7"/>
      <c r="KT242" s="7"/>
      <c r="KU242" s="7"/>
      <c r="KV242" s="7"/>
      <c r="KW242" s="7"/>
      <c r="KX242" s="7"/>
      <c r="KY242" s="7"/>
      <c r="KZ242" s="7"/>
      <c r="LA242" s="7"/>
      <c r="LB242" s="7"/>
      <c r="LC242" s="7"/>
      <c r="LD242" s="7"/>
      <c r="LE242" s="7"/>
      <c r="LF242" s="7"/>
      <c r="LG242" s="7"/>
      <c r="LH242" s="7"/>
      <c r="LI242" s="7"/>
      <c r="LJ242" s="7"/>
      <c r="LK242" s="7"/>
      <c r="LL242" s="7"/>
      <c r="LM242" s="7"/>
      <c r="LN242" s="7"/>
      <c r="LO242" s="7"/>
      <c r="LP242" s="7"/>
      <c r="LQ242" s="7"/>
      <c r="LR242" s="7"/>
      <c r="LS242" s="7"/>
      <c r="LT242" s="7"/>
      <c r="LU242" s="7"/>
      <c r="LV242" s="7"/>
      <c r="LW242" s="7"/>
      <c r="LX242" s="7"/>
      <c r="LY242" s="7"/>
      <c r="LZ242" s="7"/>
      <c r="MA242" s="7"/>
      <c r="MB242" s="7"/>
      <c r="MC242" s="7"/>
      <c r="MD242" s="7"/>
      <c r="ME242" s="7"/>
      <c r="MF242" s="7"/>
      <c r="MG242" s="7"/>
      <c r="MH242" s="7"/>
      <c r="MI242" s="7"/>
      <c r="MJ242" s="7"/>
      <c r="MK242" s="7"/>
      <c r="ML242" s="7"/>
      <c r="MM242" s="7"/>
      <c r="MN242" s="7"/>
      <c r="MO242" s="7"/>
      <c r="MP242" s="7"/>
      <c r="MQ242" s="7"/>
      <c r="MR242" s="7"/>
      <c r="MS242" s="7"/>
      <c r="MT242" s="7"/>
      <c r="MU242" s="7"/>
      <c r="MV242" s="7"/>
      <c r="MW242" s="7"/>
      <c r="MX242" s="7"/>
      <c r="MY242" s="7"/>
      <c r="MZ242" s="7"/>
      <c r="NA242" s="7"/>
      <c r="NB242" s="7"/>
      <c r="NC242" s="7"/>
      <c r="ND242" s="7"/>
      <c r="NE242" s="7"/>
      <c r="NF242" s="7"/>
      <c r="NG242" s="7"/>
      <c r="NH242" s="7"/>
      <c r="NI242" s="7"/>
      <c r="NJ242" s="7"/>
      <c r="NK242" s="7"/>
      <c r="NL242" s="7"/>
      <c r="NM242" s="7"/>
      <c r="NN242" s="7"/>
      <c r="NO242" s="7"/>
      <c r="NP242" s="7"/>
      <c r="NQ242" s="7"/>
      <c r="NR242" s="7"/>
      <c r="NS242" s="7"/>
      <c r="NT242" s="7"/>
      <c r="NU242" s="7"/>
      <c r="NV242" s="7"/>
      <c r="NW242" s="7"/>
      <c r="NX242" s="7"/>
      <c r="NY242" s="7"/>
      <c r="NZ242" s="7"/>
      <c r="OA242" s="7"/>
      <c r="OB242" s="7"/>
      <c r="OC242" s="7"/>
      <c r="OD242" s="7"/>
      <c r="OE242" s="7"/>
      <c r="OF242" s="7"/>
      <c r="OG242" s="7"/>
      <c r="OH242" s="7"/>
      <c r="OI242" s="7"/>
      <c r="OJ242" s="7"/>
      <c r="OK242" s="7"/>
      <c r="OL242" s="7"/>
      <c r="OM242" s="7"/>
      <c r="ON242" s="7"/>
      <c r="OO242" s="7"/>
      <c r="OP242" s="7"/>
      <c r="OQ242" s="7"/>
      <c r="OR242" s="7"/>
      <c r="OS242" s="7"/>
      <c r="OT242" s="7"/>
      <c r="OU242" s="7"/>
      <c r="OV242" s="7"/>
      <c r="OW242" s="7"/>
      <c r="OX242" s="7"/>
      <c r="OY242" s="7"/>
      <c r="OZ242" s="7"/>
      <c r="PA242" s="7"/>
      <c r="PB242" s="7"/>
      <c r="PC242" s="7"/>
      <c r="PD242" s="7"/>
      <c r="PE242" s="7"/>
      <c r="PF242" s="7"/>
      <c r="PG242" s="7"/>
      <c r="PH242" s="7"/>
      <c r="PI242" s="7"/>
      <c r="PJ242" s="7"/>
      <c r="PK242" s="7"/>
      <c r="PL242" s="7"/>
      <c r="PM242" s="7"/>
      <c r="PN242" s="7"/>
      <c r="PO242" s="7"/>
      <c r="PP242" s="7"/>
      <c r="PQ242" s="7"/>
      <c r="PR242" s="7"/>
      <c r="PS242" s="7"/>
      <c r="PT242" s="7"/>
      <c r="PU242" s="7"/>
      <c r="PV242" s="7"/>
      <c r="PW242" s="7"/>
      <c r="PX242" s="7"/>
      <c r="PY242" s="7"/>
      <c r="PZ242" s="7"/>
      <c r="QA242" s="7"/>
      <c r="QB242" s="7"/>
      <c r="QC242" s="7"/>
      <c r="QD242" s="7"/>
      <c r="QE242" s="7"/>
      <c r="QF242" s="7"/>
      <c r="QG242" s="7"/>
      <c r="QH242" s="7"/>
      <c r="QI242" s="7"/>
      <c r="QJ242" s="7"/>
      <c r="QK242" s="7"/>
      <c r="QL242" s="7"/>
      <c r="QM242" s="7"/>
      <c r="QN242" s="7"/>
      <c r="QO242" s="7"/>
      <c r="QP242" s="7"/>
      <c r="QQ242" s="7"/>
      <c r="QR242" s="7"/>
      <c r="QS242" s="7"/>
      <c r="QT242" s="7"/>
      <c r="QU242" s="7"/>
      <c r="QV242" s="7"/>
      <c r="QW242" s="7"/>
      <c r="QX242" s="7"/>
      <c r="QY242" s="7"/>
      <c r="QZ242" s="7"/>
      <c r="RA242" s="7"/>
      <c r="RB242" s="7"/>
      <c r="RC242" s="7"/>
      <c r="RD242" s="7"/>
      <c r="RE242" s="7"/>
      <c r="RF242" s="7"/>
      <c r="RG242" s="7"/>
      <c r="RH242" s="7"/>
      <c r="RI242" s="7"/>
      <c r="RJ242" s="7"/>
      <c r="RK242" s="7"/>
      <c r="RL242" s="7"/>
      <c r="RM242" s="7"/>
      <c r="RN242" s="7"/>
      <c r="RO242" s="7"/>
      <c r="RP242" s="7"/>
      <c r="RQ242" s="7"/>
      <c r="RR242" s="7"/>
      <c r="RS242" s="7"/>
      <c r="RT242" s="7"/>
      <c r="RU242" s="7"/>
      <c r="RV242" s="7"/>
      <c r="RW242" s="7"/>
      <c r="RX242" s="7"/>
      <c r="RY242" s="7"/>
      <c r="RZ242" s="7"/>
      <c r="SA242" s="7"/>
      <c r="SB242" s="7"/>
      <c r="SC242" s="7"/>
      <c r="SD242" s="7"/>
      <c r="SE242" s="7"/>
      <c r="SF242" s="7"/>
      <c r="SG242" s="7"/>
      <c r="SH242" s="7"/>
      <c r="SI242" s="7"/>
      <c r="SJ242" s="7"/>
      <c r="SK242" s="7"/>
      <c r="SL242" s="7"/>
      <c r="SM242" s="7"/>
      <c r="SN242" s="7"/>
      <c r="SO242" s="7"/>
      <c r="SP242" s="7"/>
      <c r="SQ242" s="7"/>
      <c r="SR242" s="7"/>
      <c r="SS242" s="7"/>
      <c r="ST242" s="7"/>
      <c r="SU242" s="7"/>
      <c r="SV242" s="7"/>
      <c r="SW242" s="7"/>
      <c r="SX242" s="7"/>
    </row>
    <row r="243" spans="1:518" s="34" customFormat="1" ht="14.25" x14ac:dyDescent="0.2">
      <c r="A243" s="35" t="s">
        <v>218</v>
      </c>
      <c r="B243" s="39" t="s">
        <v>219</v>
      </c>
      <c r="C243" s="20" t="s">
        <v>247</v>
      </c>
      <c r="D243" s="20" t="s">
        <v>17</v>
      </c>
      <c r="E243" s="54">
        <v>1500</v>
      </c>
      <c r="F243" s="48">
        <v>3</v>
      </c>
      <c r="G243" s="38">
        <f t="shared" si="19"/>
        <v>4.5</v>
      </c>
      <c r="H243" s="7"/>
      <c r="I243" s="4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  <c r="HM243" s="7"/>
      <c r="HN243" s="7"/>
      <c r="HO243" s="7"/>
      <c r="HP243" s="7"/>
      <c r="HQ243" s="7"/>
      <c r="HR243" s="7"/>
      <c r="HS243" s="7"/>
      <c r="HT243" s="7"/>
      <c r="HU243" s="7"/>
      <c r="HV243" s="7"/>
      <c r="HW243" s="7"/>
      <c r="HX243" s="7"/>
      <c r="HY243" s="7"/>
      <c r="HZ243" s="7"/>
      <c r="IA243" s="7"/>
      <c r="IB243" s="7"/>
      <c r="IC243" s="7"/>
      <c r="ID243" s="7"/>
      <c r="IE243" s="7"/>
      <c r="IF243" s="7"/>
      <c r="IG243" s="7"/>
      <c r="IH243" s="7"/>
      <c r="II243" s="7"/>
      <c r="IJ243" s="7"/>
      <c r="IK243" s="7"/>
      <c r="IL243" s="7"/>
      <c r="IM243" s="7"/>
      <c r="IN243" s="7"/>
      <c r="IO243" s="7"/>
      <c r="IP243" s="7"/>
      <c r="IQ243" s="7"/>
      <c r="IR243" s="7"/>
      <c r="IS243" s="7"/>
      <c r="IT243" s="7"/>
      <c r="IU243" s="7"/>
      <c r="IV243" s="7"/>
      <c r="IW243" s="7"/>
      <c r="IX243" s="7"/>
      <c r="IY243" s="7"/>
      <c r="IZ243" s="7"/>
      <c r="JA243" s="7"/>
      <c r="JB243" s="7"/>
      <c r="JC243" s="7"/>
      <c r="JD243" s="7"/>
      <c r="JE243" s="7"/>
      <c r="JF243" s="7"/>
      <c r="JG243" s="7"/>
      <c r="JH243" s="7"/>
      <c r="JI243" s="7"/>
      <c r="JJ243" s="7"/>
      <c r="JK243" s="7"/>
      <c r="JL243" s="7"/>
      <c r="JM243" s="7"/>
      <c r="JN243" s="7"/>
      <c r="JO243" s="7"/>
      <c r="JP243" s="7"/>
      <c r="JQ243" s="7"/>
      <c r="JR243" s="7"/>
      <c r="JS243" s="7"/>
      <c r="JT243" s="7"/>
      <c r="JU243" s="7"/>
      <c r="JV243" s="7"/>
      <c r="JW243" s="7"/>
      <c r="JX243" s="7"/>
      <c r="JY243" s="7"/>
      <c r="JZ243" s="7"/>
      <c r="KA243" s="7"/>
      <c r="KB243" s="7"/>
      <c r="KC243" s="7"/>
      <c r="KD243" s="7"/>
      <c r="KE243" s="7"/>
      <c r="KF243" s="7"/>
      <c r="KG243" s="7"/>
      <c r="KH243" s="7"/>
      <c r="KI243" s="7"/>
      <c r="KJ243" s="7"/>
      <c r="KK243" s="7"/>
      <c r="KL243" s="7"/>
      <c r="KM243" s="7"/>
      <c r="KN243" s="7"/>
      <c r="KO243" s="7"/>
      <c r="KP243" s="7"/>
      <c r="KQ243" s="7"/>
      <c r="KR243" s="7"/>
      <c r="KS243" s="7"/>
      <c r="KT243" s="7"/>
      <c r="KU243" s="7"/>
      <c r="KV243" s="7"/>
      <c r="KW243" s="7"/>
      <c r="KX243" s="7"/>
      <c r="KY243" s="7"/>
      <c r="KZ243" s="7"/>
      <c r="LA243" s="7"/>
      <c r="LB243" s="7"/>
      <c r="LC243" s="7"/>
      <c r="LD243" s="7"/>
      <c r="LE243" s="7"/>
      <c r="LF243" s="7"/>
      <c r="LG243" s="7"/>
      <c r="LH243" s="7"/>
      <c r="LI243" s="7"/>
      <c r="LJ243" s="7"/>
      <c r="LK243" s="7"/>
      <c r="LL243" s="7"/>
      <c r="LM243" s="7"/>
      <c r="LN243" s="7"/>
      <c r="LO243" s="7"/>
      <c r="LP243" s="7"/>
      <c r="LQ243" s="7"/>
      <c r="LR243" s="7"/>
      <c r="LS243" s="7"/>
      <c r="LT243" s="7"/>
      <c r="LU243" s="7"/>
      <c r="LV243" s="7"/>
      <c r="LW243" s="7"/>
      <c r="LX243" s="7"/>
      <c r="LY243" s="7"/>
      <c r="LZ243" s="7"/>
      <c r="MA243" s="7"/>
      <c r="MB243" s="7"/>
      <c r="MC243" s="7"/>
      <c r="MD243" s="7"/>
      <c r="ME243" s="7"/>
      <c r="MF243" s="7"/>
      <c r="MG243" s="7"/>
      <c r="MH243" s="7"/>
      <c r="MI243" s="7"/>
      <c r="MJ243" s="7"/>
      <c r="MK243" s="7"/>
      <c r="ML243" s="7"/>
      <c r="MM243" s="7"/>
      <c r="MN243" s="7"/>
      <c r="MO243" s="7"/>
      <c r="MP243" s="7"/>
      <c r="MQ243" s="7"/>
      <c r="MR243" s="7"/>
      <c r="MS243" s="7"/>
      <c r="MT243" s="7"/>
      <c r="MU243" s="7"/>
      <c r="MV243" s="7"/>
      <c r="MW243" s="7"/>
      <c r="MX243" s="7"/>
      <c r="MY243" s="7"/>
      <c r="MZ243" s="7"/>
      <c r="NA243" s="7"/>
      <c r="NB243" s="7"/>
      <c r="NC243" s="7"/>
      <c r="ND243" s="7"/>
      <c r="NE243" s="7"/>
      <c r="NF243" s="7"/>
      <c r="NG243" s="7"/>
      <c r="NH243" s="7"/>
      <c r="NI243" s="7"/>
      <c r="NJ243" s="7"/>
      <c r="NK243" s="7"/>
      <c r="NL243" s="7"/>
      <c r="NM243" s="7"/>
      <c r="NN243" s="7"/>
      <c r="NO243" s="7"/>
      <c r="NP243" s="7"/>
      <c r="NQ243" s="7"/>
      <c r="NR243" s="7"/>
      <c r="NS243" s="7"/>
      <c r="NT243" s="7"/>
      <c r="NU243" s="7"/>
      <c r="NV243" s="7"/>
      <c r="NW243" s="7"/>
      <c r="NX243" s="7"/>
      <c r="NY243" s="7"/>
      <c r="NZ243" s="7"/>
      <c r="OA243" s="7"/>
      <c r="OB243" s="7"/>
      <c r="OC243" s="7"/>
      <c r="OD243" s="7"/>
      <c r="OE243" s="7"/>
      <c r="OF243" s="7"/>
      <c r="OG243" s="7"/>
      <c r="OH243" s="7"/>
      <c r="OI243" s="7"/>
      <c r="OJ243" s="7"/>
      <c r="OK243" s="7"/>
      <c r="OL243" s="7"/>
      <c r="OM243" s="7"/>
      <c r="ON243" s="7"/>
      <c r="OO243" s="7"/>
      <c r="OP243" s="7"/>
      <c r="OQ243" s="7"/>
      <c r="OR243" s="7"/>
      <c r="OS243" s="7"/>
      <c r="OT243" s="7"/>
      <c r="OU243" s="7"/>
      <c r="OV243" s="7"/>
      <c r="OW243" s="7"/>
      <c r="OX243" s="7"/>
      <c r="OY243" s="7"/>
      <c r="OZ243" s="7"/>
      <c r="PA243" s="7"/>
      <c r="PB243" s="7"/>
      <c r="PC243" s="7"/>
      <c r="PD243" s="7"/>
      <c r="PE243" s="7"/>
      <c r="PF243" s="7"/>
      <c r="PG243" s="7"/>
      <c r="PH243" s="7"/>
      <c r="PI243" s="7"/>
      <c r="PJ243" s="7"/>
      <c r="PK243" s="7"/>
      <c r="PL243" s="7"/>
      <c r="PM243" s="7"/>
      <c r="PN243" s="7"/>
      <c r="PO243" s="7"/>
      <c r="PP243" s="7"/>
      <c r="PQ243" s="7"/>
      <c r="PR243" s="7"/>
      <c r="PS243" s="7"/>
      <c r="PT243" s="7"/>
      <c r="PU243" s="7"/>
      <c r="PV243" s="7"/>
      <c r="PW243" s="7"/>
      <c r="PX243" s="7"/>
      <c r="PY243" s="7"/>
      <c r="PZ243" s="7"/>
      <c r="QA243" s="7"/>
      <c r="QB243" s="7"/>
      <c r="QC243" s="7"/>
      <c r="QD243" s="7"/>
      <c r="QE243" s="7"/>
      <c r="QF243" s="7"/>
      <c r="QG243" s="7"/>
      <c r="QH243" s="7"/>
      <c r="QI243" s="7"/>
      <c r="QJ243" s="7"/>
      <c r="QK243" s="7"/>
      <c r="QL243" s="7"/>
      <c r="QM243" s="7"/>
      <c r="QN243" s="7"/>
      <c r="QO243" s="7"/>
      <c r="QP243" s="7"/>
      <c r="QQ243" s="7"/>
      <c r="QR243" s="7"/>
      <c r="QS243" s="7"/>
      <c r="QT243" s="7"/>
      <c r="QU243" s="7"/>
      <c r="QV243" s="7"/>
      <c r="QW243" s="7"/>
      <c r="QX243" s="7"/>
      <c r="QY243" s="7"/>
      <c r="QZ243" s="7"/>
      <c r="RA243" s="7"/>
      <c r="RB243" s="7"/>
      <c r="RC243" s="7"/>
      <c r="RD243" s="7"/>
      <c r="RE243" s="7"/>
      <c r="RF243" s="7"/>
      <c r="RG243" s="7"/>
      <c r="RH243" s="7"/>
      <c r="RI243" s="7"/>
      <c r="RJ243" s="7"/>
      <c r="RK243" s="7"/>
      <c r="RL243" s="7"/>
      <c r="RM243" s="7"/>
      <c r="RN243" s="7"/>
      <c r="RO243" s="7"/>
      <c r="RP243" s="7"/>
      <c r="RQ243" s="7"/>
      <c r="RR243" s="7"/>
      <c r="RS243" s="7"/>
      <c r="RT243" s="7"/>
      <c r="RU243" s="7"/>
      <c r="RV243" s="7"/>
      <c r="RW243" s="7"/>
      <c r="RX243" s="7"/>
      <c r="RY243" s="7"/>
      <c r="RZ243" s="7"/>
      <c r="SA243" s="7"/>
      <c r="SB243" s="7"/>
      <c r="SC243" s="7"/>
      <c r="SD243" s="7"/>
      <c r="SE243" s="7"/>
      <c r="SF243" s="7"/>
      <c r="SG243" s="7"/>
      <c r="SH243" s="7"/>
      <c r="SI243" s="7"/>
      <c r="SJ243" s="7"/>
      <c r="SK243" s="7"/>
      <c r="SL243" s="7"/>
      <c r="SM243" s="7"/>
      <c r="SN243" s="7"/>
      <c r="SO243" s="7"/>
      <c r="SP243" s="7"/>
      <c r="SQ243" s="7"/>
      <c r="SR243" s="7"/>
      <c r="SS243" s="7"/>
      <c r="ST243" s="7"/>
      <c r="SU243" s="7"/>
      <c r="SV243" s="7"/>
      <c r="SW243" s="7"/>
      <c r="SX243" s="7"/>
    </row>
    <row r="244" spans="1:518" s="34" customFormat="1" ht="14.25" x14ac:dyDescent="0.2">
      <c r="A244" s="35" t="s">
        <v>218</v>
      </c>
      <c r="B244" s="39" t="s">
        <v>219</v>
      </c>
      <c r="C244" s="20" t="s">
        <v>247</v>
      </c>
      <c r="D244" s="20" t="s">
        <v>17</v>
      </c>
      <c r="E244" s="54">
        <v>1500</v>
      </c>
      <c r="F244" s="48">
        <v>4</v>
      </c>
      <c r="G244" s="38">
        <f t="shared" si="19"/>
        <v>6</v>
      </c>
      <c r="H244" s="7"/>
      <c r="I244" s="4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  <c r="HM244" s="7"/>
      <c r="HN244" s="7"/>
      <c r="HO244" s="7"/>
      <c r="HP244" s="7"/>
      <c r="HQ244" s="7"/>
      <c r="HR244" s="7"/>
      <c r="HS244" s="7"/>
      <c r="HT244" s="7"/>
      <c r="HU244" s="7"/>
      <c r="HV244" s="7"/>
      <c r="HW244" s="7"/>
      <c r="HX244" s="7"/>
      <c r="HY244" s="7"/>
      <c r="HZ244" s="7"/>
      <c r="IA244" s="7"/>
      <c r="IB244" s="7"/>
      <c r="IC244" s="7"/>
      <c r="ID244" s="7"/>
      <c r="IE244" s="7"/>
      <c r="IF244" s="7"/>
      <c r="IG244" s="7"/>
      <c r="IH244" s="7"/>
      <c r="II244" s="7"/>
      <c r="IJ244" s="7"/>
      <c r="IK244" s="7"/>
      <c r="IL244" s="7"/>
      <c r="IM244" s="7"/>
      <c r="IN244" s="7"/>
      <c r="IO244" s="7"/>
      <c r="IP244" s="7"/>
      <c r="IQ244" s="7"/>
      <c r="IR244" s="7"/>
      <c r="IS244" s="7"/>
      <c r="IT244" s="7"/>
      <c r="IU244" s="7"/>
      <c r="IV244" s="7"/>
      <c r="IW244" s="7"/>
      <c r="IX244" s="7"/>
      <c r="IY244" s="7"/>
      <c r="IZ244" s="7"/>
      <c r="JA244" s="7"/>
      <c r="JB244" s="7"/>
      <c r="JC244" s="7"/>
      <c r="JD244" s="7"/>
      <c r="JE244" s="7"/>
      <c r="JF244" s="7"/>
      <c r="JG244" s="7"/>
      <c r="JH244" s="7"/>
      <c r="JI244" s="7"/>
      <c r="JJ244" s="7"/>
      <c r="JK244" s="7"/>
      <c r="JL244" s="7"/>
      <c r="JM244" s="7"/>
      <c r="JN244" s="7"/>
      <c r="JO244" s="7"/>
      <c r="JP244" s="7"/>
      <c r="JQ244" s="7"/>
      <c r="JR244" s="7"/>
      <c r="JS244" s="7"/>
      <c r="JT244" s="7"/>
      <c r="JU244" s="7"/>
      <c r="JV244" s="7"/>
      <c r="JW244" s="7"/>
      <c r="JX244" s="7"/>
      <c r="JY244" s="7"/>
      <c r="JZ244" s="7"/>
      <c r="KA244" s="7"/>
      <c r="KB244" s="7"/>
      <c r="KC244" s="7"/>
      <c r="KD244" s="7"/>
      <c r="KE244" s="7"/>
      <c r="KF244" s="7"/>
      <c r="KG244" s="7"/>
      <c r="KH244" s="7"/>
      <c r="KI244" s="7"/>
      <c r="KJ244" s="7"/>
      <c r="KK244" s="7"/>
      <c r="KL244" s="7"/>
      <c r="KM244" s="7"/>
      <c r="KN244" s="7"/>
      <c r="KO244" s="7"/>
      <c r="KP244" s="7"/>
      <c r="KQ244" s="7"/>
      <c r="KR244" s="7"/>
      <c r="KS244" s="7"/>
      <c r="KT244" s="7"/>
      <c r="KU244" s="7"/>
      <c r="KV244" s="7"/>
      <c r="KW244" s="7"/>
      <c r="KX244" s="7"/>
      <c r="KY244" s="7"/>
      <c r="KZ244" s="7"/>
      <c r="LA244" s="7"/>
      <c r="LB244" s="7"/>
      <c r="LC244" s="7"/>
      <c r="LD244" s="7"/>
      <c r="LE244" s="7"/>
      <c r="LF244" s="7"/>
      <c r="LG244" s="7"/>
      <c r="LH244" s="7"/>
      <c r="LI244" s="7"/>
      <c r="LJ244" s="7"/>
      <c r="LK244" s="7"/>
      <c r="LL244" s="7"/>
      <c r="LM244" s="7"/>
      <c r="LN244" s="7"/>
      <c r="LO244" s="7"/>
      <c r="LP244" s="7"/>
      <c r="LQ244" s="7"/>
      <c r="LR244" s="7"/>
      <c r="LS244" s="7"/>
      <c r="LT244" s="7"/>
      <c r="LU244" s="7"/>
      <c r="LV244" s="7"/>
      <c r="LW244" s="7"/>
      <c r="LX244" s="7"/>
      <c r="LY244" s="7"/>
      <c r="LZ244" s="7"/>
      <c r="MA244" s="7"/>
      <c r="MB244" s="7"/>
      <c r="MC244" s="7"/>
      <c r="MD244" s="7"/>
      <c r="ME244" s="7"/>
      <c r="MF244" s="7"/>
      <c r="MG244" s="7"/>
      <c r="MH244" s="7"/>
      <c r="MI244" s="7"/>
      <c r="MJ244" s="7"/>
      <c r="MK244" s="7"/>
      <c r="ML244" s="7"/>
      <c r="MM244" s="7"/>
      <c r="MN244" s="7"/>
      <c r="MO244" s="7"/>
      <c r="MP244" s="7"/>
      <c r="MQ244" s="7"/>
      <c r="MR244" s="7"/>
      <c r="MS244" s="7"/>
      <c r="MT244" s="7"/>
      <c r="MU244" s="7"/>
      <c r="MV244" s="7"/>
      <c r="MW244" s="7"/>
      <c r="MX244" s="7"/>
      <c r="MY244" s="7"/>
      <c r="MZ244" s="7"/>
      <c r="NA244" s="7"/>
      <c r="NB244" s="7"/>
      <c r="NC244" s="7"/>
      <c r="ND244" s="7"/>
      <c r="NE244" s="7"/>
      <c r="NF244" s="7"/>
      <c r="NG244" s="7"/>
      <c r="NH244" s="7"/>
      <c r="NI244" s="7"/>
      <c r="NJ244" s="7"/>
      <c r="NK244" s="7"/>
      <c r="NL244" s="7"/>
      <c r="NM244" s="7"/>
      <c r="NN244" s="7"/>
      <c r="NO244" s="7"/>
      <c r="NP244" s="7"/>
      <c r="NQ244" s="7"/>
      <c r="NR244" s="7"/>
      <c r="NS244" s="7"/>
      <c r="NT244" s="7"/>
      <c r="NU244" s="7"/>
      <c r="NV244" s="7"/>
      <c r="NW244" s="7"/>
      <c r="NX244" s="7"/>
      <c r="NY244" s="7"/>
      <c r="NZ244" s="7"/>
      <c r="OA244" s="7"/>
      <c r="OB244" s="7"/>
      <c r="OC244" s="7"/>
      <c r="OD244" s="7"/>
      <c r="OE244" s="7"/>
      <c r="OF244" s="7"/>
      <c r="OG244" s="7"/>
      <c r="OH244" s="7"/>
      <c r="OI244" s="7"/>
      <c r="OJ244" s="7"/>
      <c r="OK244" s="7"/>
      <c r="OL244" s="7"/>
      <c r="OM244" s="7"/>
      <c r="ON244" s="7"/>
      <c r="OO244" s="7"/>
      <c r="OP244" s="7"/>
      <c r="OQ244" s="7"/>
      <c r="OR244" s="7"/>
      <c r="OS244" s="7"/>
      <c r="OT244" s="7"/>
      <c r="OU244" s="7"/>
      <c r="OV244" s="7"/>
      <c r="OW244" s="7"/>
      <c r="OX244" s="7"/>
      <c r="OY244" s="7"/>
      <c r="OZ244" s="7"/>
      <c r="PA244" s="7"/>
      <c r="PB244" s="7"/>
      <c r="PC244" s="7"/>
      <c r="PD244" s="7"/>
      <c r="PE244" s="7"/>
      <c r="PF244" s="7"/>
      <c r="PG244" s="7"/>
      <c r="PH244" s="7"/>
      <c r="PI244" s="7"/>
      <c r="PJ244" s="7"/>
      <c r="PK244" s="7"/>
      <c r="PL244" s="7"/>
      <c r="PM244" s="7"/>
      <c r="PN244" s="7"/>
      <c r="PO244" s="7"/>
      <c r="PP244" s="7"/>
      <c r="PQ244" s="7"/>
      <c r="PR244" s="7"/>
      <c r="PS244" s="7"/>
      <c r="PT244" s="7"/>
      <c r="PU244" s="7"/>
      <c r="PV244" s="7"/>
      <c r="PW244" s="7"/>
      <c r="PX244" s="7"/>
      <c r="PY244" s="7"/>
      <c r="PZ244" s="7"/>
      <c r="QA244" s="7"/>
      <c r="QB244" s="7"/>
      <c r="QC244" s="7"/>
      <c r="QD244" s="7"/>
      <c r="QE244" s="7"/>
      <c r="QF244" s="7"/>
      <c r="QG244" s="7"/>
      <c r="QH244" s="7"/>
      <c r="QI244" s="7"/>
      <c r="QJ244" s="7"/>
      <c r="QK244" s="7"/>
      <c r="QL244" s="7"/>
      <c r="QM244" s="7"/>
      <c r="QN244" s="7"/>
      <c r="QO244" s="7"/>
      <c r="QP244" s="7"/>
      <c r="QQ244" s="7"/>
      <c r="QR244" s="7"/>
      <c r="QS244" s="7"/>
      <c r="QT244" s="7"/>
      <c r="QU244" s="7"/>
      <c r="QV244" s="7"/>
      <c r="QW244" s="7"/>
      <c r="QX244" s="7"/>
      <c r="QY244" s="7"/>
      <c r="QZ244" s="7"/>
      <c r="RA244" s="7"/>
      <c r="RB244" s="7"/>
      <c r="RC244" s="7"/>
      <c r="RD244" s="7"/>
      <c r="RE244" s="7"/>
      <c r="RF244" s="7"/>
      <c r="RG244" s="7"/>
      <c r="RH244" s="7"/>
      <c r="RI244" s="7"/>
      <c r="RJ244" s="7"/>
      <c r="RK244" s="7"/>
      <c r="RL244" s="7"/>
      <c r="RM244" s="7"/>
      <c r="RN244" s="7"/>
      <c r="RO244" s="7"/>
      <c r="RP244" s="7"/>
      <c r="RQ244" s="7"/>
      <c r="RR244" s="7"/>
      <c r="RS244" s="7"/>
      <c r="RT244" s="7"/>
      <c r="RU244" s="7"/>
      <c r="RV244" s="7"/>
      <c r="RW244" s="7"/>
      <c r="RX244" s="7"/>
      <c r="RY244" s="7"/>
      <c r="RZ244" s="7"/>
      <c r="SA244" s="7"/>
      <c r="SB244" s="7"/>
      <c r="SC244" s="7"/>
      <c r="SD244" s="7"/>
      <c r="SE244" s="7"/>
      <c r="SF244" s="7"/>
      <c r="SG244" s="7"/>
      <c r="SH244" s="7"/>
      <c r="SI244" s="7"/>
      <c r="SJ244" s="7"/>
      <c r="SK244" s="7"/>
      <c r="SL244" s="7"/>
      <c r="SM244" s="7"/>
      <c r="SN244" s="7"/>
      <c r="SO244" s="7"/>
      <c r="SP244" s="7"/>
      <c r="SQ244" s="7"/>
      <c r="SR244" s="7"/>
      <c r="SS244" s="7"/>
      <c r="ST244" s="7"/>
      <c r="SU244" s="7"/>
      <c r="SV244" s="7"/>
      <c r="SW244" s="7"/>
      <c r="SX244" s="7"/>
    </row>
    <row r="245" spans="1:518" s="34" customFormat="1" ht="14.25" x14ac:dyDescent="0.2">
      <c r="A245" s="35" t="s">
        <v>251</v>
      </c>
      <c r="B245" s="39" t="s">
        <v>217</v>
      </c>
      <c r="C245" s="20" t="s">
        <v>8</v>
      </c>
      <c r="D245" s="20" t="s">
        <v>17</v>
      </c>
      <c r="E245" s="54">
        <v>2200</v>
      </c>
      <c r="F245" s="48">
        <v>5</v>
      </c>
      <c r="G245" s="38">
        <f t="shared" si="19"/>
        <v>11</v>
      </c>
      <c r="H245" s="7"/>
      <c r="I245" s="4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  <c r="HM245" s="7"/>
      <c r="HN245" s="7"/>
      <c r="HO245" s="7"/>
      <c r="HP245" s="7"/>
      <c r="HQ245" s="7"/>
      <c r="HR245" s="7"/>
      <c r="HS245" s="7"/>
      <c r="HT245" s="7"/>
      <c r="HU245" s="7"/>
      <c r="HV245" s="7"/>
      <c r="HW245" s="7"/>
      <c r="HX245" s="7"/>
      <c r="HY245" s="7"/>
      <c r="HZ245" s="7"/>
      <c r="IA245" s="7"/>
      <c r="IB245" s="7"/>
      <c r="IC245" s="7"/>
      <c r="ID245" s="7"/>
      <c r="IE245" s="7"/>
      <c r="IF245" s="7"/>
      <c r="IG245" s="7"/>
      <c r="IH245" s="7"/>
      <c r="II245" s="7"/>
      <c r="IJ245" s="7"/>
      <c r="IK245" s="7"/>
      <c r="IL245" s="7"/>
      <c r="IM245" s="7"/>
      <c r="IN245" s="7"/>
      <c r="IO245" s="7"/>
      <c r="IP245" s="7"/>
      <c r="IQ245" s="7"/>
      <c r="IR245" s="7"/>
      <c r="IS245" s="7"/>
      <c r="IT245" s="7"/>
      <c r="IU245" s="7"/>
      <c r="IV245" s="7"/>
      <c r="IW245" s="7"/>
      <c r="IX245" s="7"/>
      <c r="IY245" s="7"/>
      <c r="IZ245" s="7"/>
      <c r="JA245" s="7"/>
      <c r="JB245" s="7"/>
      <c r="JC245" s="7"/>
      <c r="JD245" s="7"/>
      <c r="JE245" s="7"/>
      <c r="JF245" s="7"/>
      <c r="JG245" s="7"/>
      <c r="JH245" s="7"/>
      <c r="JI245" s="7"/>
      <c r="JJ245" s="7"/>
      <c r="JK245" s="7"/>
      <c r="JL245" s="7"/>
      <c r="JM245" s="7"/>
      <c r="JN245" s="7"/>
      <c r="JO245" s="7"/>
      <c r="JP245" s="7"/>
      <c r="JQ245" s="7"/>
      <c r="JR245" s="7"/>
      <c r="JS245" s="7"/>
      <c r="JT245" s="7"/>
      <c r="JU245" s="7"/>
      <c r="JV245" s="7"/>
      <c r="JW245" s="7"/>
      <c r="JX245" s="7"/>
      <c r="JY245" s="7"/>
      <c r="JZ245" s="7"/>
      <c r="KA245" s="7"/>
      <c r="KB245" s="7"/>
      <c r="KC245" s="7"/>
      <c r="KD245" s="7"/>
      <c r="KE245" s="7"/>
      <c r="KF245" s="7"/>
      <c r="KG245" s="7"/>
      <c r="KH245" s="7"/>
      <c r="KI245" s="7"/>
      <c r="KJ245" s="7"/>
      <c r="KK245" s="7"/>
      <c r="KL245" s="7"/>
      <c r="KM245" s="7"/>
      <c r="KN245" s="7"/>
      <c r="KO245" s="7"/>
      <c r="KP245" s="7"/>
      <c r="KQ245" s="7"/>
      <c r="KR245" s="7"/>
      <c r="KS245" s="7"/>
      <c r="KT245" s="7"/>
      <c r="KU245" s="7"/>
      <c r="KV245" s="7"/>
      <c r="KW245" s="7"/>
      <c r="KX245" s="7"/>
      <c r="KY245" s="7"/>
      <c r="KZ245" s="7"/>
      <c r="LA245" s="7"/>
      <c r="LB245" s="7"/>
      <c r="LC245" s="7"/>
      <c r="LD245" s="7"/>
      <c r="LE245" s="7"/>
      <c r="LF245" s="7"/>
      <c r="LG245" s="7"/>
      <c r="LH245" s="7"/>
      <c r="LI245" s="7"/>
      <c r="LJ245" s="7"/>
      <c r="LK245" s="7"/>
      <c r="LL245" s="7"/>
      <c r="LM245" s="7"/>
      <c r="LN245" s="7"/>
      <c r="LO245" s="7"/>
      <c r="LP245" s="7"/>
      <c r="LQ245" s="7"/>
      <c r="LR245" s="7"/>
      <c r="LS245" s="7"/>
      <c r="LT245" s="7"/>
      <c r="LU245" s="7"/>
      <c r="LV245" s="7"/>
      <c r="LW245" s="7"/>
      <c r="LX245" s="7"/>
      <c r="LY245" s="7"/>
      <c r="LZ245" s="7"/>
      <c r="MA245" s="7"/>
      <c r="MB245" s="7"/>
      <c r="MC245" s="7"/>
      <c r="MD245" s="7"/>
      <c r="ME245" s="7"/>
      <c r="MF245" s="7"/>
      <c r="MG245" s="7"/>
      <c r="MH245" s="7"/>
      <c r="MI245" s="7"/>
      <c r="MJ245" s="7"/>
      <c r="MK245" s="7"/>
      <c r="ML245" s="7"/>
      <c r="MM245" s="7"/>
      <c r="MN245" s="7"/>
      <c r="MO245" s="7"/>
      <c r="MP245" s="7"/>
      <c r="MQ245" s="7"/>
      <c r="MR245" s="7"/>
      <c r="MS245" s="7"/>
      <c r="MT245" s="7"/>
      <c r="MU245" s="7"/>
      <c r="MV245" s="7"/>
      <c r="MW245" s="7"/>
      <c r="MX245" s="7"/>
      <c r="MY245" s="7"/>
      <c r="MZ245" s="7"/>
      <c r="NA245" s="7"/>
      <c r="NB245" s="7"/>
      <c r="NC245" s="7"/>
      <c r="ND245" s="7"/>
      <c r="NE245" s="7"/>
      <c r="NF245" s="7"/>
      <c r="NG245" s="7"/>
      <c r="NH245" s="7"/>
      <c r="NI245" s="7"/>
      <c r="NJ245" s="7"/>
      <c r="NK245" s="7"/>
      <c r="NL245" s="7"/>
      <c r="NM245" s="7"/>
      <c r="NN245" s="7"/>
      <c r="NO245" s="7"/>
      <c r="NP245" s="7"/>
      <c r="NQ245" s="7"/>
      <c r="NR245" s="7"/>
      <c r="NS245" s="7"/>
      <c r="NT245" s="7"/>
      <c r="NU245" s="7"/>
      <c r="NV245" s="7"/>
      <c r="NW245" s="7"/>
      <c r="NX245" s="7"/>
      <c r="NY245" s="7"/>
      <c r="NZ245" s="7"/>
      <c r="OA245" s="7"/>
      <c r="OB245" s="7"/>
      <c r="OC245" s="7"/>
      <c r="OD245" s="7"/>
      <c r="OE245" s="7"/>
      <c r="OF245" s="7"/>
      <c r="OG245" s="7"/>
      <c r="OH245" s="7"/>
      <c r="OI245" s="7"/>
      <c r="OJ245" s="7"/>
      <c r="OK245" s="7"/>
      <c r="OL245" s="7"/>
      <c r="OM245" s="7"/>
      <c r="ON245" s="7"/>
      <c r="OO245" s="7"/>
      <c r="OP245" s="7"/>
      <c r="OQ245" s="7"/>
      <c r="OR245" s="7"/>
      <c r="OS245" s="7"/>
      <c r="OT245" s="7"/>
      <c r="OU245" s="7"/>
      <c r="OV245" s="7"/>
      <c r="OW245" s="7"/>
      <c r="OX245" s="7"/>
      <c r="OY245" s="7"/>
      <c r="OZ245" s="7"/>
      <c r="PA245" s="7"/>
      <c r="PB245" s="7"/>
      <c r="PC245" s="7"/>
      <c r="PD245" s="7"/>
      <c r="PE245" s="7"/>
      <c r="PF245" s="7"/>
      <c r="PG245" s="7"/>
      <c r="PH245" s="7"/>
      <c r="PI245" s="7"/>
      <c r="PJ245" s="7"/>
      <c r="PK245" s="7"/>
      <c r="PL245" s="7"/>
      <c r="PM245" s="7"/>
      <c r="PN245" s="7"/>
      <c r="PO245" s="7"/>
      <c r="PP245" s="7"/>
      <c r="PQ245" s="7"/>
      <c r="PR245" s="7"/>
      <c r="PS245" s="7"/>
      <c r="PT245" s="7"/>
      <c r="PU245" s="7"/>
      <c r="PV245" s="7"/>
      <c r="PW245" s="7"/>
      <c r="PX245" s="7"/>
      <c r="PY245" s="7"/>
      <c r="PZ245" s="7"/>
      <c r="QA245" s="7"/>
      <c r="QB245" s="7"/>
      <c r="QC245" s="7"/>
      <c r="QD245" s="7"/>
      <c r="QE245" s="7"/>
      <c r="QF245" s="7"/>
      <c r="QG245" s="7"/>
      <c r="QH245" s="7"/>
      <c r="QI245" s="7"/>
      <c r="QJ245" s="7"/>
      <c r="QK245" s="7"/>
      <c r="QL245" s="7"/>
      <c r="QM245" s="7"/>
      <c r="QN245" s="7"/>
      <c r="QO245" s="7"/>
      <c r="QP245" s="7"/>
      <c r="QQ245" s="7"/>
      <c r="QR245" s="7"/>
      <c r="QS245" s="7"/>
      <c r="QT245" s="7"/>
      <c r="QU245" s="7"/>
      <c r="QV245" s="7"/>
      <c r="QW245" s="7"/>
      <c r="QX245" s="7"/>
      <c r="QY245" s="7"/>
      <c r="QZ245" s="7"/>
      <c r="RA245" s="7"/>
      <c r="RB245" s="7"/>
      <c r="RC245" s="7"/>
      <c r="RD245" s="7"/>
      <c r="RE245" s="7"/>
      <c r="RF245" s="7"/>
      <c r="RG245" s="7"/>
      <c r="RH245" s="7"/>
      <c r="RI245" s="7"/>
      <c r="RJ245" s="7"/>
      <c r="RK245" s="7"/>
      <c r="RL245" s="7"/>
      <c r="RM245" s="7"/>
      <c r="RN245" s="7"/>
      <c r="RO245" s="7"/>
      <c r="RP245" s="7"/>
      <c r="RQ245" s="7"/>
      <c r="RR245" s="7"/>
      <c r="RS245" s="7"/>
      <c r="RT245" s="7"/>
      <c r="RU245" s="7"/>
      <c r="RV245" s="7"/>
      <c r="RW245" s="7"/>
      <c r="RX245" s="7"/>
      <c r="RY245" s="7"/>
      <c r="RZ245" s="7"/>
      <c r="SA245" s="7"/>
      <c r="SB245" s="7"/>
      <c r="SC245" s="7"/>
      <c r="SD245" s="7"/>
      <c r="SE245" s="7"/>
      <c r="SF245" s="7"/>
      <c r="SG245" s="7"/>
      <c r="SH245" s="7"/>
      <c r="SI245" s="7"/>
      <c r="SJ245" s="7"/>
      <c r="SK245" s="7"/>
      <c r="SL245" s="7"/>
      <c r="SM245" s="7"/>
      <c r="SN245" s="7"/>
      <c r="SO245" s="7"/>
      <c r="SP245" s="7"/>
      <c r="SQ245" s="7"/>
      <c r="SR245" s="7"/>
      <c r="SS245" s="7"/>
      <c r="ST245" s="7"/>
      <c r="SU245" s="7"/>
      <c r="SV245" s="7"/>
      <c r="SW245" s="7"/>
      <c r="SX245" s="7"/>
    </row>
    <row r="246" spans="1:518" s="34" customFormat="1" ht="14.25" x14ac:dyDescent="0.2">
      <c r="A246" s="35" t="s">
        <v>251</v>
      </c>
      <c r="B246" s="39" t="s">
        <v>217</v>
      </c>
      <c r="C246" s="20" t="s">
        <v>8</v>
      </c>
      <c r="D246" s="20" t="s">
        <v>17</v>
      </c>
      <c r="E246" s="54">
        <v>2200</v>
      </c>
      <c r="F246" s="48">
        <v>3</v>
      </c>
      <c r="G246" s="38">
        <f t="shared" si="19"/>
        <v>6.6</v>
      </c>
      <c r="H246" s="7"/>
      <c r="I246" s="4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  <c r="HM246" s="7"/>
      <c r="HN246" s="7"/>
      <c r="HO246" s="7"/>
      <c r="HP246" s="7"/>
      <c r="HQ246" s="7"/>
      <c r="HR246" s="7"/>
      <c r="HS246" s="7"/>
      <c r="HT246" s="7"/>
      <c r="HU246" s="7"/>
      <c r="HV246" s="7"/>
      <c r="HW246" s="7"/>
      <c r="HX246" s="7"/>
      <c r="HY246" s="7"/>
      <c r="HZ246" s="7"/>
      <c r="IA246" s="7"/>
      <c r="IB246" s="7"/>
      <c r="IC246" s="7"/>
      <c r="ID246" s="7"/>
      <c r="IE246" s="7"/>
      <c r="IF246" s="7"/>
      <c r="IG246" s="7"/>
      <c r="IH246" s="7"/>
      <c r="II246" s="7"/>
      <c r="IJ246" s="7"/>
      <c r="IK246" s="7"/>
      <c r="IL246" s="7"/>
      <c r="IM246" s="7"/>
      <c r="IN246" s="7"/>
      <c r="IO246" s="7"/>
      <c r="IP246" s="7"/>
      <c r="IQ246" s="7"/>
      <c r="IR246" s="7"/>
      <c r="IS246" s="7"/>
      <c r="IT246" s="7"/>
      <c r="IU246" s="7"/>
      <c r="IV246" s="7"/>
      <c r="IW246" s="7"/>
      <c r="IX246" s="7"/>
      <c r="IY246" s="7"/>
      <c r="IZ246" s="7"/>
      <c r="JA246" s="7"/>
      <c r="JB246" s="7"/>
      <c r="JC246" s="7"/>
      <c r="JD246" s="7"/>
      <c r="JE246" s="7"/>
      <c r="JF246" s="7"/>
      <c r="JG246" s="7"/>
      <c r="JH246" s="7"/>
      <c r="JI246" s="7"/>
      <c r="JJ246" s="7"/>
      <c r="JK246" s="7"/>
      <c r="JL246" s="7"/>
      <c r="JM246" s="7"/>
      <c r="JN246" s="7"/>
      <c r="JO246" s="7"/>
      <c r="JP246" s="7"/>
      <c r="JQ246" s="7"/>
      <c r="JR246" s="7"/>
      <c r="JS246" s="7"/>
      <c r="JT246" s="7"/>
      <c r="JU246" s="7"/>
      <c r="JV246" s="7"/>
      <c r="JW246" s="7"/>
      <c r="JX246" s="7"/>
      <c r="JY246" s="7"/>
      <c r="JZ246" s="7"/>
      <c r="KA246" s="7"/>
      <c r="KB246" s="7"/>
      <c r="KC246" s="7"/>
      <c r="KD246" s="7"/>
      <c r="KE246" s="7"/>
      <c r="KF246" s="7"/>
      <c r="KG246" s="7"/>
      <c r="KH246" s="7"/>
      <c r="KI246" s="7"/>
      <c r="KJ246" s="7"/>
      <c r="KK246" s="7"/>
      <c r="KL246" s="7"/>
      <c r="KM246" s="7"/>
      <c r="KN246" s="7"/>
      <c r="KO246" s="7"/>
      <c r="KP246" s="7"/>
      <c r="KQ246" s="7"/>
      <c r="KR246" s="7"/>
      <c r="KS246" s="7"/>
      <c r="KT246" s="7"/>
      <c r="KU246" s="7"/>
      <c r="KV246" s="7"/>
      <c r="KW246" s="7"/>
      <c r="KX246" s="7"/>
      <c r="KY246" s="7"/>
      <c r="KZ246" s="7"/>
      <c r="LA246" s="7"/>
      <c r="LB246" s="7"/>
      <c r="LC246" s="7"/>
      <c r="LD246" s="7"/>
      <c r="LE246" s="7"/>
      <c r="LF246" s="7"/>
      <c r="LG246" s="7"/>
      <c r="LH246" s="7"/>
      <c r="LI246" s="7"/>
      <c r="LJ246" s="7"/>
      <c r="LK246" s="7"/>
      <c r="LL246" s="7"/>
      <c r="LM246" s="7"/>
      <c r="LN246" s="7"/>
      <c r="LO246" s="7"/>
      <c r="LP246" s="7"/>
      <c r="LQ246" s="7"/>
      <c r="LR246" s="7"/>
      <c r="LS246" s="7"/>
      <c r="LT246" s="7"/>
      <c r="LU246" s="7"/>
      <c r="LV246" s="7"/>
      <c r="LW246" s="7"/>
      <c r="LX246" s="7"/>
      <c r="LY246" s="7"/>
      <c r="LZ246" s="7"/>
      <c r="MA246" s="7"/>
      <c r="MB246" s="7"/>
      <c r="MC246" s="7"/>
      <c r="MD246" s="7"/>
      <c r="ME246" s="7"/>
      <c r="MF246" s="7"/>
      <c r="MG246" s="7"/>
      <c r="MH246" s="7"/>
      <c r="MI246" s="7"/>
      <c r="MJ246" s="7"/>
      <c r="MK246" s="7"/>
      <c r="ML246" s="7"/>
      <c r="MM246" s="7"/>
      <c r="MN246" s="7"/>
      <c r="MO246" s="7"/>
      <c r="MP246" s="7"/>
      <c r="MQ246" s="7"/>
      <c r="MR246" s="7"/>
      <c r="MS246" s="7"/>
      <c r="MT246" s="7"/>
      <c r="MU246" s="7"/>
      <c r="MV246" s="7"/>
      <c r="MW246" s="7"/>
      <c r="MX246" s="7"/>
      <c r="MY246" s="7"/>
      <c r="MZ246" s="7"/>
      <c r="NA246" s="7"/>
      <c r="NB246" s="7"/>
      <c r="NC246" s="7"/>
      <c r="ND246" s="7"/>
      <c r="NE246" s="7"/>
      <c r="NF246" s="7"/>
      <c r="NG246" s="7"/>
      <c r="NH246" s="7"/>
      <c r="NI246" s="7"/>
      <c r="NJ246" s="7"/>
      <c r="NK246" s="7"/>
      <c r="NL246" s="7"/>
      <c r="NM246" s="7"/>
      <c r="NN246" s="7"/>
      <c r="NO246" s="7"/>
      <c r="NP246" s="7"/>
      <c r="NQ246" s="7"/>
      <c r="NR246" s="7"/>
      <c r="NS246" s="7"/>
      <c r="NT246" s="7"/>
      <c r="NU246" s="7"/>
      <c r="NV246" s="7"/>
      <c r="NW246" s="7"/>
      <c r="NX246" s="7"/>
      <c r="NY246" s="7"/>
      <c r="NZ246" s="7"/>
      <c r="OA246" s="7"/>
      <c r="OB246" s="7"/>
      <c r="OC246" s="7"/>
      <c r="OD246" s="7"/>
      <c r="OE246" s="7"/>
      <c r="OF246" s="7"/>
      <c r="OG246" s="7"/>
      <c r="OH246" s="7"/>
      <c r="OI246" s="7"/>
      <c r="OJ246" s="7"/>
      <c r="OK246" s="7"/>
      <c r="OL246" s="7"/>
      <c r="OM246" s="7"/>
      <c r="ON246" s="7"/>
      <c r="OO246" s="7"/>
      <c r="OP246" s="7"/>
      <c r="OQ246" s="7"/>
      <c r="OR246" s="7"/>
      <c r="OS246" s="7"/>
      <c r="OT246" s="7"/>
      <c r="OU246" s="7"/>
      <c r="OV246" s="7"/>
      <c r="OW246" s="7"/>
      <c r="OX246" s="7"/>
      <c r="OY246" s="7"/>
      <c r="OZ246" s="7"/>
      <c r="PA246" s="7"/>
      <c r="PB246" s="7"/>
      <c r="PC246" s="7"/>
      <c r="PD246" s="7"/>
      <c r="PE246" s="7"/>
      <c r="PF246" s="7"/>
      <c r="PG246" s="7"/>
      <c r="PH246" s="7"/>
      <c r="PI246" s="7"/>
      <c r="PJ246" s="7"/>
      <c r="PK246" s="7"/>
      <c r="PL246" s="7"/>
      <c r="PM246" s="7"/>
      <c r="PN246" s="7"/>
      <c r="PO246" s="7"/>
      <c r="PP246" s="7"/>
      <c r="PQ246" s="7"/>
      <c r="PR246" s="7"/>
      <c r="PS246" s="7"/>
      <c r="PT246" s="7"/>
      <c r="PU246" s="7"/>
      <c r="PV246" s="7"/>
      <c r="PW246" s="7"/>
      <c r="PX246" s="7"/>
      <c r="PY246" s="7"/>
      <c r="PZ246" s="7"/>
      <c r="QA246" s="7"/>
      <c r="QB246" s="7"/>
      <c r="QC246" s="7"/>
      <c r="QD246" s="7"/>
      <c r="QE246" s="7"/>
      <c r="QF246" s="7"/>
      <c r="QG246" s="7"/>
      <c r="QH246" s="7"/>
      <c r="QI246" s="7"/>
      <c r="QJ246" s="7"/>
      <c r="QK246" s="7"/>
      <c r="QL246" s="7"/>
      <c r="QM246" s="7"/>
      <c r="QN246" s="7"/>
      <c r="QO246" s="7"/>
      <c r="QP246" s="7"/>
      <c r="QQ246" s="7"/>
      <c r="QR246" s="7"/>
      <c r="QS246" s="7"/>
      <c r="QT246" s="7"/>
      <c r="QU246" s="7"/>
      <c r="QV246" s="7"/>
      <c r="QW246" s="7"/>
      <c r="QX246" s="7"/>
      <c r="QY246" s="7"/>
      <c r="QZ246" s="7"/>
      <c r="RA246" s="7"/>
      <c r="RB246" s="7"/>
      <c r="RC246" s="7"/>
      <c r="RD246" s="7"/>
      <c r="RE246" s="7"/>
      <c r="RF246" s="7"/>
      <c r="RG246" s="7"/>
      <c r="RH246" s="7"/>
      <c r="RI246" s="7"/>
      <c r="RJ246" s="7"/>
      <c r="RK246" s="7"/>
      <c r="RL246" s="7"/>
      <c r="RM246" s="7"/>
      <c r="RN246" s="7"/>
      <c r="RO246" s="7"/>
      <c r="RP246" s="7"/>
      <c r="RQ246" s="7"/>
      <c r="RR246" s="7"/>
      <c r="RS246" s="7"/>
      <c r="RT246" s="7"/>
      <c r="RU246" s="7"/>
      <c r="RV246" s="7"/>
      <c r="RW246" s="7"/>
      <c r="RX246" s="7"/>
      <c r="RY246" s="7"/>
      <c r="RZ246" s="7"/>
      <c r="SA246" s="7"/>
      <c r="SB246" s="7"/>
      <c r="SC246" s="7"/>
      <c r="SD246" s="7"/>
      <c r="SE246" s="7"/>
      <c r="SF246" s="7"/>
      <c r="SG246" s="7"/>
      <c r="SH246" s="7"/>
      <c r="SI246" s="7"/>
      <c r="SJ246" s="7"/>
      <c r="SK246" s="7"/>
      <c r="SL246" s="7"/>
      <c r="SM246" s="7"/>
      <c r="SN246" s="7"/>
      <c r="SO246" s="7"/>
      <c r="SP246" s="7"/>
      <c r="SQ246" s="7"/>
      <c r="SR246" s="7"/>
      <c r="SS246" s="7"/>
      <c r="ST246" s="7"/>
      <c r="SU246" s="7"/>
      <c r="SV246" s="7"/>
      <c r="SW246" s="7"/>
      <c r="SX246" s="7"/>
    </row>
    <row r="247" spans="1:518" s="34" customFormat="1" ht="14.25" x14ac:dyDescent="0.2">
      <c r="A247" s="35" t="s">
        <v>252</v>
      </c>
      <c r="B247" s="39" t="s">
        <v>253</v>
      </c>
      <c r="C247" s="20" t="s">
        <v>8</v>
      </c>
      <c r="D247" s="20" t="s">
        <v>17</v>
      </c>
      <c r="E247" s="54">
        <v>2200</v>
      </c>
      <c r="F247" s="48">
        <v>3</v>
      </c>
      <c r="G247" s="38">
        <f t="shared" si="19"/>
        <v>6.6</v>
      </c>
      <c r="H247" s="7"/>
      <c r="I247" s="4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  <c r="HM247" s="7"/>
      <c r="HN247" s="7"/>
      <c r="HO247" s="7"/>
      <c r="HP247" s="7"/>
      <c r="HQ247" s="7"/>
      <c r="HR247" s="7"/>
      <c r="HS247" s="7"/>
      <c r="HT247" s="7"/>
      <c r="HU247" s="7"/>
      <c r="HV247" s="7"/>
      <c r="HW247" s="7"/>
      <c r="HX247" s="7"/>
      <c r="HY247" s="7"/>
      <c r="HZ247" s="7"/>
      <c r="IA247" s="7"/>
      <c r="IB247" s="7"/>
      <c r="IC247" s="7"/>
      <c r="ID247" s="7"/>
      <c r="IE247" s="7"/>
      <c r="IF247" s="7"/>
      <c r="IG247" s="7"/>
      <c r="IH247" s="7"/>
      <c r="II247" s="7"/>
      <c r="IJ247" s="7"/>
      <c r="IK247" s="7"/>
      <c r="IL247" s="7"/>
      <c r="IM247" s="7"/>
      <c r="IN247" s="7"/>
      <c r="IO247" s="7"/>
      <c r="IP247" s="7"/>
      <c r="IQ247" s="7"/>
      <c r="IR247" s="7"/>
      <c r="IS247" s="7"/>
      <c r="IT247" s="7"/>
      <c r="IU247" s="7"/>
      <c r="IV247" s="7"/>
      <c r="IW247" s="7"/>
      <c r="IX247" s="7"/>
      <c r="IY247" s="7"/>
      <c r="IZ247" s="7"/>
      <c r="JA247" s="7"/>
      <c r="JB247" s="7"/>
      <c r="JC247" s="7"/>
      <c r="JD247" s="7"/>
      <c r="JE247" s="7"/>
      <c r="JF247" s="7"/>
      <c r="JG247" s="7"/>
      <c r="JH247" s="7"/>
      <c r="JI247" s="7"/>
      <c r="JJ247" s="7"/>
      <c r="JK247" s="7"/>
      <c r="JL247" s="7"/>
      <c r="JM247" s="7"/>
      <c r="JN247" s="7"/>
      <c r="JO247" s="7"/>
      <c r="JP247" s="7"/>
      <c r="JQ247" s="7"/>
      <c r="JR247" s="7"/>
      <c r="JS247" s="7"/>
      <c r="JT247" s="7"/>
      <c r="JU247" s="7"/>
      <c r="JV247" s="7"/>
      <c r="JW247" s="7"/>
      <c r="JX247" s="7"/>
      <c r="JY247" s="7"/>
      <c r="JZ247" s="7"/>
      <c r="KA247" s="7"/>
      <c r="KB247" s="7"/>
      <c r="KC247" s="7"/>
      <c r="KD247" s="7"/>
      <c r="KE247" s="7"/>
      <c r="KF247" s="7"/>
      <c r="KG247" s="7"/>
      <c r="KH247" s="7"/>
      <c r="KI247" s="7"/>
      <c r="KJ247" s="7"/>
      <c r="KK247" s="7"/>
      <c r="KL247" s="7"/>
      <c r="KM247" s="7"/>
      <c r="KN247" s="7"/>
      <c r="KO247" s="7"/>
      <c r="KP247" s="7"/>
      <c r="KQ247" s="7"/>
      <c r="KR247" s="7"/>
      <c r="KS247" s="7"/>
      <c r="KT247" s="7"/>
      <c r="KU247" s="7"/>
      <c r="KV247" s="7"/>
      <c r="KW247" s="7"/>
      <c r="KX247" s="7"/>
      <c r="KY247" s="7"/>
      <c r="KZ247" s="7"/>
      <c r="LA247" s="7"/>
      <c r="LB247" s="7"/>
      <c r="LC247" s="7"/>
      <c r="LD247" s="7"/>
      <c r="LE247" s="7"/>
      <c r="LF247" s="7"/>
      <c r="LG247" s="7"/>
      <c r="LH247" s="7"/>
      <c r="LI247" s="7"/>
      <c r="LJ247" s="7"/>
      <c r="LK247" s="7"/>
      <c r="LL247" s="7"/>
      <c r="LM247" s="7"/>
      <c r="LN247" s="7"/>
      <c r="LO247" s="7"/>
      <c r="LP247" s="7"/>
      <c r="LQ247" s="7"/>
      <c r="LR247" s="7"/>
      <c r="LS247" s="7"/>
      <c r="LT247" s="7"/>
      <c r="LU247" s="7"/>
      <c r="LV247" s="7"/>
      <c r="LW247" s="7"/>
      <c r="LX247" s="7"/>
      <c r="LY247" s="7"/>
      <c r="LZ247" s="7"/>
      <c r="MA247" s="7"/>
      <c r="MB247" s="7"/>
      <c r="MC247" s="7"/>
      <c r="MD247" s="7"/>
      <c r="ME247" s="7"/>
      <c r="MF247" s="7"/>
      <c r="MG247" s="7"/>
      <c r="MH247" s="7"/>
      <c r="MI247" s="7"/>
      <c r="MJ247" s="7"/>
      <c r="MK247" s="7"/>
      <c r="ML247" s="7"/>
      <c r="MM247" s="7"/>
      <c r="MN247" s="7"/>
      <c r="MO247" s="7"/>
      <c r="MP247" s="7"/>
      <c r="MQ247" s="7"/>
      <c r="MR247" s="7"/>
      <c r="MS247" s="7"/>
      <c r="MT247" s="7"/>
      <c r="MU247" s="7"/>
      <c r="MV247" s="7"/>
      <c r="MW247" s="7"/>
      <c r="MX247" s="7"/>
      <c r="MY247" s="7"/>
      <c r="MZ247" s="7"/>
      <c r="NA247" s="7"/>
      <c r="NB247" s="7"/>
      <c r="NC247" s="7"/>
      <c r="ND247" s="7"/>
      <c r="NE247" s="7"/>
      <c r="NF247" s="7"/>
      <c r="NG247" s="7"/>
      <c r="NH247" s="7"/>
      <c r="NI247" s="7"/>
      <c r="NJ247" s="7"/>
      <c r="NK247" s="7"/>
      <c r="NL247" s="7"/>
      <c r="NM247" s="7"/>
      <c r="NN247" s="7"/>
      <c r="NO247" s="7"/>
      <c r="NP247" s="7"/>
      <c r="NQ247" s="7"/>
      <c r="NR247" s="7"/>
      <c r="NS247" s="7"/>
      <c r="NT247" s="7"/>
      <c r="NU247" s="7"/>
      <c r="NV247" s="7"/>
      <c r="NW247" s="7"/>
      <c r="NX247" s="7"/>
      <c r="NY247" s="7"/>
      <c r="NZ247" s="7"/>
      <c r="OA247" s="7"/>
      <c r="OB247" s="7"/>
      <c r="OC247" s="7"/>
      <c r="OD247" s="7"/>
      <c r="OE247" s="7"/>
      <c r="OF247" s="7"/>
      <c r="OG247" s="7"/>
      <c r="OH247" s="7"/>
      <c r="OI247" s="7"/>
      <c r="OJ247" s="7"/>
      <c r="OK247" s="7"/>
      <c r="OL247" s="7"/>
      <c r="OM247" s="7"/>
      <c r="ON247" s="7"/>
      <c r="OO247" s="7"/>
      <c r="OP247" s="7"/>
      <c r="OQ247" s="7"/>
      <c r="OR247" s="7"/>
      <c r="OS247" s="7"/>
      <c r="OT247" s="7"/>
      <c r="OU247" s="7"/>
      <c r="OV247" s="7"/>
      <c r="OW247" s="7"/>
      <c r="OX247" s="7"/>
      <c r="OY247" s="7"/>
      <c r="OZ247" s="7"/>
      <c r="PA247" s="7"/>
      <c r="PB247" s="7"/>
      <c r="PC247" s="7"/>
      <c r="PD247" s="7"/>
      <c r="PE247" s="7"/>
      <c r="PF247" s="7"/>
      <c r="PG247" s="7"/>
      <c r="PH247" s="7"/>
      <c r="PI247" s="7"/>
      <c r="PJ247" s="7"/>
      <c r="PK247" s="7"/>
      <c r="PL247" s="7"/>
      <c r="PM247" s="7"/>
      <c r="PN247" s="7"/>
      <c r="PO247" s="7"/>
      <c r="PP247" s="7"/>
      <c r="PQ247" s="7"/>
      <c r="PR247" s="7"/>
      <c r="PS247" s="7"/>
      <c r="PT247" s="7"/>
      <c r="PU247" s="7"/>
      <c r="PV247" s="7"/>
      <c r="PW247" s="7"/>
      <c r="PX247" s="7"/>
      <c r="PY247" s="7"/>
      <c r="PZ247" s="7"/>
      <c r="QA247" s="7"/>
      <c r="QB247" s="7"/>
      <c r="QC247" s="7"/>
      <c r="QD247" s="7"/>
      <c r="QE247" s="7"/>
      <c r="QF247" s="7"/>
      <c r="QG247" s="7"/>
      <c r="QH247" s="7"/>
      <c r="QI247" s="7"/>
      <c r="QJ247" s="7"/>
      <c r="QK247" s="7"/>
      <c r="QL247" s="7"/>
      <c r="QM247" s="7"/>
      <c r="QN247" s="7"/>
      <c r="QO247" s="7"/>
      <c r="QP247" s="7"/>
      <c r="QQ247" s="7"/>
      <c r="QR247" s="7"/>
      <c r="QS247" s="7"/>
      <c r="QT247" s="7"/>
      <c r="QU247" s="7"/>
      <c r="QV247" s="7"/>
      <c r="QW247" s="7"/>
      <c r="QX247" s="7"/>
      <c r="QY247" s="7"/>
      <c r="QZ247" s="7"/>
      <c r="RA247" s="7"/>
      <c r="RB247" s="7"/>
      <c r="RC247" s="7"/>
      <c r="RD247" s="7"/>
      <c r="RE247" s="7"/>
      <c r="RF247" s="7"/>
      <c r="RG247" s="7"/>
      <c r="RH247" s="7"/>
      <c r="RI247" s="7"/>
      <c r="RJ247" s="7"/>
      <c r="RK247" s="7"/>
      <c r="RL247" s="7"/>
      <c r="RM247" s="7"/>
      <c r="RN247" s="7"/>
      <c r="RO247" s="7"/>
      <c r="RP247" s="7"/>
      <c r="RQ247" s="7"/>
      <c r="RR247" s="7"/>
      <c r="RS247" s="7"/>
      <c r="RT247" s="7"/>
      <c r="RU247" s="7"/>
      <c r="RV247" s="7"/>
      <c r="RW247" s="7"/>
      <c r="RX247" s="7"/>
      <c r="RY247" s="7"/>
      <c r="RZ247" s="7"/>
      <c r="SA247" s="7"/>
      <c r="SB247" s="7"/>
      <c r="SC247" s="7"/>
      <c r="SD247" s="7"/>
      <c r="SE247" s="7"/>
      <c r="SF247" s="7"/>
      <c r="SG247" s="7"/>
      <c r="SH247" s="7"/>
      <c r="SI247" s="7"/>
      <c r="SJ247" s="7"/>
      <c r="SK247" s="7"/>
      <c r="SL247" s="7"/>
      <c r="SM247" s="7"/>
      <c r="SN247" s="7"/>
      <c r="SO247" s="7"/>
      <c r="SP247" s="7"/>
      <c r="SQ247" s="7"/>
      <c r="SR247" s="7"/>
      <c r="SS247" s="7"/>
      <c r="ST247" s="7"/>
      <c r="SU247" s="7"/>
      <c r="SV247" s="7"/>
      <c r="SW247" s="7"/>
      <c r="SX247" s="7"/>
    </row>
    <row r="248" spans="1:518" s="34" customFormat="1" ht="14.25" x14ac:dyDescent="0.2">
      <c r="A248" s="35" t="s">
        <v>252</v>
      </c>
      <c r="B248" s="39" t="s">
        <v>253</v>
      </c>
      <c r="C248" s="20" t="s">
        <v>8</v>
      </c>
      <c r="D248" s="20" t="s">
        <v>17</v>
      </c>
      <c r="E248" s="54">
        <v>2200</v>
      </c>
      <c r="F248" s="48">
        <v>5</v>
      </c>
      <c r="G248" s="38">
        <f t="shared" si="19"/>
        <v>11</v>
      </c>
      <c r="H248" s="7"/>
      <c r="I248" s="4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  <c r="HM248" s="7"/>
      <c r="HN248" s="7"/>
      <c r="HO248" s="7"/>
      <c r="HP248" s="7"/>
      <c r="HQ248" s="7"/>
      <c r="HR248" s="7"/>
      <c r="HS248" s="7"/>
      <c r="HT248" s="7"/>
      <c r="HU248" s="7"/>
      <c r="HV248" s="7"/>
      <c r="HW248" s="7"/>
      <c r="HX248" s="7"/>
      <c r="HY248" s="7"/>
      <c r="HZ248" s="7"/>
      <c r="IA248" s="7"/>
      <c r="IB248" s="7"/>
      <c r="IC248" s="7"/>
      <c r="ID248" s="7"/>
      <c r="IE248" s="7"/>
      <c r="IF248" s="7"/>
      <c r="IG248" s="7"/>
      <c r="IH248" s="7"/>
      <c r="II248" s="7"/>
      <c r="IJ248" s="7"/>
      <c r="IK248" s="7"/>
      <c r="IL248" s="7"/>
      <c r="IM248" s="7"/>
      <c r="IN248" s="7"/>
      <c r="IO248" s="7"/>
      <c r="IP248" s="7"/>
      <c r="IQ248" s="7"/>
      <c r="IR248" s="7"/>
      <c r="IS248" s="7"/>
      <c r="IT248" s="7"/>
      <c r="IU248" s="7"/>
      <c r="IV248" s="7"/>
      <c r="IW248" s="7"/>
      <c r="IX248" s="7"/>
      <c r="IY248" s="7"/>
      <c r="IZ248" s="7"/>
      <c r="JA248" s="7"/>
      <c r="JB248" s="7"/>
      <c r="JC248" s="7"/>
      <c r="JD248" s="7"/>
      <c r="JE248" s="7"/>
      <c r="JF248" s="7"/>
      <c r="JG248" s="7"/>
      <c r="JH248" s="7"/>
      <c r="JI248" s="7"/>
      <c r="JJ248" s="7"/>
      <c r="JK248" s="7"/>
      <c r="JL248" s="7"/>
      <c r="JM248" s="7"/>
      <c r="JN248" s="7"/>
      <c r="JO248" s="7"/>
      <c r="JP248" s="7"/>
      <c r="JQ248" s="7"/>
      <c r="JR248" s="7"/>
      <c r="JS248" s="7"/>
      <c r="JT248" s="7"/>
      <c r="JU248" s="7"/>
      <c r="JV248" s="7"/>
      <c r="JW248" s="7"/>
      <c r="JX248" s="7"/>
      <c r="JY248" s="7"/>
      <c r="JZ248" s="7"/>
      <c r="KA248" s="7"/>
      <c r="KB248" s="7"/>
      <c r="KC248" s="7"/>
      <c r="KD248" s="7"/>
      <c r="KE248" s="7"/>
      <c r="KF248" s="7"/>
      <c r="KG248" s="7"/>
      <c r="KH248" s="7"/>
      <c r="KI248" s="7"/>
      <c r="KJ248" s="7"/>
      <c r="KK248" s="7"/>
      <c r="KL248" s="7"/>
      <c r="KM248" s="7"/>
      <c r="KN248" s="7"/>
      <c r="KO248" s="7"/>
      <c r="KP248" s="7"/>
      <c r="KQ248" s="7"/>
      <c r="KR248" s="7"/>
      <c r="KS248" s="7"/>
      <c r="KT248" s="7"/>
      <c r="KU248" s="7"/>
      <c r="KV248" s="7"/>
      <c r="KW248" s="7"/>
      <c r="KX248" s="7"/>
      <c r="KY248" s="7"/>
      <c r="KZ248" s="7"/>
      <c r="LA248" s="7"/>
      <c r="LB248" s="7"/>
      <c r="LC248" s="7"/>
      <c r="LD248" s="7"/>
      <c r="LE248" s="7"/>
      <c r="LF248" s="7"/>
      <c r="LG248" s="7"/>
      <c r="LH248" s="7"/>
      <c r="LI248" s="7"/>
      <c r="LJ248" s="7"/>
      <c r="LK248" s="7"/>
      <c r="LL248" s="7"/>
      <c r="LM248" s="7"/>
      <c r="LN248" s="7"/>
      <c r="LO248" s="7"/>
      <c r="LP248" s="7"/>
      <c r="LQ248" s="7"/>
      <c r="LR248" s="7"/>
      <c r="LS248" s="7"/>
      <c r="LT248" s="7"/>
      <c r="LU248" s="7"/>
      <c r="LV248" s="7"/>
      <c r="LW248" s="7"/>
      <c r="LX248" s="7"/>
      <c r="LY248" s="7"/>
      <c r="LZ248" s="7"/>
      <c r="MA248" s="7"/>
      <c r="MB248" s="7"/>
      <c r="MC248" s="7"/>
      <c r="MD248" s="7"/>
      <c r="ME248" s="7"/>
      <c r="MF248" s="7"/>
      <c r="MG248" s="7"/>
      <c r="MH248" s="7"/>
      <c r="MI248" s="7"/>
      <c r="MJ248" s="7"/>
      <c r="MK248" s="7"/>
      <c r="ML248" s="7"/>
      <c r="MM248" s="7"/>
      <c r="MN248" s="7"/>
      <c r="MO248" s="7"/>
      <c r="MP248" s="7"/>
      <c r="MQ248" s="7"/>
      <c r="MR248" s="7"/>
      <c r="MS248" s="7"/>
      <c r="MT248" s="7"/>
      <c r="MU248" s="7"/>
      <c r="MV248" s="7"/>
      <c r="MW248" s="7"/>
      <c r="MX248" s="7"/>
      <c r="MY248" s="7"/>
      <c r="MZ248" s="7"/>
      <c r="NA248" s="7"/>
      <c r="NB248" s="7"/>
      <c r="NC248" s="7"/>
      <c r="ND248" s="7"/>
      <c r="NE248" s="7"/>
      <c r="NF248" s="7"/>
      <c r="NG248" s="7"/>
      <c r="NH248" s="7"/>
      <c r="NI248" s="7"/>
      <c r="NJ248" s="7"/>
      <c r="NK248" s="7"/>
      <c r="NL248" s="7"/>
      <c r="NM248" s="7"/>
      <c r="NN248" s="7"/>
      <c r="NO248" s="7"/>
      <c r="NP248" s="7"/>
      <c r="NQ248" s="7"/>
      <c r="NR248" s="7"/>
      <c r="NS248" s="7"/>
      <c r="NT248" s="7"/>
      <c r="NU248" s="7"/>
      <c r="NV248" s="7"/>
      <c r="NW248" s="7"/>
      <c r="NX248" s="7"/>
      <c r="NY248" s="7"/>
      <c r="NZ248" s="7"/>
      <c r="OA248" s="7"/>
      <c r="OB248" s="7"/>
      <c r="OC248" s="7"/>
      <c r="OD248" s="7"/>
      <c r="OE248" s="7"/>
      <c r="OF248" s="7"/>
      <c r="OG248" s="7"/>
      <c r="OH248" s="7"/>
      <c r="OI248" s="7"/>
      <c r="OJ248" s="7"/>
      <c r="OK248" s="7"/>
      <c r="OL248" s="7"/>
      <c r="OM248" s="7"/>
      <c r="ON248" s="7"/>
      <c r="OO248" s="7"/>
      <c r="OP248" s="7"/>
      <c r="OQ248" s="7"/>
      <c r="OR248" s="7"/>
      <c r="OS248" s="7"/>
      <c r="OT248" s="7"/>
      <c r="OU248" s="7"/>
      <c r="OV248" s="7"/>
      <c r="OW248" s="7"/>
      <c r="OX248" s="7"/>
      <c r="OY248" s="7"/>
      <c r="OZ248" s="7"/>
      <c r="PA248" s="7"/>
      <c r="PB248" s="7"/>
      <c r="PC248" s="7"/>
      <c r="PD248" s="7"/>
      <c r="PE248" s="7"/>
      <c r="PF248" s="7"/>
      <c r="PG248" s="7"/>
      <c r="PH248" s="7"/>
      <c r="PI248" s="7"/>
      <c r="PJ248" s="7"/>
      <c r="PK248" s="7"/>
      <c r="PL248" s="7"/>
      <c r="PM248" s="7"/>
      <c r="PN248" s="7"/>
      <c r="PO248" s="7"/>
      <c r="PP248" s="7"/>
      <c r="PQ248" s="7"/>
      <c r="PR248" s="7"/>
      <c r="PS248" s="7"/>
      <c r="PT248" s="7"/>
      <c r="PU248" s="7"/>
      <c r="PV248" s="7"/>
      <c r="PW248" s="7"/>
      <c r="PX248" s="7"/>
      <c r="PY248" s="7"/>
      <c r="PZ248" s="7"/>
      <c r="QA248" s="7"/>
      <c r="QB248" s="7"/>
      <c r="QC248" s="7"/>
      <c r="QD248" s="7"/>
      <c r="QE248" s="7"/>
      <c r="QF248" s="7"/>
      <c r="QG248" s="7"/>
      <c r="QH248" s="7"/>
      <c r="QI248" s="7"/>
      <c r="QJ248" s="7"/>
      <c r="QK248" s="7"/>
      <c r="QL248" s="7"/>
      <c r="QM248" s="7"/>
      <c r="QN248" s="7"/>
      <c r="QO248" s="7"/>
      <c r="QP248" s="7"/>
      <c r="QQ248" s="7"/>
      <c r="QR248" s="7"/>
      <c r="QS248" s="7"/>
      <c r="QT248" s="7"/>
      <c r="QU248" s="7"/>
      <c r="QV248" s="7"/>
      <c r="QW248" s="7"/>
      <c r="QX248" s="7"/>
      <c r="QY248" s="7"/>
      <c r="QZ248" s="7"/>
      <c r="RA248" s="7"/>
      <c r="RB248" s="7"/>
      <c r="RC248" s="7"/>
      <c r="RD248" s="7"/>
      <c r="RE248" s="7"/>
      <c r="RF248" s="7"/>
      <c r="RG248" s="7"/>
      <c r="RH248" s="7"/>
      <c r="RI248" s="7"/>
      <c r="RJ248" s="7"/>
      <c r="RK248" s="7"/>
      <c r="RL248" s="7"/>
      <c r="RM248" s="7"/>
      <c r="RN248" s="7"/>
      <c r="RO248" s="7"/>
      <c r="RP248" s="7"/>
      <c r="RQ248" s="7"/>
      <c r="RR248" s="7"/>
      <c r="RS248" s="7"/>
      <c r="RT248" s="7"/>
      <c r="RU248" s="7"/>
      <c r="RV248" s="7"/>
      <c r="RW248" s="7"/>
      <c r="RX248" s="7"/>
      <c r="RY248" s="7"/>
      <c r="RZ248" s="7"/>
      <c r="SA248" s="7"/>
      <c r="SB248" s="7"/>
      <c r="SC248" s="7"/>
      <c r="SD248" s="7"/>
      <c r="SE248" s="7"/>
      <c r="SF248" s="7"/>
      <c r="SG248" s="7"/>
      <c r="SH248" s="7"/>
      <c r="SI248" s="7"/>
      <c r="SJ248" s="7"/>
      <c r="SK248" s="7"/>
      <c r="SL248" s="7"/>
      <c r="SM248" s="7"/>
      <c r="SN248" s="7"/>
      <c r="SO248" s="7"/>
      <c r="SP248" s="7"/>
      <c r="SQ248" s="7"/>
      <c r="SR248" s="7"/>
      <c r="SS248" s="7"/>
      <c r="ST248" s="7"/>
      <c r="SU248" s="7"/>
      <c r="SV248" s="7"/>
      <c r="SW248" s="7"/>
      <c r="SX248" s="7"/>
    </row>
    <row r="249" spans="1:518" s="34" customFormat="1" ht="14.25" x14ac:dyDescent="0.2">
      <c r="A249" s="35" t="s">
        <v>252</v>
      </c>
      <c r="B249" s="39" t="s">
        <v>253</v>
      </c>
      <c r="C249" s="20" t="s">
        <v>8</v>
      </c>
      <c r="D249" s="20" t="s">
        <v>17</v>
      </c>
      <c r="E249" s="54">
        <v>2200</v>
      </c>
      <c r="F249" s="48">
        <v>3</v>
      </c>
      <c r="G249" s="38">
        <f t="shared" si="19"/>
        <v>6.6</v>
      </c>
      <c r="H249" s="7"/>
      <c r="I249" s="4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  <c r="HM249" s="7"/>
      <c r="HN249" s="7"/>
      <c r="HO249" s="7"/>
      <c r="HP249" s="7"/>
      <c r="HQ249" s="7"/>
      <c r="HR249" s="7"/>
      <c r="HS249" s="7"/>
      <c r="HT249" s="7"/>
      <c r="HU249" s="7"/>
      <c r="HV249" s="7"/>
      <c r="HW249" s="7"/>
      <c r="HX249" s="7"/>
      <c r="HY249" s="7"/>
      <c r="HZ249" s="7"/>
      <c r="IA249" s="7"/>
      <c r="IB249" s="7"/>
      <c r="IC249" s="7"/>
      <c r="ID249" s="7"/>
      <c r="IE249" s="7"/>
      <c r="IF249" s="7"/>
      <c r="IG249" s="7"/>
      <c r="IH249" s="7"/>
      <c r="II249" s="7"/>
      <c r="IJ249" s="7"/>
      <c r="IK249" s="7"/>
      <c r="IL249" s="7"/>
      <c r="IM249" s="7"/>
      <c r="IN249" s="7"/>
      <c r="IO249" s="7"/>
      <c r="IP249" s="7"/>
      <c r="IQ249" s="7"/>
      <c r="IR249" s="7"/>
      <c r="IS249" s="7"/>
      <c r="IT249" s="7"/>
      <c r="IU249" s="7"/>
      <c r="IV249" s="7"/>
      <c r="IW249" s="7"/>
      <c r="IX249" s="7"/>
      <c r="IY249" s="7"/>
      <c r="IZ249" s="7"/>
      <c r="JA249" s="7"/>
      <c r="JB249" s="7"/>
      <c r="JC249" s="7"/>
      <c r="JD249" s="7"/>
      <c r="JE249" s="7"/>
      <c r="JF249" s="7"/>
      <c r="JG249" s="7"/>
      <c r="JH249" s="7"/>
      <c r="JI249" s="7"/>
      <c r="JJ249" s="7"/>
      <c r="JK249" s="7"/>
      <c r="JL249" s="7"/>
      <c r="JM249" s="7"/>
      <c r="JN249" s="7"/>
      <c r="JO249" s="7"/>
      <c r="JP249" s="7"/>
      <c r="JQ249" s="7"/>
      <c r="JR249" s="7"/>
      <c r="JS249" s="7"/>
      <c r="JT249" s="7"/>
      <c r="JU249" s="7"/>
      <c r="JV249" s="7"/>
      <c r="JW249" s="7"/>
      <c r="JX249" s="7"/>
      <c r="JY249" s="7"/>
      <c r="JZ249" s="7"/>
      <c r="KA249" s="7"/>
      <c r="KB249" s="7"/>
      <c r="KC249" s="7"/>
      <c r="KD249" s="7"/>
      <c r="KE249" s="7"/>
      <c r="KF249" s="7"/>
      <c r="KG249" s="7"/>
      <c r="KH249" s="7"/>
      <c r="KI249" s="7"/>
      <c r="KJ249" s="7"/>
      <c r="KK249" s="7"/>
      <c r="KL249" s="7"/>
      <c r="KM249" s="7"/>
      <c r="KN249" s="7"/>
      <c r="KO249" s="7"/>
      <c r="KP249" s="7"/>
      <c r="KQ249" s="7"/>
      <c r="KR249" s="7"/>
      <c r="KS249" s="7"/>
      <c r="KT249" s="7"/>
      <c r="KU249" s="7"/>
      <c r="KV249" s="7"/>
      <c r="KW249" s="7"/>
      <c r="KX249" s="7"/>
      <c r="KY249" s="7"/>
      <c r="KZ249" s="7"/>
      <c r="LA249" s="7"/>
      <c r="LB249" s="7"/>
      <c r="LC249" s="7"/>
      <c r="LD249" s="7"/>
      <c r="LE249" s="7"/>
      <c r="LF249" s="7"/>
      <c r="LG249" s="7"/>
      <c r="LH249" s="7"/>
      <c r="LI249" s="7"/>
      <c r="LJ249" s="7"/>
      <c r="LK249" s="7"/>
      <c r="LL249" s="7"/>
      <c r="LM249" s="7"/>
      <c r="LN249" s="7"/>
      <c r="LO249" s="7"/>
      <c r="LP249" s="7"/>
      <c r="LQ249" s="7"/>
      <c r="LR249" s="7"/>
      <c r="LS249" s="7"/>
      <c r="LT249" s="7"/>
      <c r="LU249" s="7"/>
      <c r="LV249" s="7"/>
      <c r="LW249" s="7"/>
      <c r="LX249" s="7"/>
      <c r="LY249" s="7"/>
      <c r="LZ249" s="7"/>
      <c r="MA249" s="7"/>
      <c r="MB249" s="7"/>
      <c r="MC249" s="7"/>
      <c r="MD249" s="7"/>
      <c r="ME249" s="7"/>
      <c r="MF249" s="7"/>
      <c r="MG249" s="7"/>
      <c r="MH249" s="7"/>
      <c r="MI249" s="7"/>
      <c r="MJ249" s="7"/>
      <c r="MK249" s="7"/>
      <c r="ML249" s="7"/>
      <c r="MM249" s="7"/>
      <c r="MN249" s="7"/>
      <c r="MO249" s="7"/>
      <c r="MP249" s="7"/>
      <c r="MQ249" s="7"/>
      <c r="MR249" s="7"/>
      <c r="MS249" s="7"/>
      <c r="MT249" s="7"/>
      <c r="MU249" s="7"/>
      <c r="MV249" s="7"/>
      <c r="MW249" s="7"/>
      <c r="MX249" s="7"/>
      <c r="MY249" s="7"/>
      <c r="MZ249" s="7"/>
      <c r="NA249" s="7"/>
      <c r="NB249" s="7"/>
      <c r="NC249" s="7"/>
      <c r="ND249" s="7"/>
      <c r="NE249" s="7"/>
      <c r="NF249" s="7"/>
      <c r="NG249" s="7"/>
      <c r="NH249" s="7"/>
      <c r="NI249" s="7"/>
      <c r="NJ249" s="7"/>
      <c r="NK249" s="7"/>
      <c r="NL249" s="7"/>
      <c r="NM249" s="7"/>
      <c r="NN249" s="7"/>
      <c r="NO249" s="7"/>
      <c r="NP249" s="7"/>
      <c r="NQ249" s="7"/>
      <c r="NR249" s="7"/>
      <c r="NS249" s="7"/>
      <c r="NT249" s="7"/>
      <c r="NU249" s="7"/>
      <c r="NV249" s="7"/>
      <c r="NW249" s="7"/>
      <c r="NX249" s="7"/>
      <c r="NY249" s="7"/>
      <c r="NZ249" s="7"/>
      <c r="OA249" s="7"/>
      <c r="OB249" s="7"/>
      <c r="OC249" s="7"/>
      <c r="OD249" s="7"/>
      <c r="OE249" s="7"/>
      <c r="OF249" s="7"/>
      <c r="OG249" s="7"/>
      <c r="OH249" s="7"/>
      <c r="OI249" s="7"/>
      <c r="OJ249" s="7"/>
      <c r="OK249" s="7"/>
      <c r="OL249" s="7"/>
      <c r="OM249" s="7"/>
      <c r="ON249" s="7"/>
      <c r="OO249" s="7"/>
      <c r="OP249" s="7"/>
      <c r="OQ249" s="7"/>
      <c r="OR249" s="7"/>
      <c r="OS249" s="7"/>
      <c r="OT249" s="7"/>
      <c r="OU249" s="7"/>
      <c r="OV249" s="7"/>
      <c r="OW249" s="7"/>
      <c r="OX249" s="7"/>
      <c r="OY249" s="7"/>
      <c r="OZ249" s="7"/>
      <c r="PA249" s="7"/>
      <c r="PB249" s="7"/>
      <c r="PC249" s="7"/>
      <c r="PD249" s="7"/>
      <c r="PE249" s="7"/>
      <c r="PF249" s="7"/>
      <c r="PG249" s="7"/>
      <c r="PH249" s="7"/>
      <c r="PI249" s="7"/>
      <c r="PJ249" s="7"/>
      <c r="PK249" s="7"/>
      <c r="PL249" s="7"/>
      <c r="PM249" s="7"/>
      <c r="PN249" s="7"/>
      <c r="PO249" s="7"/>
      <c r="PP249" s="7"/>
      <c r="PQ249" s="7"/>
      <c r="PR249" s="7"/>
      <c r="PS249" s="7"/>
      <c r="PT249" s="7"/>
      <c r="PU249" s="7"/>
      <c r="PV249" s="7"/>
      <c r="PW249" s="7"/>
      <c r="PX249" s="7"/>
      <c r="PY249" s="7"/>
      <c r="PZ249" s="7"/>
      <c r="QA249" s="7"/>
      <c r="QB249" s="7"/>
      <c r="QC249" s="7"/>
      <c r="QD249" s="7"/>
      <c r="QE249" s="7"/>
      <c r="QF249" s="7"/>
      <c r="QG249" s="7"/>
      <c r="QH249" s="7"/>
      <c r="QI249" s="7"/>
      <c r="QJ249" s="7"/>
      <c r="QK249" s="7"/>
      <c r="QL249" s="7"/>
      <c r="QM249" s="7"/>
      <c r="QN249" s="7"/>
      <c r="QO249" s="7"/>
      <c r="QP249" s="7"/>
      <c r="QQ249" s="7"/>
      <c r="QR249" s="7"/>
      <c r="QS249" s="7"/>
      <c r="QT249" s="7"/>
      <c r="QU249" s="7"/>
      <c r="QV249" s="7"/>
      <c r="QW249" s="7"/>
      <c r="QX249" s="7"/>
      <c r="QY249" s="7"/>
      <c r="QZ249" s="7"/>
      <c r="RA249" s="7"/>
      <c r="RB249" s="7"/>
      <c r="RC249" s="7"/>
      <c r="RD249" s="7"/>
      <c r="RE249" s="7"/>
      <c r="RF249" s="7"/>
      <c r="RG249" s="7"/>
      <c r="RH249" s="7"/>
      <c r="RI249" s="7"/>
      <c r="RJ249" s="7"/>
      <c r="RK249" s="7"/>
      <c r="RL249" s="7"/>
      <c r="RM249" s="7"/>
      <c r="RN249" s="7"/>
      <c r="RO249" s="7"/>
      <c r="RP249" s="7"/>
      <c r="RQ249" s="7"/>
      <c r="RR249" s="7"/>
      <c r="RS249" s="7"/>
      <c r="RT249" s="7"/>
      <c r="RU249" s="7"/>
      <c r="RV249" s="7"/>
      <c r="RW249" s="7"/>
      <c r="RX249" s="7"/>
      <c r="RY249" s="7"/>
      <c r="RZ249" s="7"/>
      <c r="SA249" s="7"/>
      <c r="SB249" s="7"/>
      <c r="SC249" s="7"/>
      <c r="SD249" s="7"/>
      <c r="SE249" s="7"/>
      <c r="SF249" s="7"/>
      <c r="SG249" s="7"/>
      <c r="SH249" s="7"/>
      <c r="SI249" s="7"/>
      <c r="SJ249" s="7"/>
      <c r="SK249" s="7"/>
      <c r="SL249" s="7"/>
      <c r="SM249" s="7"/>
      <c r="SN249" s="7"/>
      <c r="SO249" s="7"/>
      <c r="SP249" s="7"/>
      <c r="SQ249" s="7"/>
      <c r="SR249" s="7"/>
      <c r="SS249" s="7"/>
      <c r="ST249" s="7"/>
      <c r="SU249" s="7"/>
      <c r="SV249" s="7"/>
      <c r="SW249" s="7"/>
      <c r="SX249" s="7"/>
    </row>
    <row r="250" spans="1:518" s="34" customFormat="1" ht="14.25" x14ac:dyDescent="0.2">
      <c r="A250" s="35">
        <v>39221410</v>
      </c>
      <c r="B250" s="39" t="s">
        <v>200</v>
      </c>
      <c r="C250" s="20" t="s">
        <v>35</v>
      </c>
      <c r="D250" s="20" t="s">
        <v>17</v>
      </c>
      <c r="E250" s="54">
        <v>2380</v>
      </c>
      <c r="F250" s="48">
        <v>4</v>
      </c>
      <c r="G250" s="38">
        <f t="shared" si="19"/>
        <v>9.52</v>
      </c>
      <c r="H250" s="7"/>
      <c r="I250" s="4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7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7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  <c r="HM250" s="7"/>
      <c r="HN250" s="7"/>
      <c r="HO250" s="7"/>
      <c r="HP250" s="7"/>
      <c r="HQ250" s="7"/>
      <c r="HR250" s="7"/>
      <c r="HS250" s="7"/>
      <c r="HT250" s="7"/>
      <c r="HU250" s="7"/>
      <c r="HV250" s="7"/>
      <c r="HW250" s="7"/>
      <c r="HX250" s="7"/>
      <c r="HY250" s="7"/>
      <c r="HZ250" s="7"/>
      <c r="IA250" s="7"/>
      <c r="IB250" s="7"/>
      <c r="IC250" s="7"/>
      <c r="ID250" s="7"/>
      <c r="IE250" s="7"/>
      <c r="IF250" s="7"/>
      <c r="IG250" s="7"/>
      <c r="IH250" s="7"/>
      <c r="II250" s="7"/>
      <c r="IJ250" s="7"/>
      <c r="IK250" s="7"/>
      <c r="IL250" s="7"/>
      <c r="IM250" s="7"/>
      <c r="IN250" s="7"/>
      <c r="IO250" s="7"/>
      <c r="IP250" s="7"/>
      <c r="IQ250" s="7"/>
      <c r="IR250" s="7"/>
      <c r="IS250" s="7"/>
      <c r="IT250" s="7"/>
      <c r="IU250" s="7"/>
      <c r="IV250" s="7"/>
      <c r="IW250" s="7"/>
      <c r="IX250" s="7"/>
      <c r="IY250" s="7"/>
      <c r="IZ250" s="7"/>
      <c r="JA250" s="7"/>
      <c r="JB250" s="7"/>
      <c r="JC250" s="7"/>
      <c r="JD250" s="7"/>
      <c r="JE250" s="7"/>
      <c r="JF250" s="7"/>
      <c r="JG250" s="7"/>
      <c r="JH250" s="7"/>
      <c r="JI250" s="7"/>
      <c r="JJ250" s="7"/>
      <c r="JK250" s="7"/>
      <c r="JL250" s="7"/>
      <c r="JM250" s="7"/>
      <c r="JN250" s="7"/>
      <c r="JO250" s="7"/>
      <c r="JP250" s="7"/>
      <c r="JQ250" s="7"/>
      <c r="JR250" s="7"/>
      <c r="JS250" s="7"/>
      <c r="JT250" s="7"/>
      <c r="JU250" s="7"/>
      <c r="JV250" s="7"/>
      <c r="JW250" s="7"/>
      <c r="JX250" s="7"/>
      <c r="JY250" s="7"/>
      <c r="JZ250" s="7"/>
      <c r="KA250" s="7"/>
      <c r="KB250" s="7"/>
      <c r="KC250" s="7"/>
      <c r="KD250" s="7"/>
      <c r="KE250" s="7"/>
      <c r="KF250" s="7"/>
      <c r="KG250" s="7"/>
      <c r="KH250" s="7"/>
      <c r="KI250" s="7"/>
      <c r="KJ250" s="7"/>
      <c r="KK250" s="7"/>
      <c r="KL250" s="7"/>
      <c r="KM250" s="7"/>
      <c r="KN250" s="7"/>
      <c r="KO250" s="7"/>
      <c r="KP250" s="7"/>
      <c r="KQ250" s="7"/>
      <c r="KR250" s="7"/>
      <c r="KS250" s="7"/>
      <c r="KT250" s="7"/>
      <c r="KU250" s="7"/>
      <c r="KV250" s="7"/>
      <c r="KW250" s="7"/>
      <c r="KX250" s="7"/>
      <c r="KY250" s="7"/>
      <c r="KZ250" s="7"/>
      <c r="LA250" s="7"/>
      <c r="LB250" s="7"/>
      <c r="LC250" s="7"/>
      <c r="LD250" s="7"/>
      <c r="LE250" s="7"/>
      <c r="LF250" s="7"/>
      <c r="LG250" s="7"/>
      <c r="LH250" s="7"/>
      <c r="LI250" s="7"/>
      <c r="LJ250" s="7"/>
      <c r="LK250" s="7"/>
      <c r="LL250" s="7"/>
      <c r="LM250" s="7"/>
      <c r="LN250" s="7"/>
      <c r="LO250" s="7"/>
      <c r="LP250" s="7"/>
      <c r="LQ250" s="7"/>
      <c r="LR250" s="7"/>
      <c r="LS250" s="7"/>
      <c r="LT250" s="7"/>
      <c r="LU250" s="7"/>
      <c r="LV250" s="7"/>
      <c r="LW250" s="7"/>
      <c r="LX250" s="7"/>
      <c r="LY250" s="7"/>
      <c r="LZ250" s="7"/>
      <c r="MA250" s="7"/>
      <c r="MB250" s="7"/>
      <c r="MC250" s="7"/>
      <c r="MD250" s="7"/>
      <c r="ME250" s="7"/>
      <c r="MF250" s="7"/>
      <c r="MG250" s="7"/>
      <c r="MH250" s="7"/>
      <c r="MI250" s="7"/>
      <c r="MJ250" s="7"/>
      <c r="MK250" s="7"/>
      <c r="ML250" s="7"/>
      <c r="MM250" s="7"/>
      <c r="MN250" s="7"/>
      <c r="MO250" s="7"/>
      <c r="MP250" s="7"/>
      <c r="MQ250" s="7"/>
      <c r="MR250" s="7"/>
      <c r="MS250" s="7"/>
      <c r="MT250" s="7"/>
      <c r="MU250" s="7"/>
      <c r="MV250" s="7"/>
      <c r="MW250" s="7"/>
      <c r="MX250" s="7"/>
      <c r="MY250" s="7"/>
      <c r="MZ250" s="7"/>
      <c r="NA250" s="7"/>
      <c r="NB250" s="7"/>
      <c r="NC250" s="7"/>
      <c r="ND250" s="7"/>
      <c r="NE250" s="7"/>
      <c r="NF250" s="7"/>
      <c r="NG250" s="7"/>
      <c r="NH250" s="7"/>
      <c r="NI250" s="7"/>
      <c r="NJ250" s="7"/>
      <c r="NK250" s="7"/>
      <c r="NL250" s="7"/>
      <c r="NM250" s="7"/>
      <c r="NN250" s="7"/>
      <c r="NO250" s="7"/>
      <c r="NP250" s="7"/>
      <c r="NQ250" s="7"/>
      <c r="NR250" s="7"/>
      <c r="NS250" s="7"/>
      <c r="NT250" s="7"/>
      <c r="NU250" s="7"/>
      <c r="NV250" s="7"/>
      <c r="NW250" s="7"/>
      <c r="NX250" s="7"/>
      <c r="NY250" s="7"/>
      <c r="NZ250" s="7"/>
      <c r="OA250" s="7"/>
      <c r="OB250" s="7"/>
      <c r="OC250" s="7"/>
      <c r="OD250" s="7"/>
      <c r="OE250" s="7"/>
      <c r="OF250" s="7"/>
      <c r="OG250" s="7"/>
      <c r="OH250" s="7"/>
      <c r="OI250" s="7"/>
      <c r="OJ250" s="7"/>
      <c r="OK250" s="7"/>
      <c r="OL250" s="7"/>
      <c r="OM250" s="7"/>
      <c r="ON250" s="7"/>
      <c r="OO250" s="7"/>
      <c r="OP250" s="7"/>
      <c r="OQ250" s="7"/>
      <c r="OR250" s="7"/>
      <c r="OS250" s="7"/>
      <c r="OT250" s="7"/>
      <c r="OU250" s="7"/>
      <c r="OV250" s="7"/>
      <c r="OW250" s="7"/>
      <c r="OX250" s="7"/>
      <c r="OY250" s="7"/>
      <c r="OZ250" s="7"/>
      <c r="PA250" s="7"/>
      <c r="PB250" s="7"/>
      <c r="PC250" s="7"/>
      <c r="PD250" s="7"/>
      <c r="PE250" s="7"/>
      <c r="PF250" s="7"/>
      <c r="PG250" s="7"/>
      <c r="PH250" s="7"/>
      <c r="PI250" s="7"/>
      <c r="PJ250" s="7"/>
      <c r="PK250" s="7"/>
      <c r="PL250" s="7"/>
      <c r="PM250" s="7"/>
      <c r="PN250" s="7"/>
      <c r="PO250" s="7"/>
      <c r="PP250" s="7"/>
      <c r="PQ250" s="7"/>
      <c r="PR250" s="7"/>
      <c r="PS250" s="7"/>
      <c r="PT250" s="7"/>
      <c r="PU250" s="7"/>
      <c r="PV250" s="7"/>
      <c r="PW250" s="7"/>
      <c r="PX250" s="7"/>
      <c r="PY250" s="7"/>
      <c r="PZ250" s="7"/>
      <c r="QA250" s="7"/>
      <c r="QB250" s="7"/>
      <c r="QC250" s="7"/>
      <c r="QD250" s="7"/>
      <c r="QE250" s="7"/>
      <c r="QF250" s="7"/>
      <c r="QG250" s="7"/>
      <c r="QH250" s="7"/>
      <c r="QI250" s="7"/>
      <c r="QJ250" s="7"/>
      <c r="QK250" s="7"/>
      <c r="QL250" s="7"/>
      <c r="QM250" s="7"/>
      <c r="QN250" s="7"/>
      <c r="QO250" s="7"/>
      <c r="QP250" s="7"/>
      <c r="QQ250" s="7"/>
      <c r="QR250" s="7"/>
      <c r="QS250" s="7"/>
      <c r="QT250" s="7"/>
      <c r="QU250" s="7"/>
      <c r="QV250" s="7"/>
      <c r="QW250" s="7"/>
      <c r="QX250" s="7"/>
      <c r="QY250" s="7"/>
      <c r="QZ250" s="7"/>
      <c r="RA250" s="7"/>
      <c r="RB250" s="7"/>
      <c r="RC250" s="7"/>
      <c r="RD250" s="7"/>
      <c r="RE250" s="7"/>
      <c r="RF250" s="7"/>
      <c r="RG250" s="7"/>
      <c r="RH250" s="7"/>
      <c r="RI250" s="7"/>
      <c r="RJ250" s="7"/>
      <c r="RK250" s="7"/>
      <c r="RL250" s="7"/>
      <c r="RM250" s="7"/>
      <c r="RN250" s="7"/>
      <c r="RO250" s="7"/>
      <c r="RP250" s="7"/>
      <c r="RQ250" s="7"/>
      <c r="RR250" s="7"/>
      <c r="RS250" s="7"/>
      <c r="RT250" s="7"/>
      <c r="RU250" s="7"/>
      <c r="RV250" s="7"/>
      <c r="RW250" s="7"/>
      <c r="RX250" s="7"/>
      <c r="RY250" s="7"/>
      <c r="RZ250" s="7"/>
      <c r="SA250" s="7"/>
      <c r="SB250" s="7"/>
      <c r="SC250" s="7"/>
      <c r="SD250" s="7"/>
      <c r="SE250" s="7"/>
      <c r="SF250" s="7"/>
      <c r="SG250" s="7"/>
      <c r="SH250" s="7"/>
      <c r="SI250" s="7"/>
      <c r="SJ250" s="7"/>
      <c r="SK250" s="7"/>
      <c r="SL250" s="7"/>
      <c r="SM250" s="7"/>
      <c r="SN250" s="7"/>
      <c r="SO250" s="7"/>
      <c r="SP250" s="7"/>
      <c r="SQ250" s="7"/>
      <c r="SR250" s="7"/>
      <c r="SS250" s="7"/>
      <c r="ST250" s="7"/>
      <c r="SU250" s="7"/>
      <c r="SV250" s="7"/>
      <c r="SW250" s="7"/>
      <c r="SX250" s="7"/>
    </row>
    <row r="251" spans="1:518" s="34" customFormat="1" ht="14.25" x14ac:dyDescent="0.2">
      <c r="A251" s="35">
        <v>39221420</v>
      </c>
      <c r="B251" s="39" t="s">
        <v>254</v>
      </c>
      <c r="C251" s="20" t="s">
        <v>35</v>
      </c>
      <c r="D251" s="20" t="s">
        <v>17</v>
      </c>
      <c r="E251" s="54">
        <v>4000</v>
      </c>
      <c r="F251" s="48">
        <v>1</v>
      </c>
      <c r="G251" s="38">
        <f t="shared" si="19"/>
        <v>4</v>
      </c>
      <c r="H251" s="7"/>
      <c r="I251" s="4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  <c r="HM251" s="7"/>
      <c r="HN251" s="7"/>
      <c r="HO251" s="7"/>
      <c r="HP251" s="7"/>
      <c r="HQ251" s="7"/>
      <c r="HR251" s="7"/>
      <c r="HS251" s="7"/>
      <c r="HT251" s="7"/>
      <c r="HU251" s="7"/>
      <c r="HV251" s="7"/>
      <c r="HW251" s="7"/>
      <c r="HX251" s="7"/>
      <c r="HY251" s="7"/>
      <c r="HZ251" s="7"/>
      <c r="IA251" s="7"/>
      <c r="IB251" s="7"/>
      <c r="IC251" s="7"/>
      <c r="ID251" s="7"/>
      <c r="IE251" s="7"/>
      <c r="IF251" s="7"/>
      <c r="IG251" s="7"/>
      <c r="IH251" s="7"/>
      <c r="II251" s="7"/>
      <c r="IJ251" s="7"/>
      <c r="IK251" s="7"/>
      <c r="IL251" s="7"/>
      <c r="IM251" s="7"/>
      <c r="IN251" s="7"/>
      <c r="IO251" s="7"/>
      <c r="IP251" s="7"/>
      <c r="IQ251" s="7"/>
      <c r="IR251" s="7"/>
      <c r="IS251" s="7"/>
      <c r="IT251" s="7"/>
      <c r="IU251" s="7"/>
      <c r="IV251" s="7"/>
      <c r="IW251" s="7"/>
      <c r="IX251" s="7"/>
      <c r="IY251" s="7"/>
      <c r="IZ251" s="7"/>
      <c r="JA251" s="7"/>
      <c r="JB251" s="7"/>
      <c r="JC251" s="7"/>
      <c r="JD251" s="7"/>
      <c r="JE251" s="7"/>
      <c r="JF251" s="7"/>
      <c r="JG251" s="7"/>
      <c r="JH251" s="7"/>
      <c r="JI251" s="7"/>
      <c r="JJ251" s="7"/>
      <c r="JK251" s="7"/>
      <c r="JL251" s="7"/>
      <c r="JM251" s="7"/>
      <c r="JN251" s="7"/>
      <c r="JO251" s="7"/>
      <c r="JP251" s="7"/>
      <c r="JQ251" s="7"/>
      <c r="JR251" s="7"/>
      <c r="JS251" s="7"/>
      <c r="JT251" s="7"/>
      <c r="JU251" s="7"/>
      <c r="JV251" s="7"/>
      <c r="JW251" s="7"/>
      <c r="JX251" s="7"/>
      <c r="JY251" s="7"/>
      <c r="JZ251" s="7"/>
      <c r="KA251" s="7"/>
      <c r="KB251" s="7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7"/>
      <c r="KR251" s="7"/>
      <c r="KS251" s="7"/>
      <c r="KT251" s="7"/>
      <c r="KU251" s="7"/>
      <c r="KV251" s="7"/>
      <c r="KW251" s="7"/>
      <c r="KX251" s="7"/>
      <c r="KY251" s="7"/>
      <c r="KZ251" s="7"/>
      <c r="LA251" s="7"/>
      <c r="LB251" s="7"/>
      <c r="LC251" s="7"/>
      <c r="LD251" s="7"/>
      <c r="LE251" s="7"/>
      <c r="LF251" s="7"/>
      <c r="LG251" s="7"/>
      <c r="LH251" s="7"/>
      <c r="LI251" s="7"/>
      <c r="LJ251" s="7"/>
      <c r="LK251" s="7"/>
      <c r="LL251" s="7"/>
      <c r="LM251" s="7"/>
      <c r="LN251" s="7"/>
      <c r="LO251" s="7"/>
      <c r="LP251" s="7"/>
      <c r="LQ251" s="7"/>
      <c r="LR251" s="7"/>
      <c r="LS251" s="7"/>
      <c r="LT251" s="7"/>
      <c r="LU251" s="7"/>
      <c r="LV251" s="7"/>
      <c r="LW251" s="7"/>
      <c r="LX251" s="7"/>
      <c r="LY251" s="7"/>
      <c r="LZ251" s="7"/>
      <c r="MA251" s="7"/>
      <c r="MB251" s="7"/>
      <c r="MC251" s="7"/>
      <c r="MD251" s="7"/>
      <c r="ME251" s="7"/>
      <c r="MF251" s="7"/>
      <c r="MG251" s="7"/>
      <c r="MH251" s="7"/>
      <c r="MI251" s="7"/>
      <c r="MJ251" s="7"/>
      <c r="MK251" s="7"/>
      <c r="ML251" s="7"/>
      <c r="MM251" s="7"/>
      <c r="MN251" s="7"/>
      <c r="MO251" s="7"/>
      <c r="MP251" s="7"/>
      <c r="MQ251" s="7"/>
      <c r="MR251" s="7"/>
      <c r="MS251" s="7"/>
      <c r="MT251" s="7"/>
      <c r="MU251" s="7"/>
      <c r="MV251" s="7"/>
      <c r="MW251" s="7"/>
      <c r="MX251" s="7"/>
      <c r="MY251" s="7"/>
      <c r="MZ251" s="7"/>
      <c r="NA251" s="7"/>
      <c r="NB251" s="7"/>
      <c r="NC251" s="7"/>
      <c r="ND251" s="7"/>
      <c r="NE251" s="7"/>
      <c r="NF251" s="7"/>
      <c r="NG251" s="7"/>
      <c r="NH251" s="7"/>
      <c r="NI251" s="7"/>
      <c r="NJ251" s="7"/>
      <c r="NK251" s="7"/>
      <c r="NL251" s="7"/>
      <c r="NM251" s="7"/>
      <c r="NN251" s="7"/>
      <c r="NO251" s="7"/>
      <c r="NP251" s="7"/>
      <c r="NQ251" s="7"/>
      <c r="NR251" s="7"/>
      <c r="NS251" s="7"/>
      <c r="NT251" s="7"/>
      <c r="NU251" s="7"/>
      <c r="NV251" s="7"/>
      <c r="NW251" s="7"/>
      <c r="NX251" s="7"/>
      <c r="NY251" s="7"/>
      <c r="NZ251" s="7"/>
      <c r="OA251" s="7"/>
      <c r="OB251" s="7"/>
      <c r="OC251" s="7"/>
      <c r="OD251" s="7"/>
      <c r="OE251" s="7"/>
      <c r="OF251" s="7"/>
      <c r="OG251" s="7"/>
      <c r="OH251" s="7"/>
      <c r="OI251" s="7"/>
      <c r="OJ251" s="7"/>
      <c r="OK251" s="7"/>
      <c r="OL251" s="7"/>
      <c r="OM251" s="7"/>
      <c r="ON251" s="7"/>
      <c r="OO251" s="7"/>
      <c r="OP251" s="7"/>
      <c r="OQ251" s="7"/>
      <c r="OR251" s="7"/>
      <c r="OS251" s="7"/>
      <c r="OT251" s="7"/>
      <c r="OU251" s="7"/>
      <c r="OV251" s="7"/>
      <c r="OW251" s="7"/>
      <c r="OX251" s="7"/>
      <c r="OY251" s="7"/>
      <c r="OZ251" s="7"/>
      <c r="PA251" s="7"/>
      <c r="PB251" s="7"/>
      <c r="PC251" s="7"/>
      <c r="PD251" s="7"/>
      <c r="PE251" s="7"/>
      <c r="PF251" s="7"/>
      <c r="PG251" s="7"/>
      <c r="PH251" s="7"/>
      <c r="PI251" s="7"/>
      <c r="PJ251" s="7"/>
      <c r="PK251" s="7"/>
      <c r="PL251" s="7"/>
      <c r="PM251" s="7"/>
      <c r="PN251" s="7"/>
      <c r="PO251" s="7"/>
      <c r="PP251" s="7"/>
      <c r="PQ251" s="7"/>
      <c r="PR251" s="7"/>
      <c r="PS251" s="7"/>
      <c r="PT251" s="7"/>
      <c r="PU251" s="7"/>
      <c r="PV251" s="7"/>
      <c r="PW251" s="7"/>
      <c r="PX251" s="7"/>
      <c r="PY251" s="7"/>
      <c r="PZ251" s="7"/>
      <c r="QA251" s="7"/>
      <c r="QB251" s="7"/>
      <c r="QC251" s="7"/>
      <c r="QD251" s="7"/>
      <c r="QE251" s="7"/>
      <c r="QF251" s="7"/>
      <c r="QG251" s="7"/>
      <c r="QH251" s="7"/>
      <c r="QI251" s="7"/>
      <c r="QJ251" s="7"/>
      <c r="QK251" s="7"/>
      <c r="QL251" s="7"/>
      <c r="QM251" s="7"/>
      <c r="QN251" s="7"/>
      <c r="QO251" s="7"/>
      <c r="QP251" s="7"/>
      <c r="QQ251" s="7"/>
      <c r="QR251" s="7"/>
      <c r="QS251" s="7"/>
      <c r="QT251" s="7"/>
      <c r="QU251" s="7"/>
      <c r="QV251" s="7"/>
      <c r="QW251" s="7"/>
      <c r="QX251" s="7"/>
      <c r="QY251" s="7"/>
      <c r="QZ251" s="7"/>
      <c r="RA251" s="7"/>
      <c r="RB251" s="7"/>
      <c r="RC251" s="7"/>
      <c r="RD251" s="7"/>
      <c r="RE251" s="7"/>
      <c r="RF251" s="7"/>
      <c r="RG251" s="7"/>
      <c r="RH251" s="7"/>
      <c r="RI251" s="7"/>
      <c r="RJ251" s="7"/>
      <c r="RK251" s="7"/>
      <c r="RL251" s="7"/>
      <c r="RM251" s="7"/>
      <c r="RN251" s="7"/>
      <c r="RO251" s="7"/>
      <c r="RP251" s="7"/>
      <c r="RQ251" s="7"/>
      <c r="RR251" s="7"/>
      <c r="RS251" s="7"/>
      <c r="RT251" s="7"/>
      <c r="RU251" s="7"/>
      <c r="RV251" s="7"/>
      <c r="RW251" s="7"/>
      <c r="RX251" s="7"/>
      <c r="RY251" s="7"/>
      <c r="RZ251" s="7"/>
      <c r="SA251" s="7"/>
      <c r="SB251" s="7"/>
      <c r="SC251" s="7"/>
      <c r="SD251" s="7"/>
      <c r="SE251" s="7"/>
      <c r="SF251" s="7"/>
      <c r="SG251" s="7"/>
      <c r="SH251" s="7"/>
      <c r="SI251" s="7"/>
      <c r="SJ251" s="7"/>
      <c r="SK251" s="7"/>
      <c r="SL251" s="7"/>
      <c r="SM251" s="7"/>
      <c r="SN251" s="7"/>
      <c r="SO251" s="7"/>
      <c r="SP251" s="7"/>
      <c r="SQ251" s="7"/>
      <c r="SR251" s="7"/>
      <c r="SS251" s="7"/>
      <c r="ST251" s="7"/>
      <c r="SU251" s="7"/>
      <c r="SV251" s="7"/>
      <c r="SW251" s="7"/>
      <c r="SX251" s="7"/>
    </row>
    <row r="252" spans="1:518" s="34" customFormat="1" ht="14.25" x14ac:dyDescent="0.2">
      <c r="A252" s="35">
        <v>18421130</v>
      </c>
      <c r="B252" s="39" t="s">
        <v>155</v>
      </c>
      <c r="C252" s="20" t="s">
        <v>35</v>
      </c>
      <c r="D252" s="20" t="s">
        <v>156</v>
      </c>
      <c r="E252" s="54">
        <v>65</v>
      </c>
      <c r="F252" s="48">
        <v>50</v>
      </c>
      <c r="G252" s="38">
        <f t="shared" si="19"/>
        <v>3.25</v>
      </c>
      <c r="H252" s="7"/>
      <c r="I252" s="4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  <c r="HM252" s="7"/>
      <c r="HN252" s="7"/>
      <c r="HO252" s="7"/>
      <c r="HP252" s="7"/>
      <c r="HQ252" s="7"/>
      <c r="HR252" s="7"/>
      <c r="HS252" s="7"/>
      <c r="HT252" s="7"/>
      <c r="HU252" s="7"/>
      <c r="HV252" s="7"/>
      <c r="HW252" s="7"/>
      <c r="HX252" s="7"/>
      <c r="HY252" s="7"/>
      <c r="HZ252" s="7"/>
      <c r="IA252" s="7"/>
      <c r="IB252" s="7"/>
      <c r="IC252" s="7"/>
      <c r="ID252" s="7"/>
      <c r="IE252" s="7"/>
      <c r="IF252" s="7"/>
      <c r="IG252" s="7"/>
      <c r="IH252" s="7"/>
      <c r="II252" s="7"/>
      <c r="IJ252" s="7"/>
      <c r="IK252" s="7"/>
      <c r="IL252" s="7"/>
      <c r="IM252" s="7"/>
      <c r="IN252" s="7"/>
      <c r="IO252" s="7"/>
      <c r="IP252" s="7"/>
      <c r="IQ252" s="7"/>
      <c r="IR252" s="7"/>
      <c r="IS252" s="7"/>
      <c r="IT252" s="7"/>
      <c r="IU252" s="7"/>
      <c r="IV252" s="7"/>
      <c r="IW252" s="7"/>
      <c r="IX252" s="7"/>
      <c r="IY252" s="7"/>
      <c r="IZ252" s="7"/>
      <c r="JA252" s="7"/>
      <c r="JB252" s="7"/>
      <c r="JC252" s="7"/>
      <c r="JD252" s="7"/>
      <c r="JE252" s="7"/>
      <c r="JF252" s="7"/>
      <c r="JG252" s="7"/>
      <c r="JH252" s="7"/>
      <c r="JI252" s="7"/>
      <c r="JJ252" s="7"/>
      <c r="JK252" s="7"/>
      <c r="JL252" s="7"/>
      <c r="JM252" s="7"/>
      <c r="JN252" s="7"/>
      <c r="JO252" s="7"/>
      <c r="JP252" s="7"/>
      <c r="JQ252" s="7"/>
      <c r="JR252" s="7"/>
      <c r="JS252" s="7"/>
      <c r="JT252" s="7"/>
      <c r="JU252" s="7"/>
      <c r="JV252" s="7"/>
      <c r="JW252" s="7"/>
      <c r="JX252" s="7"/>
      <c r="JY252" s="7"/>
      <c r="JZ252" s="7"/>
      <c r="KA252" s="7"/>
      <c r="KB252" s="7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7"/>
      <c r="KR252" s="7"/>
      <c r="KS252" s="7"/>
      <c r="KT252" s="7"/>
      <c r="KU252" s="7"/>
      <c r="KV252" s="7"/>
      <c r="KW252" s="7"/>
      <c r="KX252" s="7"/>
      <c r="KY252" s="7"/>
      <c r="KZ252" s="7"/>
      <c r="LA252" s="7"/>
      <c r="LB252" s="7"/>
      <c r="LC252" s="7"/>
      <c r="LD252" s="7"/>
      <c r="LE252" s="7"/>
      <c r="LF252" s="7"/>
      <c r="LG252" s="7"/>
      <c r="LH252" s="7"/>
      <c r="LI252" s="7"/>
      <c r="LJ252" s="7"/>
      <c r="LK252" s="7"/>
      <c r="LL252" s="7"/>
      <c r="LM252" s="7"/>
      <c r="LN252" s="7"/>
      <c r="LO252" s="7"/>
      <c r="LP252" s="7"/>
      <c r="LQ252" s="7"/>
      <c r="LR252" s="7"/>
      <c r="LS252" s="7"/>
      <c r="LT252" s="7"/>
      <c r="LU252" s="7"/>
      <c r="LV252" s="7"/>
      <c r="LW252" s="7"/>
      <c r="LX252" s="7"/>
      <c r="LY252" s="7"/>
      <c r="LZ252" s="7"/>
      <c r="MA252" s="7"/>
      <c r="MB252" s="7"/>
      <c r="MC252" s="7"/>
      <c r="MD252" s="7"/>
      <c r="ME252" s="7"/>
      <c r="MF252" s="7"/>
      <c r="MG252" s="7"/>
      <c r="MH252" s="7"/>
      <c r="MI252" s="7"/>
      <c r="MJ252" s="7"/>
      <c r="MK252" s="7"/>
      <c r="ML252" s="7"/>
      <c r="MM252" s="7"/>
      <c r="MN252" s="7"/>
      <c r="MO252" s="7"/>
      <c r="MP252" s="7"/>
      <c r="MQ252" s="7"/>
      <c r="MR252" s="7"/>
      <c r="MS252" s="7"/>
      <c r="MT252" s="7"/>
      <c r="MU252" s="7"/>
      <c r="MV252" s="7"/>
      <c r="MW252" s="7"/>
      <c r="MX252" s="7"/>
      <c r="MY252" s="7"/>
      <c r="MZ252" s="7"/>
      <c r="NA252" s="7"/>
      <c r="NB252" s="7"/>
      <c r="NC252" s="7"/>
      <c r="ND252" s="7"/>
      <c r="NE252" s="7"/>
      <c r="NF252" s="7"/>
      <c r="NG252" s="7"/>
      <c r="NH252" s="7"/>
      <c r="NI252" s="7"/>
      <c r="NJ252" s="7"/>
      <c r="NK252" s="7"/>
      <c r="NL252" s="7"/>
      <c r="NM252" s="7"/>
      <c r="NN252" s="7"/>
      <c r="NO252" s="7"/>
      <c r="NP252" s="7"/>
      <c r="NQ252" s="7"/>
      <c r="NR252" s="7"/>
      <c r="NS252" s="7"/>
      <c r="NT252" s="7"/>
      <c r="NU252" s="7"/>
      <c r="NV252" s="7"/>
      <c r="NW252" s="7"/>
      <c r="NX252" s="7"/>
      <c r="NY252" s="7"/>
      <c r="NZ252" s="7"/>
      <c r="OA252" s="7"/>
      <c r="OB252" s="7"/>
      <c r="OC252" s="7"/>
      <c r="OD252" s="7"/>
      <c r="OE252" s="7"/>
      <c r="OF252" s="7"/>
      <c r="OG252" s="7"/>
      <c r="OH252" s="7"/>
      <c r="OI252" s="7"/>
      <c r="OJ252" s="7"/>
      <c r="OK252" s="7"/>
      <c r="OL252" s="7"/>
      <c r="OM252" s="7"/>
      <c r="ON252" s="7"/>
      <c r="OO252" s="7"/>
      <c r="OP252" s="7"/>
      <c r="OQ252" s="7"/>
      <c r="OR252" s="7"/>
      <c r="OS252" s="7"/>
      <c r="OT252" s="7"/>
      <c r="OU252" s="7"/>
      <c r="OV252" s="7"/>
      <c r="OW252" s="7"/>
      <c r="OX252" s="7"/>
      <c r="OY252" s="7"/>
      <c r="OZ252" s="7"/>
      <c r="PA252" s="7"/>
      <c r="PB252" s="7"/>
      <c r="PC252" s="7"/>
      <c r="PD252" s="7"/>
      <c r="PE252" s="7"/>
      <c r="PF252" s="7"/>
      <c r="PG252" s="7"/>
      <c r="PH252" s="7"/>
      <c r="PI252" s="7"/>
      <c r="PJ252" s="7"/>
      <c r="PK252" s="7"/>
      <c r="PL252" s="7"/>
      <c r="PM252" s="7"/>
      <c r="PN252" s="7"/>
      <c r="PO252" s="7"/>
      <c r="PP252" s="7"/>
      <c r="PQ252" s="7"/>
      <c r="PR252" s="7"/>
      <c r="PS252" s="7"/>
      <c r="PT252" s="7"/>
      <c r="PU252" s="7"/>
      <c r="PV252" s="7"/>
      <c r="PW252" s="7"/>
      <c r="PX252" s="7"/>
      <c r="PY252" s="7"/>
      <c r="PZ252" s="7"/>
      <c r="QA252" s="7"/>
      <c r="QB252" s="7"/>
      <c r="QC252" s="7"/>
      <c r="QD252" s="7"/>
      <c r="QE252" s="7"/>
      <c r="QF252" s="7"/>
      <c r="QG252" s="7"/>
      <c r="QH252" s="7"/>
      <c r="QI252" s="7"/>
      <c r="QJ252" s="7"/>
      <c r="QK252" s="7"/>
      <c r="QL252" s="7"/>
      <c r="QM252" s="7"/>
      <c r="QN252" s="7"/>
      <c r="QO252" s="7"/>
      <c r="QP252" s="7"/>
      <c r="QQ252" s="7"/>
      <c r="QR252" s="7"/>
      <c r="QS252" s="7"/>
      <c r="QT252" s="7"/>
      <c r="QU252" s="7"/>
      <c r="QV252" s="7"/>
      <c r="QW252" s="7"/>
      <c r="QX252" s="7"/>
      <c r="QY252" s="7"/>
      <c r="QZ252" s="7"/>
      <c r="RA252" s="7"/>
      <c r="RB252" s="7"/>
      <c r="RC252" s="7"/>
      <c r="RD252" s="7"/>
      <c r="RE252" s="7"/>
      <c r="RF252" s="7"/>
      <c r="RG252" s="7"/>
      <c r="RH252" s="7"/>
      <c r="RI252" s="7"/>
      <c r="RJ252" s="7"/>
      <c r="RK252" s="7"/>
      <c r="RL252" s="7"/>
      <c r="RM252" s="7"/>
      <c r="RN252" s="7"/>
      <c r="RO252" s="7"/>
      <c r="RP252" s="7"/>
      <c r="RQ252" s="7"/>
      <c r="RR252" s="7"/>
      <c r="RS252" s="7"/>
      <c r="RT252" s="7"/>
      <c r="RU252" s="7"/>
      <c r="RV252" s="7"/>
      <c r="RW252" s="7"/>
      <c r="RX252" s="7"/>
      <c r="RY252" s="7"/>
      <c r="RZ252" s="7"/>
      <c r="SA252" s="7"/>
      <c r="SB252" s="7"/>
      <c r="SC252" s="7"/>
      <c r="SD252" s="7"/>
      <c r="SE252" s="7"/>
      <c r="SF252" s="7"/>
      <c r="SG252" s="7"/>
      <c r="SH252" s="7"/>
      <c r="SI252" s="7"/>
      <c r="SJ252" s="7"/>
      <c r="SK252" s="7"/>
      <c r="SL252" s="7"/>
      <c r="SM252" s="7"/>
      <c r="SN252" s="7"/>
      <c r="SO252" s="7"/>
      <c r="SP252" s="7"/>
      <c r="SQ252" s="7"/>
      <c r="SR252" s="7"/>
      <c r="SS252" s="7"/>
      <c r="ST252" s="7"/>
      <c r="SU252" s="7"/>
      <c r="SV252" s="7"/>
      <c r="SW252" s="7"/>
      <c r="SX252" s="7"/>
    </row>
    <row r="253" spans="1:518" s="34" customFormat="1" ht="14.25" x14ac:dyDescent="0.2">
      <c r="A253" s="35">
        <v>39221490</v>
      </c>
      <c r="B253" s="39" t="s">
        <v>255</v>
      </c>
      <c r="C253" s="20" t="s">
        <v>35</v>
      </c>
      <c r="D253" s="20" t="s">
        <v>17</v>
      </c>
      <c r="E253" s="54">
        <v>160</v>
      </c>
      <c r="F253" s="48">
        <v>10</v>
      </c>
      <c r="G253" s="38">
        <f t="shared" si="19"/>
        <v>1.6</v>
      </c>
      <c r="H253" s="7"/>
      <c r="I253" s="4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7"/>
      <c r="DY253" s="7"/>
      <c r="DZ253" s="7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7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  <c r="HM253" s="7"/>
      <c r="HN253" s="7"/>
      <c r="HO253" s="7"/>
      <c r="HP253" s="7"/>
      <c r="HQ253" s="7"/>
      <c r="HR253" s="7"/>
      <c r="HS253" s="7"/>
      <c r="HT253" s="7"/>
      <c r="HU253" s="7"/>
      <c r="HV253" s="7"/>
      <c r="HW253" s="7"/>
      <c r="HX253" s="7"/>
      <c r="HY253" s="7"/>
      <c r="HZ253" s="7"/>
      <c r="IA253" s="7"/>
      <c r="IB253" s="7"/>
      <c r="IC253" s="7"/>
      <c r="ID253" s="7"/>
      <c r="IE253" s="7"/>
      <c r="IF253" s="7"/>
      <c r="IG253" s="7"/>
      <c r="IH253" s="7"/>
      <c r="II253" s="7"/>
      <c r="IJ253" s="7"/>
      <c r="IK253" s="7"/>
      <c r="IL253" s="7"/>
      <c r="IM253" s="7"/>
      <c r="IN253" s="7"/>
      <c r="IO253" s="7"/>
      <c r="IP253" s="7"/>
      <c r="IQ253" s="7"/>
      <c r="IR253" s="7"/>
      <c r="IS253" s="7"/>
      <c r="IT253" s="7"/>
      <c r="IU253" s="7"/>
      <c r="IV253" s="7"/>
      <c r="IW253" s="7"/>
      <c r="IX253" s="7"/>
      <c r="IY253" s="7"/>
      <c r="IZ253" s="7"/>
      <c r="JA253" s="7"/>
      <c r="JB253" s="7"/>
      <c r="JC253" s="7"/>
      <c r="JD253" s="7"/>
      <c r="JE253" s="7"/>
      <c r="JF253" s="7"/>
      <c r="JG253" s="7"/>
      <c r="JH253" s="7"/>
      <c r="JI253" s="7"/>
      <c r="JJ253" s="7"/>
      <c r="JK253" s="7"/>
      <c r="JL253" s="7"/>
      <c r="JM253" s="7"/>
      <c r="JN253" s="7"/>
      <c r="JO253" s="7"/>
      <c r="JP253" s="7"/>
      <c r="JQ253" s="7"/>
      <c r="JR253" s="7"/>
      <c r="JS253" s="7"/>
      <c r="JT253" s="7"/>
      <c r="JU253" s="7"/>
      <c r="JV253" s="7"/>
      <c r="JW253" s="7"/>
      <c r="JX253" s="7"/>
      <c r="JY253" s="7"/>
      <c r="JZ253" s="7"/>
      <c r="KA253" s="7"/>
      <c r="KB253" s="7"/>
      <c r="KC253" s="7"/>
      <c r="KD253" s="7"/>
      <c r="KE253" s="7"/>
      <c r="KF253" s="7"/>
      <c r="KG253" s="7"/>
      <c r="KH253" s="7"/>
      <c r="KI253" s="7"/>
      <c r="KJ253" s="7"/>
      <c r="KK253" s="7"/>
      <c r="KL253" s="7"/>
      <c r="KM253" s="7"/>
      <c r="KN253" s="7"/>
      <c r="KO253" s="7"/>
      <c r="KP253" s="7"/>
      <c r="KQ253" s="7"/>
      <c r="KR253" s="7"/>
      <c r="KS253" s="7"/>
      <c r="KT253" s="7"/>
      <c r="KU253" s="7"/>
      <c r="KV253" s="7"/>
      <c r="KW253" s="7"/>
      <c r="KX253" s="7"/>
      <c r="KY253" s="7"/>
      <c r="KZ253" s="7"/>
      <c r="LA253" s="7"/>
      <c r="LB253" s="7"/>
      <c r="LC253" s="7"/>
      <c r="LD253" s="7"/>
      <c r="LE253" s="7"/>
      <c r="LF253" s="7"/>
      <c r="LG253" s="7"/>
      <c r="LH253" s="7"/>
      <c r="LI253" s="7"/>
      <c r="LJ253" s="7"/>
      <c r="LK253" s="7"/>
      <c r="LL253" s="7"/>
      <c r="LM253" s="7"/>
      <c r="LN253" s="7"/>
      <c r="LO253" s="7"/>
      <c r="LP253" s="7"/>
      <c r="LQ253" s="7"/>
      <c r="LR253" s="7"/>
      <c r="LS253" s="7"/>
      <c r="LT253" s="7"/>
      <c r="LU253" s="7"/>
      <c r="LV253" s="7"/>
      <c r="LW253" s="7"/>
      <c r="LX253" s="7"/>
      <c r="LY253" s="7"/>
      <c r="LZ253" s="7"/>
      <c r="MA253" s="7"/>
      <c r="MB253" s="7"/>
      <c r="MC253" s="7"/>
      <c r="MD253" s="7"/>
      <c r="ME253" s="7"/>
      <c r="MF253" s="7"/>
      <c r="MG253" s="7"/>
      <c r="MH253" s="7"/>
      <c r="MI253" s="7"/>
      <c r="MJ253" s="7"/>
      <c r="MK253" s="7"/>
      <c r="ML253" s="7"/>
      <c r="MM253" s="7"/>
      <c r="MN253" s="7"/>
      <c r="MO253" s="7"/>
      <c r="MP253" s="7"/>
      <c r="MQ253" s="7"/>
      <c r="MR253" s="7"/>
      <c r="MS253" s="7"/>
      <c r="MT253" s="7"/>
      <c r="MU253" s="7"/>
      <c r="MV253" s="7"/>
      <c r="MW253" s="7"/>
      <c r="MX253" s="7"/>
      <c r="MY253" s="7"/>
      <c r="MZ253" s="7"/>
      <c r="NA253" s="7"/>
      <c r="NB253" s="7"/>
      <c r="NC253" s="7"/>
      <c r="ND253" s="7"/>
      <c r="NE253" s="7"/>
      <c r="NF253" s="7"/>
      <c r="NG253" s="7"/>
      <c r="NH253" s="7"/>
      <c r="NI253" s="7"/>
      <c r="NJ253" s="7"/>
      <c r="NK253" s="7"/>
      <c r="NL253" s="7"/>
      <c r="NM253" s="7"/>
      <c r="NN253" s="7"/>
      <c r="NO253" s="7"/>
      <c r="NP253" s="7"/>
      <c r="NQ253" s="7"/>
      <c r="NR253" s="7"/>
      <c r="NS253" s="7"/>
      <c r="NT253" s="7"/>
      <c r="NU253" s="7"/>
      <c r="NV253" s="7"/>
      <c r="NW253" s="7"/>
      <c r="NX253" s="7"/>
      <c r="NY253" s="7"/>
      <c r="NZ253" s="7"/>
      <c r="OA253" s="7"/>
      <c r="OB253" s="7"/>
      <c r="OC253" s="7"/>
      <c r="OD253" s="7"/>
      <c r="OE253" s="7"/>
      <c r="OF253" s="7"/>
      <c r="OG253" s="7"/>
      <c r="OH253" s="7"/>
      <c r="OI253" s="7"/>
      <c r="OJ253" s="7"/>
      <c r="OK253" s="7"/>
      <c r="OL253" s="7"/>
      <c r="OM253" s="7"/>
      <c r="ON253" s="7"/>
      <c r="OO253" s="7"/>
      <c r="OP253" s="7"/>
      <c r="OQ253" s="7"/>
      <c r="OR253" s="7"/>
      <c r="OS253" s="7"/>
      <c r="OT253" s="7"/>
      <c r="OU253" s="7"/>
      <c r="OV253" s="7"/>
      <c r="OW253" s="7"/>
      <c r="OX253" s="7"/>
      <c r="OY253" s="7"/>
      <c r="OZ253" s="7"/>
      <c r="PA253" s="7"/>
      <c r="PB253" s="7"/>
      <c r="PC253" s="7"/>
      <c r="PD253" s="7"/>
      <c r="PE253" s="7"/>
      <c r="PF253" s="7"/>
      <c r="PG253" s="7"/>
      <c r="PH253" s="7"/>
      <c r="PI253" s="7"/>
      <c r="PJ253" s="7"/>
      <c r="PK253" s="7"/>
      <c r="PL253" s="7"/>
      <c r="PM253" s="7"/>
      <c r="PN253" s="7"/>
      <c r="PO253" s="7"/>
      <c r="PP253" s="7"/>
      <c r="PQ253" s="7"/>
      <c r="PR253" s="7"/>
      <c r="PS253" s="7"/>
      <c r="PT253" s="7"/>
      <c r="PU253" s="7"/>
      <c r="PV253" s="7"/>
      <c r="PW253" s="7"/>
      <c r="PX253" s="7"/>
      <c r="PY253" s="7"/>
      <c r="PZ253" s="7"/>
      <c r="QA253" s="7"/>
      <c r="QB253" s="7"/>
      <c r="QC253" s="7"/>
      <c r="QD253" s="7"/>
      <c r="QE253" s="7"/>
      <c r="QF253" s="7"/>
      <c r="QG253" s="7"/>
      <c r="QH253" s="7"/>
      <c r="QI253" s="7"/>
      <c r="QJ253" s="7"/>
      <c r="QK253" s="7"/>
      <c r="QL253" s="7"/>
      <c r="QM253" s="7"/>
      <c r="QN253" s="7"/>
      <c r="QO253" s="7"/>
      <c r="QP253" s="7"/>
      <c r="QQ253" s="7"/>
      <c r="QR253" s="7"/>
      <c r="QS253" s="7"/>
      <c r="QT253" s="7"/>
      <c r="QU253" s="7"/>
      <c r="QV253" s="7"/>
      <c r="QW253" s="7"/>
      <c r="QX253" s="7"/>
      <c r="QY253" s="7"/>
      <c r="QZ253" s="7"/>
      <c r="RA253" s="7"/>
      <c r="RB253" s="7"/>
      <c r="RC253" s="7"/>
      <c r="RD253" s="7"/>
      <c r="RE253" s="7"/>
      <c r="RF253" s="7"/>
      <c r="RG253" s="7"/>
      <c r="RH253" s="7"/>
      <c r="RI253" s="7"/>
      <c r="RJ253" s="7"/>
      <c r="RK253" s="7"/>
      <c r="RL253" s="7"/>
      <c r="RM253" s="7"/>
      <c r="RN253" s="7"/>
      <c r="RO253" s="7"/>
      <c r="RP253" s="7"/>
      <c r="RQ253" s="7"/>
      <c r="RR253" s="7"/>
      <c r="RS253" s="7"/>
      <c r="RT253" s="7"/>
      <c r="RU253" s="7"/>
      <c r="RV253" s="7"/>
      <c r="RW253" s="7"/>
      <c r="RX253" s="7"/>
      <c r="RY253" s="7"/>
      <c r="RZ253" s="7"/>
      <c r="SA253" s="7"/>
      <c r="SB253" s="7"/>
      <c r="SC253" s="7"/>
      <c r="SD253" s="7"/>
      <c r="SE253" s="7"/>
      <c r="SF253" s="7"/>
      <c r="SG253" s="7"/>
      <c r="SH253" s="7"/>
      <c r="SI253" s="7"/>
      <c r="SJ253" s="7"/>
      <c r="SK253" s="7"/>
      <c r="SL253" s="7"/>
      <c r="SM253" s="7"/>
      <c r="SN253" s="7"/>
      <c r="SO253" s="7"/>
      <c r="SP253" s="7"/>
      <c r="SQ253" s="7"/>
      <c r="SR253" s="7"/>
      <c r="SS253" s="7"/>
      <c r="ST253" s="7"/>
      <c r="SU253" s="7"/>
      <c r="SV253" s="7"/>
      <c r="SW253" s="7"/>
      <c r="SX253" s="7"/>
    </row>
    <row r="254" spans="1:518" s="34" customFormat="1" ht="14.25" x14ac:dyDescent="0.2">
      <c r="A254" s="35">
        <v>39221490</v>
      </c>
      <c r="B254" s="39" t="s">
        <v>255</v>
      </c>
      <c r="C254" s="20" t="s">
        <v>35</v>
      </c>
      <c r="D254" s="20" t="s">
        <v>17</v>
      </c>
      <c r="E254" s="54">
        <v>130</v>
      </c>
      <c r="F254" s="48">
        <v>4</v>
      </c>
      <c r="G254" s="38">
        <f t="shared" si="19"/>
        <v>0.52</v>
      </c>
      <c r="H254" s="7"/>
      <c r="I254" s="4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  <c r="DL254" s="7"/>
      <c r="DM254" s="7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7"/>
      <c r="DY254" s="7"/>
      <c r="DZ254" s="7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7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  <c r="HM254" s="7"/>
      <c r="HN254" s="7"/>
      <c r="HO254" s="7"/>
      <c r="HP254" s="7"/>
      <c r="HQ254" s="7"/>
      <c r="HR254" s="7"/>
      <c r="HS254" s="7"/>
      <c r="HT254" s="7"/>
      <c r="HU254" s="7"/>
      <c r="HV254" s="7"/>
      <c r="HW254" s="7"/>
      <c r="HX254" s="7"/>
      <c r="HY254" s="7"/>
      <c r="HZ254" s="7"/>
      <c r="IA254" s="7"/>
      <c r="IB254" s="7"/>
      <c r="IC254" s="7"/>
      <c r="ID254" s="7"/>
      <c r="IE254" s="7"/>
      <c r="IF254" s="7"/>
      <c r="IG254" s="7"/>
      <c r="IH254" s="7"/>
      <c r="II254" s="7"/>
      <c r="IJ254" s="7"/>
      <c r="IK254" s="7"/>
      <c r="IL254" s="7"/>
      <c r="IM254" s="7"/>
      <c r="IN254" s="7"/>
      <c r="IO254" s="7"/>
      <c r="IP254" s="7"/>
      <c r="IQ254" s="7"/>
      <c r="IR254" s="7"/>
      <c r="IS254" s="7"/>
      <c r="IT254" s="7"/>
      <c r="IU254" s="7"/>
      <c r="IV254" s="7"/>
      <c r="IW254" s="7"/>
      <c r="IX254" s="7"/>
      <c r="IY254" s="7"/>
      <c r="IZ254" s="7"/>
      <c r="JA254" s="7"/>
      <c r="JB254" s="7"/>
      <c r="JC254" s="7"/>
      <c r="JD254" s="7"/>
      <c r="JE254" s="7"/>
      <c r="JF254" s="7"/>
      <c r="JG254" s="7"/>
      <c r="JH254" s="7"/>
      <c r="JI254" s="7"/>
      <c r="JJ254" s="7"/>
      <c r="JK254" s="7"/>
      <c r="JL254" s="7"/>
      <c r="JM254" s="7"/>
      <c r="JN254" s="7"/>
      <c r="JO254" s="7"/>
      <c r="JP254" s="7"/>
      <c r="JQ254" s="7"/>
      <c r="JR254" s="7"/>
      <c r="JS254" s="7"/>
      <c r="JT254" s="7"/>
      <c r="JU254" s="7"/>
      <c r="JV254" s="7"/>
      <c r="JW254" s="7"/>
      <c r="JX254" s="7"/>
      <c r="JY254" s="7"/>
      <c r="JZ254" s="7"/>
      <c r="KA254" s="7"/>
      <c r="KB254" s="7"/>
      <c r="KC254" s="7"/>
      <c r="KD254" s="7"/>
      <c r="KE254" s="7"/>
      <c r="KF254" s="7"/>
      <c r="KG254" s="7"/>
      <c r="KH254" s="7"/>
      <c r="KI254" s="7"/>
      <c r="KJ254" s="7"/>
      <c r="KK254" s="7"/>
      <c r="KL254" s="7"/>
      <c r="KM254" s="7"/>
      <c r="KN254" s="7"/>
      <c r="KO254" s="7"/>
      <c r="KP254" s="7"/>
      <c r="KQ254" s="7"/>
      <c r="KR254" s="7"/>
      <c r="KS254" s="7"/>
      <c r="KT254" s="7"/>
      <c r="KU254" s="7"/>
      <c r="KV254" s="7"/>
      <c r="KW254" s="7"/>
      <c r="KX254" s="7"/>
      <c r="KY254" s="7"/>
      <c r="KZ254" s="7"/>
      <c r="LA254" s="7"/>
      <c r="LB254" s="7"/>
      <c r="LC254" s="7"/>
      <c r="LD254" s="7"/>
      <c r="LE254" s="7"/>
      <c r="LF254" s="7"/>
      <c r="LG254" s="7"/>
      <c r="LH254" s="7"/>
      <c r="LI254" s="7"/>
      <c r="LJ254" s="7"/>
      <c r="LK254" s="7"/>
      <c r="LL254" s="7"/>
      <c r="LM254" s="7"/>
      <c r="LN254" s="7"/>
      <c r="LO254" s="7"/>
      <c r="LP254" s="7"/>
      <c r="LQ254" s="7"/>
      <c r="LR254" s="7"/>
      <c r="LS254" s="7"/>
      <c r="LT254" s="7"/>
      <c r="LU254" s="7"/>
      <c r="LV254" s="7"/>
      <c r="LW254" s="7"/>
      <c r="LX254" s="7"/>
      <c r="LY254" s="7"/>
      <c r="LZ254" s="7"/>
      <c r="MA254" s="7"/>
      <c r="MB254" s="7"/>
      <c r="MC254" s="7"/>
      <c r="MD254" s="7"/>
      <c r="ME254" s="7"/>
      <c r="MF254" s="7"/>
      <c r="MG254" s="7"/>
      <c r="MH254" s="7"/>
      <c r="MI254" s="7"/>
      <c r="MJ254" s="7"/>
      <c r="MK254" s="7"/>
      <c r="ML254" s="7"/>
      <c r="MM254" s="7"/>
      <c r="MN254" s="7"/>
      <c r="MO254" s="7"/>
      <c r="MP254" s="7"/>
      <c r="MQ254" s="7"/>
      <c r="MR254" s="7"/>
      <c r="MS254" s="7"/>
      <c r="MT254" s="7"/>
      <c r="MU254" s="7"/>
      <c r="MV254" s="7"/>
      <c r="MW254" s="7"/>
      <c r="MX254" s="7"/>
      <c r="MY254" s="7"/>
      <c r="MZ254" s="7"/>
      <c r="NA254" s="7"/>
      <c r="NB254" s="7"/>
      <c r="NC254" s="7"/>
      <c r="ND254" s="7"/>
      <c r="NE254" s="7"/>
      <c r="NF254" s="7"/>
      <c r="NG254" s="7"/>
      <c r="NH254" s="7"/>
      <c r="NI254" s="7"/>
      <c r="NJ254" s="7"/>
      <c r="NK254" s="7"/>
      <c r="NL254" s="7"/>
      <c r="NM254" s="7"/>
      <c r="NN254" s="7"/>
      <c r="NO254" s="7"/>
      <c r="NP254" s="7"/>
      <c r="NQ254" s="7"/>
      <c r="NR254" s="7"/>
      <c r="NS254" s="7"/>
      <c r="NT254" s="7"/>
      <c r="NU254" s="7"/>
      <c r="NV254" s="7"/>
      <c r="NW254" s="7"/>
      <c r="NX254" s="7"/>
      <c r="NY254" s="7"/>
      <c r="NZ254" s="7"/>
      <c r="OA254" s="7"/>
      <c r="OB254" s="7"/>
      <c r="OC254" s="7"/>
      <c r="OD254" s="7"/>
      <c r="OE254" s="7"/>
      <c r="OF254" s="7"/>
      <c r="OG254" s="7"/>
      <c r="OH254" s="7"/>
      <c r="OI254" s="7"/>
      <c r="OJ254" s="7"/>
      <c r="OK254" s="7"/>
      <c r="OL254" s="7"/>
      <c r="OM254" s="7"/>
      <c r="ON254" s="7"/>
      <c r="OO254" s="7"/>
      <c r="OP254" s="7"/>
      <c r="OQ254" s="7"/>
      <c r="OR254" s="7"/>
      <c r="OS254" s="7"/>
      <c r="OT254" s="7"/>
      <c r="OU254" s="7"/>
      <c r="OV254" s="7"/>
      <c r="OW254" s="7"/>
      <c r="OX254" s="7"/>
      <c r="OY254" s="7"/>
      <c r="OZ254" s="7"/>
      <c r="PA254" s="7"/>
      <c r="PB254" s="7"/>
      <c r="PC254" s="7"/>
      <c r="PD254" s="7"/>
      <c r="PE254" s="7"/>
      <c r="PF254" s="7"/>
      <c r="PG254" s="7"/>
      <c r="PH254" s="7"/>
      <c r="PI254" s="7"/>
      <c r="PJ254" s="7"/>
      <c r="PK254" s="7"/>
      <c r="PL254" s="7"/>
      <c r="PM254" s="7"/>
      <c r="PN254" s="7"/>
      <c r="PO254" s="7"/>
      <c r="PP254" s="7"/>
      <c r="PQ254" s="7"/>
      <c r="PR254" s="7"/>
      <c r="PS254" s="7"/>
      <c r="PT254" s="7"/>
      <c r="PU254" s="7"/>
      <c r="PV254" s="7"/>
      <c r="PW254" s="7"/>
      <c r="PX254" s="7"/>
      <c r="PY254" s="7"/>
      <c r="PZ254" s="7"/>
      <c r="QA254" s="7"/>
      <c r="QB254" s="7"/>
      <c r="QC254" s="7"/>
      <c r="QD254" s="7"/>
      <c r="QE254" s="7"/>
      <c r="QF254" s="7"/>
      <c r="QG254" s="7"/>
      <c r="QH254" s="7"/>
      <c r="QI254" s="7"/>
      <c r="QJ254" s="7"/>
      <c r="QK254" s="7"/>
      <c r="QL254" s="7"/>
      <c r="QM254" s="7"/>
      <c r="QN254" s="7"/>
      <c r="QO254" s="7"/>
      <c r="QP254" s="7"/>
      <c r="QQ254" s="7"/>
      <c r="QR254" s="7"/>
      <c r="QS254" s="7"/>
      <c r="QT254" s="7"/>
      <c r="QU254" s="7"/>
      <c r="QV254" s="7"/>
      <c r="QW254" s="7"/>
      <c r="QX254" s="7"/>
      <c r="QY254" s="7"/>
      <c r="QZ254" s="7"/>
      <c r="RA254" s="7"/>
      <c r="RB254" s="7"/>
      <c r="RC254" s="7"/>
      <c r="RD254" s="7"/>
      <c r="RE254" s="7"/>
      <c r="RF254" s="7"/>
      <c r="RG254" s="7"/>
      <c r="RH254" s="7"/>
      <c r="RI254" s="7"/>
      <c r="RJ254" s="7"/>
      <c r="RK254" s="7"/>
      <c r="RL254" s="7"/>
      <c r="RM254" s="7"/>
      <c r="RN254" s="7"/>
      <c r="RO254" s="7"/>
      <c r="RP254" s="7"/>
      <c r="RQ254" s="7"/>
      <c r="RR254" s="7"/>
      <c r="RS254" s="7"/>
      <c r="RT254" s="7"/>
      <c r="RU254" s="7"/>
      <c r="RV254" s="7"/>
      <c r="RW254" s="7"/>
      <c r="RX254" s="7"/>
      <c r="RY254" s="7"/>
      <c r="RZ254" s="7"/>
      <c r="SA254" s="7"/>
      <c r="SB254" s="7"/>
      <c r="SC254" s="7"/>
      <c r="SD254" s="7"/>
      <c r="SE254" s="7"/>
      <c r="SF254" s="7"/>
      <c r="SG254" s="7"/>
      <c r="SH254" s="7"/>
      <c r="SI254" s="7"/>
      <c r="SJ254" s="7"/>
      <c r="SK254" s="7"/>
      <c r="SL254" s="7"/>
      <c r="SM254" s="7"/>
      <c r="SN254" s="7"/>
      <c r="SO254" s="7"/>
      <c r="SP254" s="7"/>
      <c r="SQ254" s="7"/>
      <c r="SR254" s="7"/>
      <c r="SS254" s="7"/>
      <c r="ST254" s="7"/>
      <c r="SU254" s="7"/>
      <c r="SV254" s="7"/>
      <c r="SW254" s="7"/>
      <c r="SX254" s="7"/>
    </row>
    <row r="255" spans="1:518" s="34" customFormat="1" ht="14.25" x14ac:dyDescent="0.2">
      <c r="A255" s="35">
        <v>39831283</v>
      </c>
      <c r="B255" s="39" t="s">
        <v>202</v>
      </c>
      <c r="C255" s="20" t="s">
        <v>35</v>
      </c>
      <c r="D255" s="20" t="s">
        <v>17</v>
      </c>
      <c r="E255" s="54">
        <v>1200</v>
      </c>
      <c r="F255" s="48">
        <v>7</v>
      </c>
      <c r="G255" s="38">
        <f t="shared" si="19"/>
        <v>8.4</v>
      </c>
      <c r="H255" s="7"/>
      <c r="I255" s="4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7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  <c r="HM255" s="7"/>
      <c r="HN255" s="7"/>
      <c r="HO255" s="7"/>
      <c r="HP255" s="7"/>
      <c r="HQ255" s="7"/>
      <c r="HR255" s="7"/>
      <c r="HS255" s="7"/>
      <c r="HT255" s="7"/>
      <c r="HU255" s="7"/>
      <c r="HV255" s="7"/>
      <c r="HW255" s="7"/>
      <c r="HX255" s="7"/>
      <c r="HY255" s="7"/>
      <c r="HZ255" s="7"/>
      <c r="IA255" s="7"/>
      <c r="IB255" s="7"/>
      <c r="IC255" s="7"/>
      <c r="ID255" s="7"/>
      <c r="IE255" s="7"/>
      <c r="IF255" s="7"/>
      <c r="IG255" s="7"/>
      <c r="IH255" s="7"/>
      <c r="II255" s="7"/>
      <c r="IJ255" s="7"/>
      <c r="IK255" s="7"/>
      <c r="IL255" s="7"/>
      <c r="IM255" s="7"/>
      <c r="IN255" s="7"/>
      <c r="IO255" s="7"/>
      <c r="IP255" s="7"/>
      <c r="IQ255" s="7"/>
      <c r="IR255" s="7"/>
      <c r="IS255" s="7"/>
      <c r="IT255" s="7"/>
      <c r="IU255" s="7"/>
      <c r="IV255" s="7"/>
      <c r="IW255" s="7"/>
      <c r="IX255" s="7"/>
      <c r="IY255" s="7"/>
      <c r="IZ255" s="7"/>
      <c r="JA255" s="7"/>
      <c r="JB255" s="7"/>
      <c r="JC255" s="7"/>
      <c r="JD255" s="7"/>
      <c r="JE255" s="7"/>
      <c r="JF255" s="7"/>
      <c r="JG255" s="7"/>
      <c r="JH255" s="7"/>
      <c r="JI255" s="7"/>
      <c r="JJ255" s="7"/>
      <c r="JK255" s="7"/>
      <c r="JL255" s="7"/>
      <c r="JM255" s="7"/>
      <c r="JN255" s="7"/>
      <c r="JO255" s="7"/>
      <c r="JP255" s="7"/>
      <c r="JQ255" s="7"/>
      <c r="JR255" s="7"/>
      <c r="JS255" s="7"/>
      <c r="JT255" s="7"/>
      <c r="JU255" s="7"/>
      <c r="JV255" s="7"/>
      <c r="JW255" s="7"/>
      <c r="JX255" s="7"/>
      <c r="JY255" s="7"/>
      <c r="JZ255" s="7"/>
      <c r="KA255" s="7"/>
      <c r="KB255" s="7"/>
      <c r="KC255" s="7"/>
      <c r="KD255" s="7"/>
      <c r="KE255" s="7"/>
      <c r="KF255" s="7"/>
      <c r="KG255" s="7"/>
      <c r="KH255" s="7"/>
      <c r="KI255" s="7"/>
      <c r="KJ255" s="7"/>
      <c r="KK255" s="7"/>
      <c r="KL255" s="7"/>
      <c r="KM255" s="7"/>
      <c r="KN255" s="7"/>
      <c r="KO255" s="7"/>
      <c r="KP255" s="7"/>
      <c r="KQ255" s="7"/>
      <c r="KR255" s="7"/>
      <c r="KS255" s="7"/>
      <c r="KT255" s="7"/>
      <c r="KU255" s="7"/>
      <c r="KV255" s="7"/>
      <c r="KW255" s="7"/>
      <c r="KX255" s="7"/>
      <c r="KY255" s="7"/>
      <c r="KZ255" s="7"/>
      <c r="LA255" s="7"/>
      <c r="LB255" s="7"/>
      <c r="LC255" s="7"/>
      <c r="LD255" s="7"/>
      <c r="LE255" s="7"/>
      <c r="LF255" s="7"/>
      <c r="LG255" s="7"/>
      <c r="LH255" s="7"/>
      <c r="LI255" s="7"/>
      <c r="LJ255" s="7"/>
      <c r="LK255" s="7"/>
      <c r="LL255" s="7"/>
      <c r="LM255" s="7"/>
      <c r="LN255" s="7"/>
      <c r="LO255" s="7"/>
      <c r="LP255" s="7"/>
      <c r="LQ255" s="7"/>
      <c r="LR255" s="7"/>
      <c r="LS255" s="7"/>
      <c r="LT255" s="7"/>
      <c r="LU255" s="7"/>
      <c r="LV255" s="7"/>
      <c r="LW255" s="7"/>
      <c r="LX255" s="7"/>
      <c r="LY255" s="7"/>
      <c r="LZ255" s="7"/>
      <c r="MA255" s="7"/>
      <c r="MB255" s="7"/>
      <c r="MC255" s="7"/>
      <c r="MD255" s="7"/>
      <c r="ME255" s="7"/>
      <c r="MF255" s="7"/>
      <c r="MG255" s="7"/>
      <c r="MH255" s="7"/>
      <c r="MI255" s="7"/>
      <c r="MJ255" s="7"/>
      <c r="MK255" s="7"/>
      <c r="ML255" s="7"/>
      <c r="MM255" s="7"/>
      <c r="MN255" s="7"/>
      <c r="MO255" s="7"/>
      <c r="MP255" s="7"/>
      <c r="MQ255" s="7"/>
      <c r="MR255" s="7"/>
      <c r="MS255" s="7"/>
      <c r="MT255" s="7"/>
      <c r="MU255" s="7"/>
      <c r="MV255" s="7"/>
      <c r="MW255" s="7"/>
      <c r="MX255" s="7"/>
      <c r="MY255" s="7"/>
      <c r="MZ255" s="7"/>
      <c r="NA255" s="7"/>
      <c r="NB255" s="7"/>
      <c r="NC255" s="7"/>
      <c r="ND255" s="7"/>
      <c r="NE255" s="7"/>
      <c r="NF255" s="7"/>
      <c r="NG255" s="7"/>
      <c r="NH255" s="7"/>
      <c r="NI255" s="7"/>
      <c r="NJ255" s="7"/>
      <c r="NK255" s="7"/>
      <c r="NL255" s="7"/>
      <c r="NM255" s="7"/>
      <c r="NN255" s="7"/>
      <c r="NO255" s="7"/>
      <c r="NP255" s="7"/>
      <c r="NQ255" s="7"/>
      <c r="NR255" s="7"/>
      <c r="NS255" s="7"/>
      <c r="NT255" s="7"/>
      <c r="NU255" s="7"/>
      <c r="NV255" s="7"/>
      <c r="NW255" s="7"/>
      <c r="NX255" s="7"/>
      <c r="NY255" s="7"/>
      <c r="NZ255" s="7"/>
      <c r="OA255" s="7"/>
      <c r="OB255" s="7"/>
      <c r="OC255" s="7"/>
      <c r="OD255" s="7"/>
      <c r="OE255" s="7"/>
      <c r="OF255" s="7"/>
      <c r="OG255" s="7"/>
      <c r="OH255" s="7"/>
      <c r="OI255" s="7"/>
      <c r="OJ255" s="7"/>
      <c r="OK255" s="7"/>
      <c r="OL255" s="7"/>
      <c r="OM255" s="7"/>
      <c r="ON255" s="7"/>
      <c r="OO255" s="7"/>
      <c r="OP255" s="7"/>
      <c r="OQ255" s="7"/>
      <c r="OR255" s="7"/>
      <c r="OS255" s="7"/>
      <c r="OT255" s="7"/>
      <c r="OU255" s="7"/>
      <c r="OV255" s="7"/>
      <c r="OW255" s="7"/>
      <c r="OX255" s="7"/>
      <c r="OY255" s="7"/>
      <c r="OZ255" s="7"/>
      <c r="PA255" s="7"/>
      <c r="PB255" s="7"/>
      <c r="PC255" s="7"/>
      <c r="PD255" s="7"/>
      <c r="PE255" s="7"/>
      <c r="PF255" s="7"/>
      <c r="PG255" s="7"/>
      <c r="PH255" s="7"/>
      <c r="PI255" s="7"/>
      <c r="PJ255" s="7"/>
      <c r="PK255" s="7"/>
      <c r="PL255" s="7"/>
      <c r="PM255" s="7"/>
      <c r="PN255" s="7"/>
      <c r="PO255" s="7"/>
      <c r="PP255" s="7"/>
      <c r="PQ255" s="7"/>
      <c r="PR255" s="7"/>
      <c r="PS255" s="7"/>
      <c r="PT255" s="7"/>
      <c r="PU255" s="7"/>
      <c r="PV255" s="7"/>
      <c r="PW255" s="7"/>
      <c r="PX255" s="7"/>
      <c r="PY255" s="7"/>
      <c r="PZ255" s="7"/>
      <c r="QA255" s="7"/>
      <c r="QB255" s="7"/>
      <c r="QC255" s="7"/>
      <c r="QD255" s="7"/>
      <c r="QE255" s="7"/>
      <c r="QF255" s="7"/>
      <c r="QG255" s="7"/>
      <c r="QH255" s="7"/>
      <c r="QI255" s="7"/>
      <c r="QJ255" s="7"/>
      <c r="QK255" s="7"/>
      <c r="QL255" s="7"/>
      <c r="QM255" s="7"/>
      <c r="QN255" s="7"/>
      <c r="QO255" s="7"/>
      <c r="QP255" s="7"/>
      <c r="QQ255" s="7"/>
      <c r="QR255" s="7"/>
      <c r="QS255" s="7"/>
      <c r="QT255" s="7"/>
      <c r="QU255" s="7"/>
      <c r="QV255" s="7"/>
      <c r="QW255" s="7"/>
      <c r="QX255" s="7"/>
      <c r="QY255" s="7"/>
      <c r="QZ255" s="7"/>
      <c r="RA255" s="7"/>
      <c r="RB255" s="7"/>
      <c r="RC255" s="7"/>
      <c r="RD255" s="7"/>
      <c r="RE255" s="7"/>
      <c r="RF255" s="7"/>
      <c r="RG255" s="7"/>
      <c r="RH255" s="7"/>
      <c r="RI255" s="7"/>
      <c r="RJ255" s="7"/>
      <c r="RK255" s="7"/>
      <c r="RL255" s="7"/>
      <c r="RM255" s="7"/>
      <c r="RN255" s="7"/>
      <c r="RO255" s="7"/>
      <c r="RP255" s="7"/>
      <c r="RQ255" s="7"/>
      <c r="RR255" s="7"/>
      <c r="RS255" s="7"/>
      <c r="RT255" s="7"/>
      <c r="RU255" s="7"/>
      <c r="RV255" s="7"/>
      <c r="RW255" s="7"/>
      <c r="RX255" s="7"/>
      <c r="RY255" s="7"/>
      <c r="RZ255" s="7"/>
      <c r="SA255" s="7"/>
      <c r="SB255" s="7"/>
      <c r="SC255" s="7"/>
      <c r="SD255" s="7"/>
      <c r="SE255" s="7"/>
      <c r="SF255" s="7"/>
      <c r="SG255" s="7"/>
      <c r="SH255" s="7"/>
      <c r="SI255" s="7"/>
      <c r="SJ255" s="7"/>
      <c r="SK255" s="7"/>
      <c r="SL255" s="7"/>
      <c r="SM255" s="7"/>
      <c r="SN255" s="7"/>
      <c r="SO255" s="7"/>
      <c r="SP255" s="7"/>
      <c r="SQ255" s="7"/>
      <c r="SR255" s="7"/>
      <c r="SS255" s="7"/>
      <c r="ST255" s="7"/>
      <c r="SU255" s="7"/>
      <c r="SV255" s="7"/>
      <c r="SW255" s="7"/>
      <c r="SX255" s="7"/>
    </row>
    <row r="256" spans="1:518" s="34" customFormat="1" ht="14.25" x14ac:dyDescent="0.2">
      <c r="A256" s="35">
        <v>39831283</v>
      </c>
      <c r="B256" s="39" t="s">
        <v>202</v>
      </c>
      <c r="C256" s="20" t="s">
        <v>35</v>
      </c>
      <c r="D256" s="20" t="s">
        <v>17</v>
      </c>
      <c r="E256" s="54">
        <v>1050</v>
      </c>
      <c r="F256" s="48">
        <v>2</v>
      </c>
      <c r="G256" s="38">
        <f t="shared" si="19"/>
        <v>2.1</v>
      </c>
      <c r="H256" s="7"/>
      <c r="I256" s="4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  <c r="HM256" s="7"/>
      <c r="HN256" s="7"/>
      <c r="HO256" s="7"/>
      <c r="HP256" s="7"/>
      <c r="HQ256" s="7"/>
      <c r="HR256" s="7"/>
      <c r="HS256" s="7"/>
      <c r="HT256" s="7"/>
      <c r="HU256" s="7"/>
      <c r="HV256" s="7"/>
      <c r="HW256" s="7"/>
      <c r="HX256" s="7"/>
      <c r="HY256" s="7"/>
      <c r="HZ256" s="7"/>
      <c r="IA256" s="7"/>
      <c r="IB256" s="7"/>
      <c r="IC256" s="7"/>
      <c r="ID256" s="7"/>
      <c r="IE256" s="7"/>
      <c r="IF256" s="7"/>
      <c r="IG256" s="7"/>
      <c r="IH256" s="7"/>
      <c r="II256" s="7"/>
      <c r="IJ256" s="7"/>
      <c r="IK256" s="7"/>
      <c r="IL256" s="7"/>
      <c r="IM256" s="7"/>
      <c r="IN256" s="7"/>
      <c r="IO256" s="7"/>
      <c r="IP256" s="7"/>
      <c r="IQ256" s="7"/>
      <c r="IR256" s="7"/>
      <c r="IS256" s="7"/>
      <c r="IT256" s="7"/>
      <c r="IU256" s="7"/>
      <c r="IV256" s="7"/>
      <c r="IW256" s="7"/>
      <c r="IX256" s="7"/>
      <c r="IY256" s="7"/>
      <c r="IZ256" s="7"/>
      <c r="JA256" s="7"/>
      <c r="JB256" s="7"/>
      <c r="JC256" s="7"/>
      <c r="JD256" s="7"/>
      <c r="JE256" s="7"/>
      <c r="JF256" s="7"/>
      <c r="JG256" s="7"/>
      <c r="JH256" s="7"/>
      <c r="JI256" s="7"/>
      <c r="JJ256" s="7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/>
      <c r="JY256" s="7"/>
      <c r="JZ256" s="7"/>
      <c r="KA256" s="7"/>
      <c r="KB256" s="7"/>
      <c r="KC256" s="7"/>
      <c r="KD256" s="7"/>
      <c r="KE256" s="7"/>
      <c r="KF256" s="7"/>
      <c r="KG256" s="7"/>
      <c r="KH256" s="7"/>
      <c r="KI256" s="7"/>
      <c r="KJ256" s="7"/>
      <c r="KK256" s="7"/>
      <c r="KL256" s="7"/>
      <c r="KM256" s="7"/>
      <c r="KN256" s="7"/>
      <c r="KO256" s="7"/>
      <c r="KP256" s="7"/>
      <c r="KQ256" s="7"/>
      <c r="KR256" s="7"/>
      <c r="KS256" s="7"/>
      <c r="KT256" s="7"/>
      <c r="KU256" s="7"/>
      <c r="KV256" s="7"/>
      <c r="KW256" s="7"/>
      <c r="KX256" s="7"/>
      <c r="KY256" s="7"/>
      <c r="KZ256" s="7"/>
      <c r="LA256" s="7"/>
      <c r="LB256" s="7"/>
      <c r="LC256" s="7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7"/>
      <c r="LT256" s="7"/>
      <c r="LU256" s="7"/>
      <c r="LV256" s="7"/>
      <c r="LW256" s="7"/>
      <c r="LX256" s="7"/>
      <c r="LY256" s="7"/>
      <c r="LZ256" s="7"/>
      <c r="MA256" s="7"/>
      <c r="MB256" s="7"/>
      <c r="MC256" s="7"/>
      <c r="MD256" s="7"/>
      <c r="ME256" s="7"/>
      <c r="MF256" s="7"/>
      <c r="MG256" s="7"/>
      <c r="MH256" s="7"/>
      <c r="MI256" s="7"/>
      <c r="MJ256" s="7"/>
      <c r="MK256" s="7"/>
      <c r="ML256" s="7"/>
      <c r="MM256" s="7"/>
      <c r="MN256" s="7"/>
      <c r="MO256" s="7"/>
      <c r="MP256" s="7"/>
      <c r="MQ256" s="7"/>
      <c r="MR256" s="7"/>
      <c r="MS256" s="7"/>
      <c r="MT256" s="7"/>
      <c r="MU256" s="7"/>
      <c r="MV256" s="7"/>
      <c r="MW256" s="7"/>
      <c r="MX256" s="7"/>
      <c r="MY256" s="7"/>
      <c r="MZ256" s="7"/>
      <c r="NA256" s="7"/>
      <c r="NB256" s="7"/>
      <c r="NC256" s="7"/>
      <c r="ND256" s="7"/>
      <c r="NE256" s="7"/>
      <c r="NF256" s="7"/>
      <c r="NG256" s="7"/>
      <c r="NH256" s="7"/>
      <c r="NI256" s="7"/>
      <c r="NJ256" s="7"/>
      <c r="NK256" s="7"/>
      <c r="NL256" s="7"/>
      <c r="NM256" s="7"/>
      <c r="NN256" s="7"/>
      <c r="NO256" s="7"/>
      <c r="NP256" s="7"/>
      <c r="NQ256" s="7"/>
      <c r="NR256" s="7"/>
      <c r="NS256" s="7"/>
      <c r="NT256" s="7"/>
      <c r="NU256" s="7"/>
      <c r="NV256" s="7"/>
      <c r="NW256" s="7"/>
      <c r="NX256" s="7"/>
      <c r="NY256" s="7"/>
      <c r="NZ256" s="7"/>
      <c r="OA256" s="7"/>
      <c r="OB256" s="7"/>
      <c r="OC256" s="7"/>
      <c r="OD256" s="7"/>
      <c r="OE256" s="7"/>
      <c r="OF256" s="7"/>
      <c r="OG256" s="7"/>
      <c r="OH256" s="7"/>
      <c r="OI256" s="7"/>
      <c r="OJ256" s="7"/>
      <c r="OK256" s="7"/>
      <c r="OL256" s="7"/>
      <c r="OM256" s="7"/>
      <c r="ON256" s="7"/>
      <c r="OO256" s="7"/>
      <c r="OP256" s="7"/>
      <c r="OQ256" s="7"/>
      <c r="OR256" s="7"/>
      <c r="OS256" s="7"/>
      <c r="OT256" s="7"/>
      <c r="OU256" s="7"/>
      <c r="OV256" s="7"/>
      <c r="OW256" s="7"/>
      <c r="OX256" s="7"/>
      <c r="OY256" s="7"/>
      <c r="OZ256" s="7"/>
      <c r="PA256" s="7"/>
      <c r="PB256" s="7"/>
      <c r="PC256" s="7"/>
      <c r="PD256" s="7"/>
      <c r="PE256" s="7"/>
      <c r="PF256" s="7"/>
      <c r="PG256" s="7"/>
      <c r="PH256" s="7"/>
      <c r="PI256" s="7"/>
      <c r="PJ256" s="7"/>
      <c r="PK256" s="7"/>
      <c r="PL256" s="7"/>
      <c r="PM256" s="7"/>
      <c r="PN256" s="7"/>
      <c r="PO256" s="7"/>
      <c r="PP256" s="7"/>
      <c r="PQ256" s="7"/>
      <c r="PR256" s="7"/>
      <c r="PS256" s="7"/>
      <c r="PT256" s="7"/>
      <c r="PU256" s="7"/>
      <c r="PV256" s="7"/>
      <c r="PW256" s="7"/>
      <c r="PX256" s="7"/>
      <c r="PY256" s="7"/>
      <c r="PZ256" s="7"/>
      <c r="QA256" s="7"/>
      <c r="QB256" s="7"/>
      <c r="QC256" s="7"/>
      <c r="QD256" s="7"/>
      <c r="QE256" s="7"/>
      <c r="QF256" s="7"/>
      <c r="QG256" s="7"/>
      <c r="QH256" s="7"/>
      <c r="QI256" s="7"/>
      <c r="QJ256" s="7"/>
      <c r="QK256" s="7"/>
      <c r="QL256" s="7"/>
      <c r="QM256" s="7"/>
      <c r="QN256" s="7"/>
      <c r="QO256" s="7"/>
      <c r="QP256" s="7"/>
      <c r="QQ256" s="7"/>
      <c r="QR256" s="7"/>
      <c r="QS256" s="7"/>
      <c r="QT256" s="7"/>
      <c r="QU256" s="7"/>
      <c r="QV256" s="7"/>
      <c r="QW256" s="7"/>
      <c r="QX256" s="7"/>
      <c r="QY256" s="7"/>
      <c r="QZ256" s="7"/>
      <c r="RA256" s="7"/>
      <c r="RB256" s="7"/>
      <c r="RC256" s="7"/>
      <c r="RD256" s="7"/>
      <c r="RE256" s="7"/>
      <c r="RF256" s="7"/>
      <c r="RG256" s="7"/>
      <c r="RH256" s="7"/>
      <c r="RI256" s="7"/>
      <c r="RJ256" s="7"/>
      <c r="RK256" s="7"/>
      <c r="RL256" s="7"/>
      <c r="RM256" s="7"/>
      <c r="RN256" s="7"/>
      <c r="RO256" s="7"/>
      <c r="RP256" s="7"/>
      <c r="RQ256" s="7"/>
      <c r="RR256" s="7"/>
      <c r="RS256" s="7"/>
      <c r="RT256" s="7"/>
      <c r="RU256" s="7"/>
      <c r="RV256" s="7"/>
      <c r="RW256" s="7"/>
      <c r="RX256" s="7"/>
      <c r="RY256" s="7"/>
      <c r="RZ256" s="7"/>
      <c r="SA256" s="7"/>
      <c r="SB256" s="7"/>
      <c r="SC256" s="7"/>
      <c r="SD256" s="7"/>
      <c r="SE256" s="7"/>
      <c r="SF256" s="7"/>
      <c r="SG256" s="7"/>
      <c r="SH256" s="7"/>
      <c r="SI256" s="7"/>
      <c r="SJ256" s="7"/>
      <c r="SK256" s="7"/>
      <c r="SL256" s="7"/>
      <c r="SM256" s="7"/>
      <c r="SN256" s="7"/>
      <c r="SO256" s="7"/>
      <c r="SP256" s="7"/>
      <c r="SQ256" s="7"/>
      <c r="SR256" s="7"/>
      <c r="SS256" s="7"/>
      <c r="ST256" s="7"/>
      <c r="SU256" s="7"/>
      <c r="SV256" s="7"/>
      <c r="SW256" s="7"/>
      <c r="SX256" s="7"/>
    </row>
    <row r="257" spans="1:518" s="34" customFormat="1" ht="14.25" x14ac:dyDescent="0.2">
      <c r="A257" s="35">
        <v>39831282</v>
      </c>
      <c r="B257" s="39" t="s">
        <v>201</v>
      </c>
      <c r="C257" s="20" t="s">
        <v>35</v>
      </c>
      <c r="D257" s="20" t="s">
        <v>17</v>
      </c>
      <c r="E257" s="54">
        <v>300</v>
      </c>
      <c r="F257" s="48">
        <v>4</v>
      </c>
      <c r="G257" s="38">
        <f t="shared" si="19"/>
        <v>1.2</v>
      </c>
      <c r="H257" s="7"/>
      <c r="I257" s="4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  <c r="HM257" s="7"/>
      <c r="HN257" s="7"/>
      <c r="HO257" s="7"/>
      <c r="HP257" s="7"/>
      <c r="HQ257" s="7"/>
      <c r="HR257" s="7"/>
      <c r="HS257" s="7"/>
      <c r="HT257" s="7"/>
      <c r="HU257" s="7"/>
      <c r="HV257" s="7"/>
      <c r="HW257" s="7"/>
      <c r="HX257" s="7"/>
      <c r="HY257" s="7"/>
      <c r="HZ257" s="7"/>
      <c r="IA257" s="7"/>
      <c r="IB257" s="7"/>
      <c r="IC257" s="7"/>
      <c r="ID257" s="7"/>
      <c r="IE257" s="7"/>
      <c r="IF257" s="7"/>
      <c r="IG257" s="7"/>
      <c r="IH257" s="7"/>
      <c r="II257" s="7"/>
      <c r="IJ257" s="7"/>
      <c r="IK257" s="7"/>
      <c r="IL257" s="7"/>
      <c r="IM257" s="7"/>
      <c r="IN257" s="7"/>
      <c r="IO257" s="7"/>
      <c r="IP257" s="7"/>
      <c r="IQ257" s="7"/>
      <c r="IR257" s="7"/>
      <c r="IS257" s="7"/>
      <c r="IT257" s="7"/>
      <c r="IU257" s="7"/>
      <c r="IV257" s="7"/>
      <c r="IW257" s="7"/>
      <c r="IX257" s="7"/>
      <c r="IY257" s="7"/>
      <c r="IZ257" s="7"/>
      <c r="JA257" s="7"/>
      <c r="JB257" s="7"/>
      <c r="JC257" s="7"/>
      <c r="JD257" s="7"/>
      <c r="JE257" s="7"/>
      <c r="JF257" s="7"/>
      <c r="JG257" s="7"/>
      <c r="JH257" s="7"/>
      <c r="JI257" s="7"/>
      <c r="JJ257" s="7"/>
      <c r="JK257" s="7"/>
      <c r="JL257" s="7"/>
      <c r="JM257" s="7"/>
      <c r="JN257" s="7"/>
      <c r="JO257" s="7"/>
      <c r="JP257" s="7"/>
      <c r="JQ257" s="7"/>
      <c r="JR257" s="7"/>
      <c r="JS257" s="7"/>
      <c r="JT257" s="7"/>
      <c r="JU257" s="7"/>
      <c r="JV257" s="7"/>
      <c r="JW257" s="7"/>
      <c r="JX257" s="7"/>
      <c r="JY257" s="7"/>
      <c r="JZ257" s="7"/>
      <c r="KA257" s="7"/>
      <c r="KB257" s="7"/>
      <c r="KC257" s="7"/>
      <c r="KD257" s="7"/>
      <c r="KE257" s="7"/>
      <c r="KF257" s="7"/>
      <c r="KG257" s="7"/>
      <c r="KH257" s="7"/>
      <c r="KI257" s="7"/>
      <c r="KJ257" s="7"/>
      <c r="KK257" s="7"/>
      <c r="KL257" s="7"/>
      <c r="KM257" s="7"/>
      <c r="KN257" s="7"/>
      <c r="KO257" s="7"/>
      <c r="KP257" s="7"/>
      <c r="KQ257" s="7"/>
      <c r="KR257" s="7"/>
      <c r="KS257" s="7"/>
      <c r="KT257" s="7"/>
      <c r="KU257" s="7"/>
      <c r="KV257" s="7"/>
      <c r="KW257" s="7"/>
      <c r="KX257" s="7"/>
      <c r="KY257" s="7"/>
      <c r="KZ257" s="7"/>
      <c r="LA257" s="7"/>
      <c r="LB257" s="7"/>
      <c r="LC257" s="7"/>
      <c r="LD257" s="7"/>
      <c r="LE257" s="7"/>
      <c r="LF257" s="7"/>
      <c r="LG257" s="7"/>
      <c r="LH257" s="7"/>
      <c r="LI257" s="7"/>
      <c r="LJ257" s="7"/>
      <c r="LK257" s="7"/>
      <c r="LL257" s="7"/>
      <c r="LM257" s="7"/>
      <c r="LN257" s="7"/>
      <c r="LO257" s="7"/>
      <c r="LP257" s="7"/>
      <c r="LQ257" s="7"/>
      <c r="LR257" s="7"/>
      <c r="LS257" s="7"/>
      <c r="LT257" s="7"/>
      <c r="LU257" s="7"/>
      <c r="LV257" s="7"/>
      <c r="LW257" s="7"/>
      <c r="LX257" s="7"/>
      <c r="LY257" s="7"/>
      <c r="LZ257" s="7"/>
      <c r="MA257" s="7"/>
      <c r="MB257" s="7"/>
      <c r="MC257" s="7"/>
      <c r="MD257" s="7"/>
      <c r="ME257" s="7"/>
      <c r="MF257" s="7"/>
      <c r="MG257" s="7"/>
      <c r="MH257" s="7"/>
      <c r="MI257" s="7"/>
      <c r="MJ257" s="7"/>
      <c r="MK257" s="7"/>
      <c r="ML257" s="7"/>
      <c r="MM257" s="7"/>
      <c r="MN257" s="7"/>
      <c r="MO257" s="7"/>
      <c r="MP257" s="7"/>
      <c r="MQ257" s="7"/>
      <c r="MR257" s="7"/>
      <c r="MS257" s="7"/>
      <c r="MT257" s="7"/>
      <c r="MU257" s="7"/>
      <c r="MV257" s="7"/>
      <c r="MW257" s="7"/>
      <c r="MX257" s="7"/>
      <c r="MY257" s="7"/>
      <c r="MZ257" s="7"/>
      <c r="NA257" s="7"/>
      <c r="NB257" s="7"/>
      <c r="NC257" s="7"/>
      <c r="ND257" s="7"/>
      <c r="NE257" s="7"/>
      <c r="NF257" s="7"/>
      <c r="NG257" s="7"/>
      <c r="NH257" s="7"/>
      <c r="NI257" s="7"/>
      <c r="NJ257" s="7"/>
      <c r="NK257" s="7"/>
      <c r="NL257" s="7"/>
      <c r="NM257" s="7"/>
      <c r="NN257" s="7"/>
      <c r="NO257" s="7"/>
      <c r="NP257" s="7"/>
      <c r="NQ257" s="7"/>
      <c r="NR257" s="7"/>
      <c r="NS257" s="7"/>
      <c r="NT257" s="7"/>
      <c r="NU257" s="7"/>
      <c r="NV257" s="7"/>
      <c r="NW257" s="7"/>
      <c r="NX257" s="7"/>
      <c r="NY257" s="7"/>
      <c r="NZ257" s="7"/>
      <c r="OA257" s="7"/>
      <c r="OB257" s="7"/>
      <c r="OC257" s="7"/>
      <c r="OD257" s="7"/>
      <c r="OE257" s="7"/>
      <c r="OF257" s="7"/>
      <c r="OG257" s="7"/>
      <c r="OH257" s="7"/>
      <c r="OI257" s="7"/>
      <c r="OJ257" s="7"/>
      <c r="OK257" s="7"/>
      <c r="OL257" s="7"/>
      <c r="OM257" s="7"/>
      <c r="ON257" s="7"/>
      <c r="OO257" s="7"/>
      <c r="OP257" s="7"/>
      <c r="OQ257" s="7"/>
      <c r="OR257" s="7"/>
      <c r="OS257" s="7"/>
      <c r="OT257" s="7"/>
      <c r="OU257" s="7"/>
      <c r="OV257" s="7"/>
      <c r="OW257" s="7"/>
      <c r="OX257" s="7"/>
      <c r="OY257" s="7"/>
      <c r="OZ257" s="7"/>
      <c r="PA257" s="7"/>
      <c r="PB257" s="7"/>
      <c r="PC257" s="7"/>
      <c r="PD257" s="7"/>
      <c r="PE257" s="7"/>
      <c r="PF257" s="7"/>
      <c r="PG257" s="7"/>
      <c r="PH257" s="7"/>
      <c r="PI257" s="7"/>
      <c r="PJ257" s="7"/>
      <c r="PK257" s="7"/>
      <c r="PL257" s="7"/>
      <c r="PM257" s="7"/>
      <c r="PN257" s="7"/>
      <c r="PO257" s="7"/>
      <c r="PP257" s="7"/>
      <c r="PQ257" s="7"/>
      <c r="PR257" s="7"/>
      <c r="PS257" s="7"/>
      <c r="PT257" s="7"/>
      <c r="PU257" s="7"/>
      <c r="PV257" s="7"/>
      <c r="PW257" s="7"/>
      <c r="PX257" s="7"/>
      <c r="PY257" s="7"/>
      <c r="PZ257" s="7"/>
      <c r="QA257" s="7"/>
      <c r="QB257" s="7"/>
      <c r="QC257" s="7"/>
      <c r="QD257" s="7"/>
      <c r="QE257" s="7"/>
      <c r="QF257" s="7"/>
      <c r="QG257" s="7"/>
      <c r="QH257" s="7"/>
      <c r="QI257" s="7"/>
      <c r="QJ257" s="7"/>
      <c r="QK257" s="7"/>
      <c r="QL257" s="7"/>
      <c r="QM257" s="7"/>
      <c r="QN257" s="7"/>
      <c r="QO257" s="7"/>
      <c r="QP257" s="7"/>
      <c r="QQ257" s="7"/>
      <c r="QR257" s="7"/>
      <c r="QS257" s="7"/>
      <c r="QT257" s="7"/>
      <c r="QU257" s="7"/>
      <c r="QV257" s="7"/>
      <c r="QW257" s="7"/>
      <c r="QX257" s="7"/>
      <c r="QY257" s="7"/>
      <c r="QZ257" s="7"/>
      <c r="RA257" s="7"/>
      <c r="RB257" s="7"/>
      <c r="RC257" s="7"/>
      <c r="RD257" s="7"/>
      <c r="RE257" s="7"/>
      <c r="RF257" s="7"/>
      <c r="RG257" s="7"/>
      <c r="RH257" s="7"/>
      <c r="RI257" s="7"/>
      <c r="RJ257" s="7"/>
      <c r="RK257" s="7"/>
      <c r="RL257" s="7"/>
      <c r="RM257" s="7"/>
      <c r="RN257" s="7"/>
      <c r="RO257" s="7"/>
      <c r="RP257" s="7"/>
      <c r="RQ257" s="7"/>
      <c r="RR257" s="7"/>
      <c r="RS257" s="7"/>
      <c r="RT257" s="7"/>
      <c r="RU257" s="7"/>
      <c r="RV257" s="7"/>
      <c r="RW257" s="7"/>
      <c r="RX257" s="7"/>
      <c r="RY257" s="7"/>
      <c r="RZ257" s="7"/>
      <c r="SA257" s="7"/>
      <c r="SB257" s="7"/>
      <c r="SC257" s="7"/>
      <c r="SD257" s="7"/>
      <c r="SE257" s="7"/>
      <c r="SF257" s="7"/>
      <c r="SG257" s="7"/>
      <c r="SH257" s="7"/>
      <c r="SI257" s="7"/>
      <c r="SJ257" s="7"/>
      <c r="SK257" s="7"/>
      <c r="SL257" s="7"/>
      <c r="SM257" s="7"/>
      <c r="SN257" s="7"/>
      <c r="SO257" s="7"/>
      <c r="SP257" s="7"/>
      <c r="SQ257" s="7"/>
      <c r="SR257" s="7"/>
      <c r="SS257" s="7"/>
      <c r="ST257" s="7"/>
      <c r="SU257" s="7"/>
      <c r="SV257" s="7"/>
      <c r="SW257" s="7"/>
      <c r="SX257" s="7"/>
    </row>
    <row r="258" spans="1:518" s="34" customFormat="1" ht="14.25" x14ac:dyDescent="0.2">
      <c r="A258" s="35">
        <v>39831282</v>
      </c>
      <c r="B258" s="39" t="s">
        <v>201</v>
      </c>
      <c r="C258" s="20" t="s">
        <v>35</v>
      </c>
      <c r="D258" s="20" t="s">
        <v>17</v>
      </c>
      <c r="E258" s="54">
        <v>410</v>
      </c>
      <c r="F258" s="48">
        <v>5</v>
      </c>
      <c r="G258" s="38">
        <f t="shared" ref="G258:G293" si="20">E258*F258/1000</f>
        <v>2.0499999999999998</v>
      </c>
      <c r="H258" s="7"/>
      <c r="I258" s="4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  <c r="HM258" s="7"/>
      <c r="HN258" s="7"/>
      <c r="HO258" s="7"/>
      <c r="HP258" s="7"/>
      <c r="HQ258" s="7"/>
      <c r="HR258" s="7"/>
      <c r="HS258" s="7"/>
      <c r="HT258" s="7"/>
      <c r="HU258" s="7"/>
      <c r="HV258" s="7"/>
      <c r="HW258" s="7"/>
      <c r="HX258" s="7"/>
      <c r="HY258" s="7"/>
      <c r="HZ258" s="7"/>
      <c r="IA258" s="7"/>
      <c r="IB258" s="7"/>
      <c r="IC258" s="7"/>
      <c r="ID258" s="7"/>
      <c r="IE258" s="7"/>
      <c r="IF258" s="7"/>
      <c r="IG258" s="7"/>
      <c r="IH258" s="7"/>
      <c r="II258" s="7"/>
      <c r="IJ258" s="7"/>
      <c r="IK258" s="7"/>
      <c r="IL258" s="7"/>
      <c r="IM258" s="7"/>
      <c r="IN258" s="7"/>
      <c r="IO258" s="7"/>
      <c r="IP258" s="7"/>
      <c r="IQ258" s="7"/>
      <c r="IR258" s="7"/>
      <c r="IS258" s="7"/>
      <c r="IT258" s="7"/>
      <c r="IU258" s="7"/>
      <c r="IV258" s="7"/>
      <c r="IW258" s="7"/>
      <c r="IX258" s="7"/>
      <c r="IY258" s="7"/>
      <c r="IZ258" s="7"/>
      <c r="JA258" s="7"/>
      <c r="JB258" s="7"/>
      <c r="JC258" s="7"/>
      <c r="JD258" s="7"/>
      <c r="JE258" s="7"/>
      <c r="JF258" s="7"/>
      <c r="JG258" s="7"/>
      <c r="JH258" s="7"/>
      <c r="JI258" s="7"/>
      <c r="JJ258" s="7"/>
      <c r="JK258" s="7"/>
      <c r="JL258" s="7"/>
      <c r="JM258" s="7"/>
      <c r="JN258" s="7"/>
      <c r="JO258" s="7"/>
      <c r="JP258" s="7"/>
      <c r="JQ258" s="7"/>
      <c r="JR258" s="7"/>
      <c r="JS258" s="7"/>
      <c r="JT258" s="7"/>
      <c r="JU258" s="7"/>
      <c r="JV258" s="7"/>
      <c r="JW258" s="7"/>
      <c r="JX258" s="7"/>
      <c r="JY258" s="7"/>
      <c r="JZ258" s="7"/>
      <c r="KA258" s="7"/>
      <c r="KB258" s="7"/>
      <c r="KC258" s="7"/>
      <c r="KD258" s="7"/>
      <c r="KE258" s="7"/>
      <c r="KF258" s="7"/>
      <c r="KG258" s="7"/>
      <c r="KH258" s="7"/>
      <c r="KI258" s="7"/>
      <c r="KJ258" s="7"/>
      <c r="KK258" s="7"/>
      <c r="KL258" s="7"/>
      <c r="KM258" s="7"/>
      <c r="KN258" s="7"/>
      <c r="KO258" s="7"/>
      <c r="KP258" s="7"/>
      <c r="KQ258" s="7"/>
      <c r="KR258" s="7"/>
      <c r="KS258" s="7"/>
      <c r="KT258" s="7"/>
      <c r="KU258" s="7"/>
      <c r="KV258" s="7"/>
      <c r="KW258" s="7"/>
      <c r="KX258" s="7"/>
      <c r="KY258" s="7"/>
      <c r="KZ258" s="7"/>
      <c r="LA258" s="7"/>
      <c r="LB258" s="7"/>
      <c r="LC258" s="7"/>
      <c r="LD258" s="7"/>
      <c r="LE258" s="7"/>
      <c r="LF258" s="7"/>
      <c r="LG258" s="7"/>
      <c r="LH258" s="7"/>
      <c r="LI258" s="7"/>
      <c r="LJ258" s="7"/>
      <c r="LK258" s="7"/>
      <c r="LL258" s="7"/>
      <c r="LM258" s="7"/>
      <c r="LN258" s="7"/>
      <c r="LO258" s="7"/>
      <c r="LP258" s="7"/>
      <c r="LQ258" s="7"/>
      <c r="LR258" s="7"/>
      <c r="LS258" s="7"/>
      <c r="LT258" s="7"/>
      <c r="LU258" s="7"/>
      <c r="LV258" s="7"/>
      <c r="LW258" s="7"/>
      <c r="LX258" s="7"/>
      <c r="LY258" s="7"/>
      <c r="LZ258" s="7"/>
      <c r="MA258" s="7"/>
      <c r="MB258" s="7"/>
      <c r="MC258" s="7"/>
      <c r="MD258" s="7"/>
      <c r="ME258" s="7"/>
      <c r="MF258" s="7"/>
      <c r="MG258" s="7"/>
      <c r="MH258" s="7"/>
      <c r="MI258" s="7"/>
      <c r="MJ258" s="7"/>
      <c r="MK258" s="7"/>
      <c r="ML258" s="7"/>
      <c r="MM258" s="7"/>
      <c r="MN258" s="7"/>
      <c r="MO258" s="7"/>
      <c r="MP258" s="7"/>
      <c r="MQ258" s="7"/>
      <c r="MR258" s="7"/>
      <c r="MS258" s="7"/>
      <c r="MT258" s="7"/>
      <c r="MU258" s="7"/>
      <c r="MV258" s="7"/>
      <c r="MW258" s="7"/>
      <c r="MX258" s="7"/>
      <c r="MY258" s="7"/>
      <c r="MZ258" s="7"/>
      <c r="NA258" s="7"/>
      <c r="NB258" s="7"/>
      <c r="NC258" s="7"/>
      <c r="ND258" s="7"/>
      <c r="NE258" s="7"/>
      <c r="NF258" s="7"/>
      <c r="NG258" s="7"/>
      <c r="NH258" s="7"/>
      <c r="NI258" s="7"/>
      <c r="NJ258" s="7"/>
      <c r="NK258" s="7"/>
      <c r="NL258" s="7"/>
      <c r="NM258" s="7"/>
      <c r="NN258" s="7"/>
      <c r="NO258" s="7"/>
      <c r="NP258" s="7"/>
      <c r="NQ258" s="7"/>
      <c r="NR258" s="7"/>
      <c r="NS258" s="7"/>
      <c r="NT258" s="7"/>
      <c r="NU258" s="7"/>
      <c r="NV258" s="7"/>
      <c r="NW258" s="7"/>
      <c r="NX258" s="7"/>
      <c r="NY258" s="7"/>
      <c r="NZ258" s="7"/>
      <c r="OA258" s="7"/>
      <c r="OB258" s="7"/>
      <c r="OC258" s="7"/>
      <c r="OD258" s="7"/>
      <c r="OE258" s="7"/>
      <c r="OF258" s="7"/>
      <c r="OG258" s="7"/>
      <c r="OH258" s="7"/>
      <c r="OI258" s="7"/>
      <c r="OJ258" s="7"/>
      <c r="OK258" s="7"/>
      <c r="OL258" s="7"/>
      <c r="OM258" s="7"/>
      <c r="ON258" s="7"/>
      <c r="OO258" s="7"/>
      <c r="OP258" s="7"/>
      <c r="OQ258" s="7"/>
      <c r="OR258" s="7"/>
      <c r="OS258" s="7"/>
      <c r="OT258" s="7"/>
      <c r="OU258" s="7"/>
      <c r="OV258" s="7"/>
      <c r="OW258" s="7"/>
      <c r="OX258" s="7"/>
      <c r="OY258" s="7"/>
      <c r="OZ258" s="7"/>
      <c r="PA258" s="7"/>
      <c r="PB258" s="7"/>
      <c r="PC258" s="7"/>
      <c r="PD258" s="7"/>
      <c r="PE258" s="7"/>
      <c r="PF258" s="7"/>
      <c r="PG258" s="7"/>
      <c r="PH258" s="7"/>
      <c r="PI258" s="7"/>
      <c r="PJ258" s="7"/>
      <c r="PK258" s="7"/>
      <c r="PL258" s="7"/>
      <c r="PM258" s="7"/>
      <c r="PN258" s="7"/>
      <c r="PO258" s="7"/>
      <c r="PP258" s="7"/>
      <c r="PQ258" s="7"/>
      <c r="PR258" s="7"/>
      <c r="PS258" s="7"/>
      <c r="PT258" s="7"/>
      <c r="PU258" s="7"/>
      <c r="PV258" s="7"/>
      <c r="PW258" s="7"/>
      <c r="PX258" s="7"/>
      <c r="PY258" s="7"/>
      <c r="PZ258" s="7"/>
      <c r="QA258" s="7"/>
      <c r="QB258" s="7"/>
      <c r="QC258" s="7"/>
      <c r="QD258" s="7"/>
      <c r="QE258" s="7"/>
      <c r="QF258" s="7"/>
      <c r="QG258" s="7"/>
      <c r="QH258" s="7"/>
      <c r="QI258" s="7"/>
      <c r="QJ258" s="7"/>
      <c r="QK258" s="7"/>
      <c r="QL258" s="7"/>
      <c r="QM258" s="7"/>
      <c r="QN258" s="7"/>
      <c r="QO258" s="7"/>
      <c r="QP258" s="7"/>
      <c r="QQ258" s="7"/>
      <c r="QR258" s="7"/>
      <c r="QS258" s="7"/>
      <c r="QT258" s="7"/>
      <c r="QU258" s="7"/>
      <c r="QV258" s="7"/>
      <c r="QW258" s="7"/>
      <c r="QX258" s="7"/>
      <c r="QY258" s="7"/>
      <c r="QZ258" s="7"/>
      <c r="RA258" s="7"/>
      <c r="RB258" s="7"/>
      <c r="RC258" s="7"/>
      <c r="RD258" s="7"/>
      <c r="RE258" s="7"/>
      <c r="RF258" s="7"/>
      <c r="RG258" s="7"/>
      <c r="RH258" s="7"/>
      <c r="RI258" s="7"/>
      <c r="RJ258" s="7"/>
      <c r="RK258" s="7"/>
      <c r="RL258" s="7"/>
      <c r="RM258" s="7"/>
      <c r="RN258" s="7"/>
      <c r="RO258" s="7"/>
      <c r="RP258" s="7"/>
      <c r="RQ258" s="7"/>
      <c r="RR258" s="7"/>
      <c r="RS258" s="7"/>
      <c r="RT258" s="7"/>
      <c r="RU258" s="7"/>
      <c r="RV258" s="7"/>
      <c r="RW258" s="7"/>
      <c r="RX258" s="7"/>
      <c r="RY258" s="7"/>
      <c r="RZ258" s="7"/>
      <c r="SA258" s="7"/>
      <c r="SB258" s="7"/>
      <c r="SC258" s="7"/>
      <c r="SD258" s="7"/>
      <c r="SE258" s="7"/>
      <c r="SF258" s="7"/>
      <c r="SG258" s="7"/>
      <c r="SH258" s="7"/>
      <c r="SI258" s="7"/>
      <c r="SJ258" s="7"/>
      <c r="SK258" s="7"/>
      <c r="SL258" s="7"/>
      <c r="SM258" s="7"/>
      <c r="SN258" s="7"/>
      <c r="SO258" s="7"/>
      <c r="SP258" s="7"/>
      <c r="SQ258" s="7"/>
      <c r="SR258" s="7"/>
      <c r="SS258" s="7"/>
      <c r="ST258" s="7"/>
      <c r="SU258" s="7"/>
      <c r="SV258" s="7"/>
      <c r="SW258" s="7"/>
      <c r="SX258" s="7"/>
    </row>
    <row r="259" spans="1:518" s="34" customFormat="1" ht="14.25" x14ac:dyDescent="0.2">
      <c r="A259" s="35">
        <v>31651400</v>
      </c>
      <c r="B259" s="39" t="s">
        <v>256</v>
      </c>
      <c r="C259" s="20" t="s">
        <v>35</v>
      </c>
      <c r="D259" s="20" t="s">
        <v>17</v>
      </c>
      <c r="E259" s="54">
        <v>200</v>
      </c>
      <c r="F259" s="48">
        <v>20</v>
      </c>
      <c r="G259" s="38">
        <f t="shared" si="20"/>
        <v>4</v>
      </c>
      <c r="H259" s="7"/>
      <c r="I259" s="4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  <c r="HM259" s="7"/>
      <c r="HN259" s="7"/>
      <c r="HO259" s="7"/>
      <c r="HP259" s="7"/>
      <c r="HQ259" s="7"/>
      <c r="HR259" s="7"/>
      <c r="HS259" s="7"/>
      <c r="HT259" s="7"/>
      <c r="HU259" s="7"/>
      <c r="HV259" s="7"/>
      <c r="HW259" s="7"/>
      <c r="HX259" s="7"/>
      <c r="HY259" s="7"/>
      <c r="HZ259" s="7"/>
      <c r="IA259" s="7"/>
      <c r="IB259" s="7"/>
      <c r="IC259" s="7"/>
      <c r="ID259" s="7"/>
      <c r="IE259" s="7"/>
      <c r="IF259" s="7"/>
      <c r="IG259" s="7"/>
      <c r="IH259" s="7"/>
      <c r="II259" s="7"/>
      <c r="IJ259" s="7"/>
      <c r="IK259" s="7"/>
      <c r="IL259" s="7"/>
      <c r="IM259" s="7"/>
      <c r="IN259" s="7"/>
      <c r="IO259" s="7"/>
      <c r="IP259" s="7"/>
      <c r="IQ259" s="7"/>
      <c r="IR259" s="7"/>
      <c r="IS259" s="7"/>
      <c r="IT259" s="7"/>
      <c r="IU259" s="7"/>
      <c r="IV259" s="7"/>
      <c r="IW259" s="7"/>
      <c r="IX259" s="7"/>
      <c r="IY259" s="7"/>
      <c r="IZ259" s="7"/>
      <c r="JA259" s="7"/>
      <c r="JB259" s="7"/>
      <c r="JC259" s="7"/>
      <c r="JD259" s="7"/>
      <c r="JE259" s="7"/>
      <c r="JF259" s="7"/>
      <c r="JG259" s="7"/>
      <c r="JH259" s="7"/>
      <c r="JI259" s="7"/>
      <c r="JJ259" s="7"/>
      <c r="JK259" s="7"/>
      <c r="JL259" s="7"/>
      <c r="JM259" s="7"/>
      <c r="JN259" s="7"/>
      <c r="JO259" s="7"/>
      <c r="JP259" s="7"/>
      <c r="JQ259" s="7"/>
      <c r="JR259" s="7"/>
      <c r="JS259" s="7"/>
      <c r="JT259" s="7"/>
      <c r="JU259" s="7"/>
      <c r="JV259" s="7"/>
      <c r="JW259" s="7"/>
      <c r="JX259" s="7"/>
      <c r="JY259" s="7"/>
      <c r="JZ259" s="7"/>
      <c r="KA259" s="7"/>
      <c r="KB259" s="7"/>
      <c r="KC259" s="7"/>
      <c r="KD259" s="7"/>
      <c r="KE259" s="7"/>
      <c r="KF259" s="7"/>
      <c r="KG259" s="7"/>
      <c r="KH259" s="7"/>
      <c r="KI259" s="7"/>
      <c r="KJ259" s="7"/>
      <c r="KK259" s="7"/>
      <c r="KL259" s="7"/>
      <c r="KM259" s="7"/>
      <c r="KN259" s="7"/>
      <c r="KO259" s="7"/>
      <c r="KP259" s="7"/>
      <c r="KQ259" s="7"/>
      <c r="KR259" s="7"/>
      <c r="KS259" s="7"/>
      <c r="KT259" s="7"/>
      <c r="KU259" s="7"/>
      <c r="KV259" s="7"/>
      <c r="KW259" s="7"/>
      <c r="KX259" s="7"/>
      <c r="KY259" s="7"/>
      <c r="KZ259" s="7"/>
      <c r="LA259" s="7"/>
      <c r="LB259" s="7"/>
      <c r="LC259" s="7"/>
      <c r="LD259" s="7"/>
      <c r="LE259" s="7"/>
      <c r="LF259" s="7"/>
      <c r="LG259" s="7"/>
      <c r="LH259" s="7"/>
      <c r="LI259" s="7"/>
      <c r="LJ259" s="7"/>
      <c r="LK259" s="7"/>
      <c r="LL259" s="7"/>
      <c r="LM259" s="7"/>
      <c r="LN259" s="7"/>
      <c r="LO259" s="7"/>
      <c r="LP259" s="7"/>
      <c r="LQ259" s="7"/>
      <c r="LR259" s="7"/>
      <c r="LS259" s="7"/>
      <c r="LT259" s="7"/>
      <c r="LU259" s="7"/>
      <c r="LV259" s="7"/>
      <c r="LW259" s="7"/>
      <c r="LX259" s="7"/>
      <c r="LY259" s="7"/>
      <c r="LZ259" s="7"/>
      <c r="MA259" s="7"/>
      <c r="MB259" s="7"/>
      <c r="MC259" s="7"/>
      <c r="MD259" s="7"/>
      <c r="ME259" s="7"/>
      <c r="MF259" s="7"/>
      <c r="MG259" s="7"/>
      <c r="MH259" s="7"/>
      <c r="MI259" s="7"/>
      <c r="MJ259" s="7"/>
      <c r="MK259" s="7"/>
      <c r="ML259" s="7"/>
      <c r="MM259" s="7"/>
      <c r="MN259" s="7"/>
      <c r="MO259" s="7"/>
      <c r="MP259" s="7"/>
      <c r="MQ259" s="7"/>
      <c r="MR259" s="7"/>
      <c r="MS259" s="7"/>
      <c r="MT259" s="7"/>
      <c r="MU259" s="7"/>
      <c r="MV259" s="7"/>
      <c r="MW259" s="7"/>
      <c r="MX259" s="7"/>
      <c r="MY259" s="7"/>
      <c r="MZ259" s="7"/>
      <c r="NA259" s="7"/>
      <c r="NB259" s="7"/>
      <c r="NC259" s="7"/>
      <c r="ND259" s="7"/>
      <c r="NE259" s="7"/>
      <c r="NF259" s="7"/>
      <c r="NG259" s="7"/>
      <c r="NH259" s="7"/>
      <c r="NI259" s="7"/>
      <c r="NJ259" s="7"/>
      <c r="NK259" s="7"/>
      <c r="NL259" s="7"/>
      <c r="NM259" s="7"/>
      <c r="NN259" s="7"/>
      <c r="NO259" s="7"/>
      <c r="NP259" s="7"/>
      <c r="NQ259" s="7"/>
      <c r="NR259" s="7"/>
      <c r="NS259" s="7"/>
      <c r="NT259" s="7"/>
      <c r="NU259" s="7"/>
      <c r="NV259" s="7"/>
      <c r="NW259" s="7"/>
      <c r="NX259" s="7"/>
      <c r="NY259" s="7"/>
      <c r="NZ259" s="7"/>
      <c r="OA259" s="7"/>
      <c r="OB259" s="7"/>
      <c r="OC259" s="7"/>
      <c r="OD259" s="7"/>
      <c r="OE259" s="7"/>
      <c r="OF259" s="7"/>
      <c r="OG259" s="7"/>
      <c r="OH259" s="7"/>
      <c r="OI259" s="7"/>
      <c r="OJ259" s="7"/>
      <c r="OK259" s="7"/>
      <c r="OL259" s="7"/>
      <c r="OM259" s="7"/>
      <c r="ON259" s="7"/>
      <c r="OO259" s="7"/>
      <c r="OP259" s="7"/>
      <c r="OQ259" s="7"/>
      <c r="OR259" s="7"/>
      <c r="OS259" s="7"/>
      <c r="OT259" s="7"/>
      <c r="OU259" s="7"/>
      <c r="OV259" s="7"/>
      <c r="OW259" s="7"/>
      <c r="OX259" s="7"/>
      <c r="OY259" s="7"/>
      <c r="OZ259" s="7"/>
      <c r="PA259" s="7"/>
      <c r="PB259" s="7"/>
      <c r="PC259" s="7"/>
      <c r="PD259" s="7"/>
      <c r="PE259" s="7"/>
      <c r="PF259" s="7"/>
      <c r="PG259" s="7"/>
      <c r="PH259" s="7"/>
      <c r="PI259" s="7"/>
      <c r="PJ259" s="7"/>
      <c r="PK259" s="7"/>
      <c r="PL259" s="7"/>
      <c r="PM259" s="7"/>
      <c r="PN259" s="7"/>
      <c r="PO259" s="7"/>
      <c r="PP259" s="7"/>
      <c r="PQ259" s="7"/>
      <c r="PR259" s="7"/>
      <c r="PS259" s="7"/>
      <c r="PT259" s="7"/>
      <c r="PU259" s="7"/>
      <c r="PV259" s="7"/>
      <c r="PW259" s="7"/>
      <c r="PX259" s="7"/>
      <c r="PY259" s="7"/>
      <c r="PZ259" s="7"/>
      <c r="QA259" s="7"/>
      <c r="QB259" s="7"/>
      <c r="QC259" s="7"/>
      <c r="QD259" s="7"/>
      <c r="QE259" s="7"/>
      <c r="QF259" s="7"/>
      <c r="QG259" s="7"/>
      <c r="QH259" s="7"/>
      <c r="QI259" s="7"/>
      <c r="QJ259" s="7"/>
      <c r="QK259" s="7"/>
      <c r="QL259" s="7"/>
      <c r="QM259" s="7"/>
      <c r="QN259" s="7"/>
      <c r="QO259" s="7"/>
      <c r="QP259" s="7"/>
      <c r="QQ259" s="7"/>
      <c r="QR259" s="7"/>
      <c r="QS259" s="7"/>
      <c r="QT259" s="7"/>
      <c r="QU259" s="7"/>
      <c r="QV259" s="7"/>
      <c r="QW259" s="7"/>
      <c r="QX259" s="7"/>
      <c r="QY259" s="7"/>
      <c r="QZ259" s="7"/>
      <c r="RA259" s="7"/>
      <c r="RB259" s="7"/>
      <c r="RC259" s="7"/>
      <c r="RD259" s="7"/>
      <c r="RE259" s="7"/>
      <c r="RF259" s="7"/>
      <c r="RG259" s="7"/>
      <c r="RH259" s="7"/>
      <c r="RI259" s="7"/>
      <c r="RJ259" s="7"/>
      <c r="RK259" s="7"/>
      <c r="RL259" s="7"/>
      <c r="RM259" s="7"/>
      <c r="RN259" s="7"/>
      <c r="RO259" s="7"/>
      <c r="RP259" s="7"/>
      <c r="RQ259" s="7"/>
      <c r="RR259" s="7"/>
      <c r="RS259" s="7"/>
      <c r="RT259" s="7"/>
      <c r="RU259" s="7"/>
      <c r="RV259" s="7"/>
      <c r="RW259" s="7"/>
      <c r="RX259" s="7"/>
      <c r="RY259" s="7"/>
      <c r="RZ259" s="7"/>
      <c r="SA259" s="7"/>
      <c r="SB259" s="7"/>
      <c r="SC259" s="7"/>
      <c r="SD259" s="7"/>
      <c r="SE259" s="7"/>
      <c r="SF259" s="7"/>
      <c r="SG259" s="7"/>
      <c r="SH259" s="7"/>
      <c r="SI259" s="7"/>
      <c r="SJ259" s="7"/>
      <c r="SK259" s="7"/>
      <c r="SL259" s="7"/>
      <c r="SM259" s="7"/>
      <c r="SN259" s="7"/>
      <c r="SO259" s="7"/>
      <c r="SP259" s="7"/>
      <c r="SQ259" s="7"/>
      <c r="SR259" s="7"/>
      <c r="SS259" s="7"/>
      <c r="ST259" s="7"/>
      <c r="SU259" s="7"/>
      <c r="SV259" s="7"/>
      <c r="SW259" s="7"/>
      <c r="SX259" s="7"/>
    </row>
    <row r="260" spans="1:518" s="34" customFormat="1" ht="27" x14ac:dyDescent="0.2">
      <c r="A260" s="35">
        <v>31331240</v>
      </c>
      <c r="B260" s="39" t="s">
        <v>257</v>
      </c>
      <c r="C260" s="20" t="s">
        <v>35</v>
      </c>
      <c r="D260" s="20" t="s">
        <v>17</v>
      </c>
      <c r="E260" s="54">
        <v>1200</v>
      </c>
      <c r="F260" s="48">
        <v>1</v>
      </c>
      <c r="G260" s="38">
        <f t="shared" si="20"/>
        <v>1.2</v>
      </c>
      <c r="H260" s="7"/>
      <c r="I260" s="4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  <c r="HM260" s="7"/>
      <c r="HN260" s="7"/>
      <c r="HO260" s="7"/>
      <c r="HP260" s="7"/>
      <c r="HQ260" s="7"/>
      <c r="HR260" s="7"/>
      <c r="HS260" s="7"/>
      <c r="HT260" s="7"/>
      <c r="HU260" s="7"/>
      <c r="HV260" s="7"/>
      <c r="HW260" s="7"/>
      <c r="HX260" s="7"/>
      <c r="HY260" s="7"/>
      <c r="HZ260" s="7"/>
      <c r="IA260" s="7"/>
      <c r="IB260" s="7"/>
      <c r="IC260" s="7"/>
      <c r="ID260" s="7"/>
      <c r="IE260" s="7"/>
      <c r="IF260" s="7"/>
      <c r="IG260" s="7"/>
      <c r="IH260" s="7"/>
      <c r="II260" s="7"/>
      <c r="IJ260" s="7"/>
      <c r="IK260" s="7"/>
      <c r="IL260" s="7"/>
      <c r="IM260" s="7"/>
      <c r="IN260" s="7"/>
      <c r="IO260" s="7"/>
      <c r="IP260" s="7"/>
      <c r="IQ260" s="7"/>
      <c r="IR260" s="7"/>
      <c r="IS260" s="7"/>
      <c r="IT260" s="7"/>
      <c r="IU260" s="7"/>
      <c r="IV260" s="7"/>
      <c r="IW260" s="7"/>
      <c r="IX260" s="7"/>
      <c r="IY260" s="7"/>
      <c r="IZ260" s="7"/>
      <c r="JA260" s="7"/>
      <c r="JB260" s="7"/>
      <c r="JC260" s="7"/>
      <c r="JD260" s="7"/>
      <c r="JE260" s="7"/>
      <c r="JF260" s="7"/>
      <c r="JG260" s="7"/>
      <c r="JH260" s="7"/>
      <c r="JI260" s="7"/>
      <c r="JJ260" s="7"/>
      <c r="JK260" s="7"/>
      <c r="JL260" s="7"/>
      <c r="JM260" s="7"/>
      <c r="JN260" s="7"/>
      <c r="JO260" s="7"/>
      <c r="JP260" s="7"/>
      <c r="JQ260" s="7"/>
      <c r="JR260" s="7"/>
      <c r="JS260" s="7"/>
      <c r="JT260" s="7"/>
      <c r="JU260" s="7"/>
      <c r="JV260" s="7"/>
      <c r="JW260" s="7"/>
      <c r="JX260" s="7"/>
      <c r="JY260" s="7"/>
      <c r="JZ260" s="7"/>
      <c r="KA260" s="7"/>
      <c r="KB260" s="7"/>
      <c r="KC260" s="7"/>
      <c r="KD260" s="7"/>
      <c r="KE260" s="7"/>
      <c r="KF260" s="7"/>
      <c r="KG260" s="7"/>
      <c r="KH260" s="7"/>
      <c r="KI260" s="7"/>
      <c r="KJ260" s="7"/>
      <c r="KK260" s="7"/>
      <c r="KL260" s="7"/>
      <c r="KM260" s="7"/>
      <c r="KN260" s="7"/>
      <c r="KO260" s="7"/>
      <c r="KP260" s="7"/>
      <c r="KQ260" s="7"/>
      <c r="KR260" s="7"/>
      <c r="KS260" s="7"/>
      <c r="KT260" s="7"/>
      <c r="KU260" s="7"/>
      <c r="KV260" s="7"/>
      <c r="KW260" s="7"/>
      <c r="KX260" s="7"/>
      <c r="KY260" s="7"/>
      <c r="KZ260" s="7"/>
      <c r="LA260" s="7"/>
      <c r="LB260" s="7"/>
      <c r="LC260" s="7"/>
      <c r="LD260" s="7"/>
      <c r="LE260" s="7"/>
      <c r="LF260" s="7"/>
      <c r="LG260" s="7"/>
      <c r="LH260" s="7"/>
      <c r="LI260" s="7"/>
      <c r="LJ260" s="7"/>
      <c r="LK260" s="7"/>
      <c r="LL260" s="7"/>
      <c r="LM260" s="7"/>
      <c r="LN260" s="7"/>
      <c r="LO260" s="7"/>
      <c r="LP260" s="7"/>
      <c r="LQ260" s="7"/>
      <c r="LR260" s="7"/>
      <c r="LS260" s="7"/>
      <c r="LT260" s="7"/>
      <c r="LU260" s="7"/>
      <c r="LV260" s="7"/>
      <c r="LW260" s="7"/>
      <c r="LX260" s="7"/>
      <c r="LY260" s="7"/>
      <c r="LZ260" s="7"/>
      <c r="MA260" s="7"/>
      <c r="MB260" s="7"/>
      <c r="MC260" s="7"/>
      <c r="MD260" s="7"/>
      <c r="ME260" s="7"/>
      <c r="MF260" s="7"/>
      <c r="MG260" s="7"/>
      <c r="MH260" s="7"/>
      <c r="MI260" s="7"/>
      <c r="MJ260" s="7"/>
      <c r="MK260" s="7"/>
      <c r="ML260" s="7"/>
      <c r="MM260" s="7"/>
      <c r="MN260" s="7"/>
      <c r="MO260" s="7"/>
      <c r="MP260" s="7"/>
      <c r="MQ260" s="7"/>
      <c r="MR260" s="7"/>
      <c r="MS260" s="7"/>
      <c r="MT260" s="7"/>
      <c r="MU260" s="7"/>
      <c r="MV260" s="7"/>
      <c r="MW260" s="7"/>
      <c r="MX260" s="7"/>
      <c r="MY260" s="7"/>
      <c r="MZ260" s="7"/>
      <c r="NA260" s="7"/>
      <c r="NB260" s="7"/>
      <c r="NC260" s="7"/>
      <c r="ND260" s="7"/>
      <c r="NE260" s="7"/>
      <c r="NF260" s="7"/>
      <c r="NG260" s="7"/>
      <c r="NH260" s="7"/>
      <c r="NI260" s="7"/>
      <c r="NJ260" s="7"/>
      <c r="NK260" s="7"/>
      <c r="NL260" s="7"/>
      <c r="NM260" s="7"/>
      <c r="NN260" s="7"/>
      <c r="NO260" s="7"/>
      <c r="NP260" s="7"/>
      <c r="NQ260" s="7"/>
      <c r="NR260" s="7"/>
      <c r="NS260" s="7"/>
      <c r="NT260" s="7"/>
      <c r="NU260" s="7"/>
      <c r="NV260" s="7"/>
      <c r="NW260" s="7"/>
      <c r="NX260" s="7"/>
      <c r="NY260" s="7"/>
      <c r="NZ260" s="7"/>
      <c r="OA260" s="7"/>
      <c r="OB260" s="7"/>
      <c r="OC260" s="7"/>
      <c r="OD260" s="7"/>
      <c r="OE260" s="7"/>
      <c r="OF260" s="7"/>
      <c r="OG260" s="7"/>
      <c r="OH260" s="7"/>
      <c r="OI260" s="7"/>
      <c r="OJ260" s="7"/>
      <c r="OK260" s="7"/>
      <c r="OL260" s="7"/>
      <c r="OM260" s="7"/>
      <c r="ON260" s="7"/>
      <c r="OO260" s="7"/>
      <c r="OP260" s="7"/>
      <c r="OQ260" s="7"/>
      <c r="OR260" s="7"/>
      <c r="OS260" s="7"/>
      <c r="OT260" s="7"/>
      <c r="OU260" s="7"/>
      <c r="OV260" s="7"/>
      <c r="OW260" s="7"/>
      <c r="OX260" s="7"/>
      <c r="OY260" s="7"/>
      <c r="OZ260" s="7"/>
      <c r="PA260" s="7"/>
      <c r="PB260" s="7"/>
      <c r="PC260" s="7"/>
      <c r="PD260" s="7"/>
      <c r="PE260" s="7"/>
      <c r="PF260" s="7"/>
      <c r="PG260" s="7"/>
      <c r="PH260" s="7"/>
      <c r="PI260" s="7"/>
      <c r="PJ260" s="7"/>
      <c r="PK260" s="7"/>
      <c r="PL260" s="7"/>
      <c r="PM260" s="7"/>
      <c r="PN260" s="7"/>
      <c r="PO260" s="7"/>
      <c r="PP260" s="7"/>
      <c r="PQ260" s="7"/>
      <c r="PR260" s="7"/>
      <c r="PS260" s="7"/>
      <c r="PT260" s="7"/>
      <c r="PU260" s="7"/>
      <c r="PV260" s="7"/>
      <c r="PW260" s="7"/>
      <c r="PX260" s="7"/>
      <c r="PY260" s="7"/>
      <c r="PZ260" s="7"/>
      <c r="QA260" s="7"/>
      <c r="QB260" s="7"/>
      <c r="QC260" s="7"/>
      <c r="QD260" s="7"/>
      <c r="QE260" s="7"/>
      <c r="QF260" s="7"/>
      <c r="QG260" s="7"/>
      <c r="QH260" s="7"/>
      <c r="QI260" s="7"/>
      <c r="QJ260" s="7"/>
      <c r="QK260" s="7"/>
      <c r="QL260" s="7"/>
      <c r="QM260" s="7"/>
      <c r="QN260" s="7"/>
      <c r="QO260" s="7"/>
      <c r="QP260" s="7"/>
      <c r="QQ260" s="7"/>
      <c r="QR260" s="7"/>
      <c r="QS260" s="7"/>
      <c r="QT260" s="7"/>
      <c r="QU260" s="7"/>
      <c r="QV260" s="7"/>
      <c r="QW260" s="7"/>
      <c r="QX260" s="7"/>
      <c r="QY260" s="7"/>
      <c r="QZ260" s="7"/>
      <c r="RA260" s="7"/>
      <c r="RB260" s="7"/>
      <c r="RC260" s="7"/>
      <c r="RD260" s="7"/>
      <c r="RE260" s="7"/>
      <c r="RF260" s="7"/>
      <c r="RG260" s="7"/>
      <c r="RH260" s="7"/>
      <c r="RI260" s="7"/>
      <c r="RJ260" s="7"/>
      <c r="RK260" s="7"/>
      <c r="RL260" s="7"/>
      <c r="RM260" s="7"/>
      <c r="RN260" s="7"/>
      <c r="RO260" s="7"/>
      <c r="RP260" s="7"/>
      <c r="RQ260" s="7"/>
      <c r="RR260" s="7"/>
      <c r="RS260" s="7"/>
      <c r="RT260" s="7"/>
      <c r="RU260" s="7"/>
      <c r="RV260" s="7"/>
      <c r="RW260" s="7"/>
      <c r="RX260" s="7"/>
      <c r="RY260" s="7"/>
      <c r="RZ260" s="7"/>
      <c r="SA260" s="7"/>
      <c r="SB260" s="7"/>
      <c r="SC260" s="7"/>
      <c r="SD260" s="7"/>
      <c r="SE260" s="7"/>
      <c r="SF260" s="7"/>
      <c r="SG260" s="7"/>
      <c r="SH260" s="7"/>
      <c r="SI260" s="7"/>
      <c r="SJ260" s="7"/>
      <c r="SK260" s="7"/>
      <c r="SL260" s="7"/>
      <c r="SM260" s="7"/>
      <c r="SN260" s="7"/>
      <c r="SO260" s="7"/>
      <c r="SP260" s="7"/>
      <c r="SQ260" s="7"/>
      <c r="SR260" s="7"/>
      <c r="SS260" s="7"/>
      <c r="ST260" s="7"/>
      <c r="SU260" s="7"/>
      <c r="SV260" s="7"/>
      <c r="SW260" s="7"/>
      <c r="SX260" s="7"/>
    </row>
    <row r="261" spans="1:518" s="34" customFormat="1" ht="27" x14ac:dyDescent="0.2">
      <c r="A261" s="35">
        <v>31331241</v>
      </c>
      <c r="B261" s="39" t="s">
        <v>258</v>
      </c>
      <c r="C261" s="20" t="s">
        <v>35</v>
      </c>
      <c r="D261" s="20" t="s">
        <v>17</v>
      </c>
      <c r="E261" s="54">
        <v>1950</v>
      </c>
      <c r="F261" s="48">
        <v>3</v>
      </c>
      <c r="G261" s="38">
        <f t="shared" si="20"/>
        <v>5.85</v>
      </c>
      <c r="H261" s="7"/>
      <c r="I261" s="4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/>
      <c r="DY261" s="7"/>
      <c r="DZ261" s="7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7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  <c r="HM261" s="7"/>
      <c r="HN261" s="7"/>
      <c r="HO261" s="7"/>
      <c r="HP261" s="7"/>
      <c r="HQ261" s="7"/>
      <c r="HR261" s="7"/>
      <c r="HS261" s="7"/>
      <c r="HT261" s="7"/>
      <c r="HU261" s="7"/>
      <c r="HV261" s="7"/>
      <c r="HW261" s="7"/>
      <c r="HX261" s="7"/>
      <c r="HY261" s="7"/>
      <c r="HZ261" s="7"/>
      <c r="IA261" s="7"/>
      <c r="IB261" s="7"/>
      <c r="IC261" s="7"/>
      <c r="ID261" s="7"/>
      <c r="IE261" s="7"/>
      <c r="IF261" s="7"/>
      <c r="IG261" s="7"/>
      <c r="IH261" s="7"/>
      <c r="II261" s="7"/>
      <c r="IJ261" s="7"/>
      <c r="IK261" s="7"/>
      <c r="IL261" s="7"/>
      <c r="IM261" s="7"/>
      <c r="IN261" s="7"/>
      <c r="IO261" s="7"/>
      <c r="IP261" s="7"/>
      <c r="IQ261" s="7"/>
      <c r="IR261" s="7"/>
      <c r="IS261" s="7"/>
      <c r="IT261" s="7"/>
      <c r="IU261" s="7"/>
      <c r="IV261" s="7"/>
      <c r="IW261" s="7"/>
      <c r="IX261" s="7"/>
      <c r="IY261" s="7"/>
      <c r="IZ261" s="7"/>
      <c r="JA261" s="7"/>
      <c r="JB261" s="7"/>
      <c r="JC261" s="7"/>
      <c r="JD261" s="7"/>
      <c r="JE261" s="7"/>
      <c r="JF261" s="7"/>
      <c r="JG261" s="7"/>
      <c r="JH261" s="7"/>
      <c r="JI261" s="7"/>
      <c r="JJ261" s="7"/>
      <c r="JK261" s="7"/>
      <c r="JL261" s="7"/>
      <c r="JM261" s="7"/>
      <c r="JN261" s="7"/>
      <c r="JO261" s="7"/>
      <c r="JP261" s="7"/>
      <c r="JQ261" s="7"/>
      <c r="JR261" s="7"/>
      <c r="JS261" s="7"/>
      <c r="JT261" s="7"/>
      <c r="JU261" s="7"/>
      <c r="JV261" s="7"/>
      <c r="JW261" s="7"/>
      <c r="JX261" s="7"/>
      <c r="JY261" s="7"/>
      <c r="JZ261" s="7"/>
      <c r="KA261" s="7"/>
      <c r="KB261" s="7"/>
      <c r="KC261" s="7"/>
      <c r="KD261" s="7"/>
      <c r="KE261" s="7"/>
      <c r="KF261" s="7"/>
      <c r="KG261" s="7"/>
      <c r="KH261" s="7"/>
      <c r="KI261" s="7"/>
      <c r="KJ261" s="7"/>
      <c r="KK261" s="7"/>
      <c r="KL261" s="7"/>
      <c r="KM261" s="7"/>
      <c r="KN261" s="7"/>
      <c r="KO261" s="7"/>
      <c r="KP261" s="7"/>
      <c r="KQ261" s="7"/>
      <c r="KR261" s="7"/>
      <c r="KS261" s="7"/>
      <c r="KT261" s="7"/>
      <c r="KU261" s="7"/>
      <c r="KV261" s="7"/>
      <c r="KW261" s="7"/>
      <c r="KX261" s="7"/>
      <c r="KY261" s="7"/>
      <c r="KZ261" s="7"/>
      <c r="LA261" s="7"/>
      <c r="LB261" s="7"/>
      <c r="LC261" s="7"/>
      <c r="LD261" s="7"/>
      <c r="LE261" s="7"/>
      <c r="LF261" s="7"/>
      <c r="LG261" s="7"/>
      <c r="LH261" s="7"/>
      <c r="LI261" s="7"/>
      <c r="LJ261" s="7"/>
      <c r="LK261" s="7"/>
      <c r="LL261" s="7"/>
      <c r="LM261" s="7"/>
      <c r="LN261" s="7"/>
      <c r="LO261" s="7"/>
      <c r="LP261" s="7"/>
      <c r="LQ261" s="7"/>
      <c r="LR261" s="7"/>
      <c r="LS261" s="7"/>
      <c r="LT261" s="7"/>
      <c r="LU261" s="7"/>
      <c r="LV261" s="7"/>
      <c r="LW261" s="7"/>
      <c r="LX261" s="7"/>
      <c r="LY261" s="7"/>
      <c r="LZ261" s="7"/>
      <c r="MA261" s="7"/>
      <c r="MB261" s="7"/>
      <c r="MC261" s="7"/>
      <c r="MD261" s="7"/>
      <c r="ME261" s="7"/>
      <c r="MF261" s="7"/>
      <c r="MG261" s="7"/>
      <c r="MH261" s="7"/>
      <c r="MI261" s="7"/>
      <c r="MJ261" s="7"/>
      <c r="MK261" s="7"/>
      <c r="ML261" s="7"/>
      <c r="MM261" s="7"/>
      <c r="MN261" s="7"/>
      <c r="MO261" s="7"/>
      <c r="MP261" s="7"/>
      <c r="MQ261" s="7"/>
      <c r="MR261" s="7"/>
      <c r="MS261" s="7"/>
      <c r="MT261" s="7"/>
      <c r="MU261" s="7"/>
      <c r="MV261" s="7"/>
      <c r="MW261" s="7"/>
      <c r="MX261" s="7"/>
      <c r="MY261" s="7"/>
      <c r="MZ261" s="7"/>
      <c r="NA261" s="7"/>
      <c r="NB261" s="7"/>
      <c r="NC261" s="7"/>
      <c r="ND261" s="7"/>
      <c r="NE261" s="7"/>
      <c r="NF261" s="7"/>
      <c r="NG261" s="7"/>
      <c r="NH261" s="7"/>
      <c r="NI261" s="7"/>
      <c r="NJ261" s="7"/>
      <c r="NK261" s="7"/>
      <c r="NL261" s="7"/>
      <c r="NM261" s="7"/>
      <c r="NN261" s="7"/>
      <c r="NO261" s="7"/>
      <c r="NP261" s="7"/>
      <c r="NQ261" s="7"/>
      <c r="NR261" s="7"/>
      <c r="NS261" s="7"/>
      <c r="NT261" s="7"/>
      <c r="NU261" s="7"/>
      <c r="NV261" s="7"/>
      <c r="NW261" s="7"/>
      <c r="NX261" s="7"/>
      <c r="NY261" s="7"/>
      <c r="NZ261" s="7"/>
      <c r="OA261" s="7"/>
      <c r="OB261" s="7"/>
      <c r="OC261" s="7"/>
      <c r="OD261" s="7"/>
      <c r="OE261" s="7"/>
      <c r="OF261" s="7"/>
      <c r="OG261" s="7"/>
      <c r="OH261" s="7"/>
      <c r="OI261" s="7"/>
      <c r="OJ261" s="7"/>
      <c r="OK261" s="7"/>
      <c r="OL261" s="7"/>
      <c r="OM261" s="7"/>
      <c r="ON261" s="7"/>
      <c r="OO261" s="7"/>
      <c r="OP261" s="7"/>
      <c r="OQ261" s="7"/>
      <c r="OR261" s="7"/>
      <c r="OS261" s="7"/>
      <c r="OT261" s="7"/>
      <c r="OU261" s="7"/>
      <c r="OV261" s="7"/>
      <c r="OW261" s="7"/>
      <c r="OX261" s="7"/>
      <c r="OY261" s="7"/>
      <c r="OZ261" s="7"/>
      <c r="PA261" s="7"/>
      <c r="PB261" s="7"/>
      <c r="PC261" s="7"/>
      <c r="PD261" s="7"/>
      <c r="PE261" s="7"/>
      <c r="PF261" s="7"/>
      <c r="PG261" s="7"/>
      <c r="PH261" s="7"/>
      <c r="PI261" s="7"/>
      <c r="PJ261" s="7"/>
      <c r="PK261" s="7"/>
      <c r="PL261" s="7"/>
      <c r="PM261" s="7"/>
      <c r="PN261" s="7"/>
      <c r="PO261" s="7"/>
      <c r="PP261" s="7"/>
      <c r="PQ261" s="7"/>
      <c r="PR261" s="7"/>
      <c r="PS261" s="7"/>
      <c r="PT261" s="7"/>
      <c r="PU261" s="7"/>
      <c r="PV261" s="7"/>
      <c r="PW261" s="7"/>
      <c r="PX261" s="7"/>
      <c r="PY261" s="7"/>
      <c r="PZ261" s="7"/>
      <c r="QA261" s="7"/>
      <c r="QB261" s="7"/>
      <c r="QC261" s="7"/>
      <c r="QD261" s="7"/>
      <c r="QE261" s="7"/>
      <c r="QF261" s="7"/>
      <c r="QG261" s="7"/>
      <c r="QH261" s="7"/>
      <c r="QI261" s="7"/>
      <c r="QJ261" s="7"/>
      <c r="QK261" s="7"/>
      <c r="QL261" s="7"/>
      <c r="QM261" s="7"/>
      <c r="QN261" s="7"/>
      <c r="QO261" s="7"/>
      <c r="QP261" s="7"/>
      <c r="QQ261" s="7"/>
      <c r="QR261" s="7"/>
      <c r="QS261" s="7"/>
      <c r="QT261" s="7"/>
      <c r="QU261" s="7"/>
      <c r="QV261" s="7"/>
      <c r="QW261" s="7"/>
      <c r="QX261" s="7"/>
      <c r="QY261" s="7"/>
      <c r="QZ261" s="7"/>
      <c r="RA261" s="7"/>
      <c r="RB261" s="7"/>
      <c r="RC261" s="7"/>
      <c r="RD261" s="7"/>
      <c r="RE261" s="7"/>
      <c r="RF261" s="7"/>
      <c r="RG261" s="7"/>
      <c r="RH261" s="7"/>
      <c r="RI261" s="7"/>
      <c r="RJ261" s="7"/>
      <c r="RK261" s="7"/>
      <c r="RL261" s="7"/>
      <c r="RM261" s="7"/>
      <c r="RN261" s="7"/>
      <c r="RO261" s="7"/>
      <c r="RP261" s="7"/>
      <c r="RQ261" s="7"/>
      <c r="RR261" s="7"/>
      <c r="RS261" s="7"/>
      <c r="RT261" s="7"/>
      <c r="RU261" s="7"/>
      <c r="RV261" s="7"/>
      <c r="RW261" s="7"/>
      <c r="RX261" s="7"/>
      <c r="RY261" s="7"/>
      <c r="RZ261" s="7"/>
      <c r="SA261" s="7"/>
      <c r="SB261" s="7"/>
      <c r="SC261" s="7"/>
      <c r="SD261" s="7"/>
      <c r="SE261" s="7"/>
      <c r="SF261" s="7"/>
      <c r="SG261" s="7"/>
      <c r="SH261" s="7"/>
      <c r="SI261" s="7"/>
      <c r="SJ261" s="7"/>
      <c r="SK261" s="7"/>
      <c r="SL261" s="7"/>
      <c r="SM261" s="7"/>
      <c r="SN261" s="7"/>
      <c r="SO261" s="7"/>
      <c r="SP261" s="7"/>
      <c r="SQ261" s="7"/>
      <c r="SR261" s="7"/>
      <c r="SS261" s="7"/>
      <c r="ST261" s="7"/>
      <c r="SU261" s="7"/>
      <c r="SV261" s="7"/>
      <c r="SW261" s="7"/>
      <c r="SX261" s="7"/>
    </row>
    <row r="262" spans="1:518" s="34" customFormat="1" ht="14.25" x14ac:dyDescent="0.2">
      <c r="A262" s="35" t="s">
        <v>49</v>
      </c>
      <c r="B262" s="39" t="s">
        <v>50</v>
      </c>
      <c r="C262" s="20" t="s">
        <v>35</v>
      </c>
      <c r="D262" s="20" t="s">
        <v>17</v>
      </c>
      <c r="E262" s="54">
        <v>700</v>
      </c>
      <c r="F262" s="48">
        <v>11</v>
      </c>
      <c r="G262" s="38">
        <f t="shared" si="20"/>
        <v>7.7</v>
      </c>
      <c r="H262" s="7"/>
      <c r="I262" s="4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  <c r="DL262" s="7"/>
      <c r="DM262" s="7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7"/>
      <c r="DY262" s="7"/>
      <c r="DZ262" s="7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7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  <c r="HM262" s="7"/>
      <c r="HN262" s="7"/>
      <c r="HO262" s="7"/>
      <c r="HP262" s="7"/>
      <c r="HQ262" s="7"/>
      <c r="HR262" s="7"/>
      <c r="HS262" s="7"/>
      <c r="HT262" s="7"/>
      <c r="HU262" s="7"/>
      <c r="HV262" s="7"/>
      <c r="HW262" s="7"/>
      <c r="HX262" s="7"/>
      <c r="HY262" s="7"/>
      <c r="HZ262" s="7"/>
      <c r="IA262" s="7"/>
      <c r="IB262" s="7"/>
      <c r="IC262" s="7"/>
      <c r="ID262" s="7"/>
      <c r="IE262" s="7"/>
      <c r="IF262" s="7"/>
      <c r="IG262" s="7"/>
      <c r="IH262" s="7"/>
      <c r="II262" s="7"/>
      <c r="IJ262" s="7"/>
      <c r="IK262" s="7"/>
      <c r="IL262" s="7"/>
      <c r="IM262" s="7"/>
      <c r="IN262" s="7"/>
      <c r="IO262" s="7"/>
      <c r="IP262" s="7"/>
      <c r="IQ262" s="7"/>
      <c r="IR262" s="7"/>
      <c r="IS262" s="7"/>
      <c r="IT262" s="7"/>
      <c r="IU262" s="7"/>
      <c r="IV262" s="7"/>
      <c r="IW262" s="7"/>
      <c r="IX262" s="7"/>
      <c r="IY262" s="7"/>
      <c r="IZ262" s="7"/>
      <c r="JA262" s="7"/>
      <c r="JB262" s="7"/>
      <c r="JC262" s="7"/>
      <c r="JD262" s="7"/>
      <c r="JE262" s="7"/>
      <c r="JF262" s="7"/>
      <c r="JG262" s="7"/>
      <c r="JH262" s="7"/>
      <c r="JI262" s="7"/>
      <c r="JJ262" s="7"/>
      <c r="JK262" s="7"/>
      <c r="JL262" s="7"/>
      <c r="JM262" s="7"/>
      <c r="JN262" s="7"/>
      <c r="JO262" s="7"/>
      <c r="JP262" s="7"/>
      <c r="JQ262" s="7"/>
      <c r="JR262" s="7"/>
      <c r="JS262" s="7"/>
      <c r="JT262" s="7"/>
      <c r="JU262" s="7"/>
      <c r="JV262" s="7"/>
      <c r="JW262" s="7"/>
      <c r="JX262" s="7"/>
      <c r="JY262" s="7"/>
      <c r="JZ262" s="7"/>
      <c r="KA262" s="7"/>
      <c r="KB262" s="7"/>
      <c r="KC262" s="7"/>
      <c r="KD262" s="7"/>
      <c r="KE262" s="7"/>
      <c r="KF262" s="7"/>
      <c r="KG262" s="7"/>
      <c r="KH262" s="7"/>
      <c r="KI262" s="7"/>
      <c r="KJ262" s="7"/>
      <c r="KK262" s="7"/>
      <c r="KL262" s="7"/>
      <c r="KM262" s="7"/>
      <c r="KN262" s="7"/>
      <c r="KO262" s="7"/>
      <c r="KP262" s="7"/>
      <c r="KQ262" s="7"/>
      <c r="KR262" s="7"/>
      <c r="KS262" s="7"/>
      <c r="KT262" s="7"/>
      <c r="KU262" s="7"/>
      <c r="KV262" s="7"/>
      <c r="KW262" s="7"/>
      <c r="KX262" s="7"/>
      <c r="KY262" s="7"/>
      <c r="KZ262" s="7"/>
      <c r="LA262" s="7"/>
      <c r="LB262" s="7"/>
      <c r="LC262" s="7"/>
      <c r="LD262" s="7"/>
      <c r="LE262" s="7"/>
      <c r="LF262" s="7"/>
      <c r="LG262" s="7"/>
      <c r="LH262" s="7"/>
      <c r="LI262" s="7"/>
      <c r="LJ262" s="7"/>
      <c r="LK262" s="7"/>
      <c r="LL262" s="7"/>
      <c r="LM262" s="7"/>
      <c r="LN262" s="7"/>
      <c r="LO262" s="7"/>
      <c r="LP262" s="7"/>
      <c r="LQ262" s="7"/>
      <c r="LR262" s="7"/>
      <c r="LS262" s="7"/>
      <c r="LT262" s="7"/>
      <c r="LU262" s="7"/>
      <c r="LV262" s="7"/>
      <c r="LW262" s="7"/>
      <c r="LX262" s="7"/>
      <c r="LY262" s="7"/>
      <c r="LZ262" s="7"/>
      <c r="MA262" s="7"/>
      <c r="MB262" s="7"/>
      <c r="MC262" s="7"/>
      <c r="MD262" s="7"/>
      <c r="ME262" s="7"/>
      <c r="MF262" s="7"/>
      <c r="MG262" s="7"/>
      <c r="MH262" s="7"/>
      <c r="MI262" s="7"/>
      <c r="MJ262" s="7"/>
      <c r="MK262" s="7"/>
      <c r="ML262" s="7"/>
      <c r="MM262" s="7"/>
      <c r="MN262" s="7"/>
      <c r="MO262" s="7"/>
      <c r="MP262" s="7"/>
      <c r="MQ262" s="7"/>
      <c r="MR262" s="7"/>
      <c r="MS262" s="7"/>
      <c r="MT262" s="7"/>
      <c r="MU262" s="7"/>
      <c r="MV262" s="7"/>
      <c r="MW262" s="7"/>
      <c r="MX262" s="7"/>
      <c r="MY262" s="7"/>
      <c r="MZ262" s="7"/>
      <c r="NA262" s="7"/>
      <c r="NB262" s="7"/>
      <c r="NC262" s="7"/>
      <c r="ND262" s="7"/>
      <c r="NE262" s="7"/>
      <c r="NF262" s="7"/>
      <c r="NG262" s="7"/>
      <c r="NH262" s="7"/>
      <c r="NI262" s="7"/>
      <c r="NJ262" s="7"/>
      <c r="NK262" s="7"/>
      <c r="NL262" s="7"/>
      <c r="NM262" s="7"/>
      <c r="NN262" s="7"/>
      <c r="NO262" s="7"/>
      <c r="NP262" s="7"/>
      <c r="NQ262" s="7"/>
      <c r="NR262" s="7"/>
      <c r="NS262" s="7"/>
      <c r="NT262" s="7"/>
      <c r="NU262" s="7"/>
      <c r="NV262" s="7"/>
      <c r="NW262" s="7"/>
      <c r="NX262" s="7"/>
      <c r="NY262" s="7"/>
      <c r="NZ262" s="7"/>
      <c r="OA262" s="7"/>
      <c r="OB262" s="7"/>
      <c r="OC262" s="7"/>
      <c r="OD262" s="7"/>
      <c r="OE262" s="7"/>
      <c r="OF262" s="7"/>
      <c r="OG262" s="7"/>
      <c r="OH262" s="7"/>
      <c r="OI262" s="7"/>
      <c r="OJ262" s="7"/>
      <c r="OK262" s="7"/>
      <c r="OL262" s="7"/>
      <c r="OM262" s="7"/>
      <c r="ON262" s="7"/>
      <c r="OO262" s="7"/>
      <c r="OP262" s="7"/>
      <c r="OQ262" s="7"/>
      <c r="OR262" s="7"/>
      <c r="OS262" s="7"/>
      <c r="OT262" s="7"/>
      <c r="OU262" s="7"/>
      <c r="OV262" s="7"/>
      <c r="OW262" s="7"/>
      <c r="OX262" s="7"/>
      <c r="OY262" s="7"/>
      <c r="OZ262" s="7"/>
      <c r="PA262" s="7"/>
      <c r="PB262" s="7"/>
      <c r="PC262" s="7"/>
      <c r="PD262" s="7"/>
      <c r="PE262" s="7"/>
      <c r="PF262" s="7"/>
      <c r="PG262" s="7"/>
      <c r="PH262" s="7"/>
      <c r="PI262" s="7"/>
      <c r="PJ262" s="7"/>
      <c r="PK262" s="7"/>
      <c r="PL262" s="7"/>
      <c r="PM262" s="7"/>
      <c r="PN262" s="7"/>
      <c r="PO262" s="7"/>
      <c r="PP262" s="7"/>
      <c r="PQ262" s="7"/>
      <c r="PR262" s="7"/>
      <c r="PS262" s="7"/>
      <c r="PT262" s="7"/>
      <c r="PU262" s="7"/>
      <c r="PV262" s="7"/>
      <c r="PW262" s="7"/>
      <c r="PX262" s="7"/>
      <c r="PY262" s="7"/>
      <c r="PZ262" s="7"/>
      <c r="QA262" s="7"/>
      <c r="QB262" s="7"/>
      <c r="QC262" s="7"/>
      <c r="QD262" s="7"/>
      <c r="QE262" s="7"/>
      <c r="QF262" s="7"/>
      <c r="QG262" s="7"/>
      <c r="QH262" s="7"/>
      <c r="QI262" s="7"/>
      <c r="QJ262" s="7"/>
      <c r="QK262" s="7"/>
      <c r="QL262" s="7"/>
      <c r="QM262" s="7"/>
      <c r="QN262" s="7"/>
      <c r="QO262" s="7"/>
      <c r="QP262" s="7"/>
      <c r="QQ262" s="7"/>
      <c r="QR262" s="7"/>
      <c r="QS262" s="7"/>
      <c r="QT262" s="7"/>
      <c r="QU262" s="7"/>
      <c r="QV262" s="7"/>
      <c r="QW262" s="7"/>
      <c r="QX262" s="7"/>
      <c r="QY262" s="7"/>
      <c r="QZ262" s="7"/>
      <c r="RA262" s="7"/>
      <c r="RB262" s="7"/>
      <c r="RC262" s="7"/>
      <c r="RD262" s="7"/>
      <c r="RE262" s="7"/>
      <c r="RF262" s="7"/>
      <c r="RG262" s="7"/>
      <c r="RH262" s="7"/>
      <c r="RI262" s="7"/>
      <c r="RJ262" s="7"/>
      <c r="RK262" s="7"/>
      <c r="RL262" s="7"/>
      <c r="RM262" s="7"/>
      <c r="RN262" s="7"/>
      <c r="RO262" s="7"/>
      <c r="RP262" s="7"/>
      <c r="RQ262" s="7"/>
      <c r="RR262" s="7"/>
      <c r="RS262" s="7"/>
      <c r="RT262" s="7"/>
      <c r="RU262" s="7"/>
      <c r="RV262" s="7"/>
      <c r="RW262" s="7"/>
      <c r="RX262" s="7"/>
      <c r="RY262" s="7"/>
      <c r="RZ262" s="7"/>
      <c r="SA262" s="7"/>
      <c r="SB262" s="7"/>
      <c r="SC262" s="7"/>
      <c r="SD262" s="7"/>
      <c r="SE262" s="7"/>
      <c r="SF262" s="7"/>
      <c r="SG262" s="7"/>
      <c r="SH262" s="7"/>
      <c r="SI262" s="7"/>
      <c r="SJ262" s="7"/>
      <c r="SK262" s="7"/>
      <c r="SL262" s="7"/>
      <c r="SM262" s="7"/>
      <c r="SN262" s="7"/>
      <c r="SO262" s="7"/>
      <c r="SP262" s="7"/>
      <c r="SQ262" s="7"/>
      <c r="SR262" s="7"/>
      <c r="SS262" s="7"/>
      <c r="ST262" s="7"/>
      <c r="SU262" s="7"/>
      <c r="SV262" s="7"/>
      <c r="SW262" s="7"/>
      <c r="SX262" s="7"/>
    </row>
    <row r="263" spans="1:518" s="34" customFormat="1" ht="14.25" x14ac:dyDescent="0.2">
      <c r="A263" s="35" t="s">
        <v>49</v>
      </c>
      <c r="B263" s="39" t="s">
        <v>50</v>
      </c>
      <c r="C263" s="20" t="s">
        <v>35</v>
      </c>
      <c r="D263" s="20" t="s">
        <v>17</v>
      </c>
      <c r="E263" s="54">
        <v>900</v>
      </c>
      <c r="F263" s="48">
        <v>19</v>
      </c>
      <c r="G263" s="38">
        <f t="shared" si="20"/>
        <v>17.100000000000001</v>
      </c>
      <c r="H263" s="7"/>
      <c r="I263" s="4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  <c r="HM263" s="7"/>
      <c r="HN263" s="7"/>
      <c r="HO263" s="7"/>
      <c r="HP263" s="7"/>
      <c r="HQ263" s="7"/>
      <c r="HR263" s="7"/>
      <c r="HS263" s="7"/>
      <c r="HT263" s="7"/>
      <c r="HU263" s="7"/>
      <c r="HV263" s="7"/>
      <c r="HW263" s="7"/>
      <c r="HX263" s="7"/>
      <c r="HY263" s="7"/>
      <c r="HZ263" s="7"/>
      <c r="IA263" s="7"/>
      <c r="IB263" s="7"/>
      <c r="IC263" s="7"/>
      <c r="ID263" s="7"/>
      <c r="IE263" s="7"/>
      <c r="IF263" s="7"/>
      <c r="IG263" s="7"/>
      <c r="IH263" s="7"/>
      <c r="II263" s="7"/>
      <c r="IJ263" s="7"/>
      <c r="IK263" s="7"/>
      <c r="IL263" s="7"/>
      <c r="IM263" s="7"/>
      <c r="IN263" s="7"/>
      <c r="IO263" s="7"/>
      <c r="IP263" s="7"/>
      <c r="IQ263" s="7"/>
      <c r="IR263" s="7"/>
      <c r="IS263" s="7"/>
      <c r="IT263" s="7"/>
      <c r="IU263" s="7"/>
      <c r="IV263" s="7"/>
      <c r="IW263" s="7"/>
      <c r="IX263" s="7"/>
      <c r="IY263" s="7"/>
      <c r="IZ263" s="7"/>
      <c r="JA263" s="7"/>
      <c r="JB263" s="7"/>
      <c r="JC263" s="7"/>
      <c r="JD263" s="7"/>
      <c r="JE263" s="7"/>
      <c r="JF263" s="7"/>
      <c r="JG263" s="7"/>
      <c r="JH263" s="7"/>
      <c r="JI263" s="7"/>
      <c r="JJ263" s="7"/>
      <c r="JK263" s="7"/>
      <c r="JL263" s="7"/>
      <c r="JM263" s="7"/>
      <c r="JN263" s="7"/>
      <c r="JO263" s="7"/>
      <c r="JP263" s="7"/>
      <c r="JQ263" s="7"/>
      <c r="JR263" s="7"/>
      <c r="JS263" s="7"/>
      <c r="JT263" s="7"/>
      <c r="JU263" s="7"/>
      <c r="JV263" s="7"/>
      <c r="JW263" s="7"/>
      <c r="JX263" s="7"/>
      <c r="JY263" s="7"/>
      <c r="JZ263" s="7"/>
      <c r="KA263" s="7"/>
      <c r="KB263" s="7"/>
      <c r="KC263" s="7"/>
      <c r="KD263" s="7"/>
      <c r="KE263" s="7"/>
      <c r="KF263" s="7"/>
      <c r="KG263" s="7"/>
      <c r="KH263" s="7"/>
      <c r="KI263" s="7"/>
      <c r="KJ263" s="7"/>
      <c r="KK263" s="7"/>
      <c r="KL263" s="7"/>
      <c r="KM263" s="7"/>
      <c r="KN263" s="7"/>
      <c r="KO263" s="7"/>
      <c r="KP263" s="7"/>
      <c r="KQ263" s="7"/>
      <c r="KR263" s="7"/>
      <c r="KS263" s="7"/>
      <c r="KT263" s="7"/>
      <c r="KU263" s="7"/>
      <c r="KV263" s="7"/>
      <c r="KW263" s="7"/>
      <c r="KX263" s="7"/>
      <c r="KY263" s="7"/>
      <c r="KZ263" s="7"/>
      <c r="LA263" s="7"/>
      <c r="LB263" s="7"/>
      <c r="LC263" s="7"/>
      <c r="LD263" s="7"/>
      <c r="LE263" s="7"/>
      <c r="LF263" s="7"/>
      <c r="LG263" s="7"/>
      <c r="LH263" s="7"/>
      <c r="LI263" s="7"/>
      <c r="LJ263" s="7"/>
      <c r="LK263" s="7"/>
      <c r="LL263" s="7"/>
      <c r="LM263" s="7"/>
      <c r="LN263" s="7"/>
      <c r="LO263" s="7"/>
      <c r="LP263" s="7"/>
      <c r="LQ263" s="7"/>
      <c r="LR263" s="7"/>
      <c r="LS263" s="7"/>
      <c r="LT263" s="7"/>
      <c r="LU263" s="7"/>
      <c r="LV263" s="7"/>
      <c r="LW263" s="7"/>
      <c r="LX263" s="7"/>
      <c r="LY263" s="7"/>
      <c r="LZ263" s="7"/>
      <c r="MA263" s="7"/>
      <c r="MB263" s="7"/>
      <c r="MC263" s="7"/>
      <c r="MD263" s="7"/>
      <c r="ME263" s="7"/>
      <c r="MF263" s="7"/>
      <c r="MG263" s="7"/>
      <c r="MH263" s="7"/>
      <c r="MI263" s="7"/>
      <c r="MJ263" s="7"/>
      <c r="MK263" s="7"/>
      <c r="ML263" s="7"/>
      <c r="MM263" s="7"/>
      <c r="MN263" s="7"/>
      <c r="MO263" s="7"/>
      <c r="MP263" s="7"/>
      <c r="MQ263" s="7"/>
      <c r="MR263" s="7"/>
      <c r="MS263" s="7"/>
      <c r="MT263" s="7"/>
      <c r="MU263" s="7"/>
      <c r="MV263" s="7"/>
      <c r="MW263" s="7"/>
      <c r="MX263" s="7"/>
      <c r="MY263" s="7"/>
      <c r="MZ263" s="7"/>
      <c r="NA263" s="7"/>
      <c r="NB263" s="7"/>
      <c r="NC263" s="7"/>
      <c r="ND263" s="7"/>
      <c r="NE263" s="7"/>
      <c r="NF263" s="7"/>
      <c r="NG263" s="7"/>
      <c r="NH263" s="7"/>
      <c r="NI263" s="7"/>
      <c r="NJ263" s="7"/>
      <c r="NK263" s="7"/>
      <c r="NL263" s="7"/>
      <c r="NM263" s="7"/>
      <c r="NN263" s="7"/>
      <c r="NO263" s="7"/>
      <c r="NP263" s="7"/>
      <c r="NQ263" s="7"/>
      <c r="NR263" s="7"/>
      <c r="NS263" s="7"/>
      <c r="NT263" s="7"/>
      <c r="NU263" s="7"/>
      <c r="NV263" s="7"/>
      <c r="NW263" s="7"/>
      <c r="NX263" s="7"/>
      <c r="NY263" s="7"/>
      <c r="NZ263" s="7"/>
      <c r="OA263" s="7"/>
      <c r="OB263" s="7"/>
      <c r="OC263" s="7"/>
      <c r="OD263" s="7"/>
      <c r="OE263" s="7"/>
      <c r="OF263" s="7"/>
      <c r="OG263" s="7"/>
      <c r="OH263" s="7"/>
      <c r="OI263" s="7"/>
      <c r="OJ263" s="7"/>
      <c r="OK263" s="7"/>
      <c r="OL263" s="7"/>
      <c r="OM263" s="7"/>
      <c r="ON263" s="7"/>
      <c r="OO263" s="7"/>
      <c r="OP263" s="7"/>
      <c r="OQ263" s="7"/>
      <c r="OR263" s="7"/>
      <c r="OS263" s="7"/>
      <c r="OT263" s="7"/>
      <c r="OU263" s="7"/>
      <c r="OV263" s="7"/>
      <c r="OW263" s="7"/>
      <c r="OX263" s="7"/>
      <c r="OY263" s="7"/>
      <c r="OZ263" s="7"/>
      <c r="PA263" s="7"/>
      <c r="PB263" s="7"/>
      <c r="PC263" s="7"/>
      <c r="PD263" s="7"/>
      <c r="PE263" s="7"/>
      <c r="PF263" s="7"/>
      <c r="PG263" s="7"/>
      <c r="PH263" s="7"/>
      <c r="PI263" s="7"/>
      <c r="PJ263" s="7"/>
      <c r="PK263" s="7"/>
      <c r="PL263" s="7"/>
      <c r="PM263" s="7"/>
      <c r="PN263" s="7"/>
      <c r="PO263" s="7"/>
      <c r="PP263" s="7"/>
      <c r="PQ263" s="7"/>
      <c r="PR263" s="7"/>
      <c r="PS263" s="7"/>
      <c r="PT263" s="7"/>
      <c r="PU263" s="7"/>
      <c r="PV263" s="7"/>
      <c r="PW263" s="7"/>
      <c r="PX263" s="7"/>
      <c r="PY263" s="7"/>
      <c r="PZ263" s="7"/>
      <c r="QA263" s="7"/>
      <c r="QB263" s="7"/>
      <c r="QC263" s="7"/>
      <c r="QD263" s="7"/>
      <c r="QE263" s="7"/>
      <c r="QF263" s="7"/>
      <c r="QG263" s="7"/>
      <c r="QH263" s="7"/>
      <c r="QI263" s="7"/>
      <c r="QJ263" s="7"/>
      <c r="QK263" s="7"/>
      <c r="QL263" s="7"/>
      <c r="QM263" s="7"/>
      <c r="QN263" s="7"/>
      <c r="QO263" s="7"/>
      <c r="QP263" s="7"/>
      <c r="QQ263" s="7"/>
      <c r="QR263" s="7"/>
      <c r="QS263" s="7"/>
      <c r="QT263" s="7"/>
      <c r="QU263" s="7"/>
      <c r="QV263" s="7"/>
      <c r="QW263" s="7"/>
      <c r="QX263" s="7"/>
      <c r="QY263" s="7"/>
      <c r="QZ263" s="7"/>
      <c r="RA263" s="7"/>
      <c r="RB263" s="7"/>
      <c r="RC263" s="7"/>
      <c r="RD263" s="7"/>
      <c r="RE263" s="7"/>
      <c r="RF263" s="7"/>
      <c r="RG263" s="7"/>
      <c r="RH263" s="7"/>
      <c r="RI263" s="7"/>
      <c r="RJ263" s="7"/>
      <c r="RK263" s="7"/>
      <c r="RL263" s="7"/>
      <c r="RM263" s="7"/>
      <c r="RN263" s="7"/>
      <c r="RO263" s="7"/>
      <c r="RP263" s="7"/>
      <c r="RQ263" s="7"/>
      <c r="RR263" s="7"/>
      <c r="RS263" s="7"/>
      <c r="RT263" s="7"/>
      <c r="RU263" s="7"/>
      <c r="RV263" s="7"/>
      <c r="RW263" s="7"/>
      <c r="RX263" s="7"/>
      <c r="RY263" s="7"/>
      <c r="RZ263" s="7"/>
      <c r="SA263" s="7"/>
      <c r="SB263" s="7"/>
      <c r="SC263" s="7"/>
      <c r="SD263" s="7"/>
      <c r="SE263" s="7"/>
      <c r="SF263" s="7"/>
      <c r="SG263" s="7"/>
      <c r="SH263" s="7"/>
      <c r="SI263" s="7"/>
      <c r="SJ263" s="7"/>
      <c r="SK263" s="7"/>
      <c r="SL263" s="7"/>
      <c r="SM263" s="7"/>
      <c r="SN263" s="7"/>
      <c r="SO263" s="7"/>
      <c r="SP263" s="7"/>
      <c r="SQ263" s="7"/>
      <c r="SR263" s="7"/>
      <c r="SS263" s="7"/>
      <c r="ST263" s="7"/>
      <c r="SU263" s="7"/>
      <c r="SV263" s="7"/>
      <c r="SW263" s="7"/>
      <c r="SX263" s="7"/>
    </row>
    <row r="264" spans="1:518" s="34" customFormat="1" ht="14.25" x14ac:dyDescent="0.2">
      <c r="A264" s="35" t="s">
        <v>259</v>
      </c>
      <c r="B264" s="39" t="s">
        <v>260</v>
      </c>
      <c r="C264" s="20" t="s">
        <v>35</v>
      </c>
      <c r="D264" s="20" t="s">
        <v>17</v>
      </c>
      <c r="E264" s="54">
        <v>14000</v>
      </c>
      <c r="F264" s="48">
        <v>1</v>
      </c>
      <c r="G264" s="38">
        <f t="shared" si="20"/>
        <v>14</v>
      </c>
      <c r="H264" s="7"/>
      <c r="I264" s="4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7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7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  <c r="HM264" s="7"/>
      <c r="HN264" s="7"/>
      <c r="HO264" s="7"/>
      <c r="HP264" s="7"/>
      <c r="HQ264" s="7"/>
      <c r="HR264" s="7"/>
      <c r="HS264" s="7"/>
      <c r="HT264" s="7"/>
      <c r="HU264" s="7"/>
      <c r="HV264" s="7"/>
      <c r="HW264" s="7"/>
      <c r="HX264" s="7"/>
      <c r="HY264" s="7"/>
      <c r="HZ264" s="7"/>
      <c r="IA264" s="7"/>
      <c r="IB264" s="7"/>
      <c r="IC264" s="7"/>
      <c r="ID264" s="7"/>
      <c r="IE264" s="7"/>
      <c r="IF264" s="7"/>
      <c r="IG264" s="7"/>
      <c r="IH264" s="7"/>
      <c r="II264" s="7"/>
      <c r="IJ264" s="7"/>
      <c r="IK264" s="7"/>
      <c r="IL264" s="7"/>
      <c r="IM264" s="7"/>
      <c r="IN264" s="7"/>
      <c r="IO264" s="7"/>
      <c r="IP264" s="7"/>
      <c r="IQ264" s="7"/>
      <c r="IR264" s="7"/>
      <c r="IS264" s="7"/>
      <c r="IT264" s="7"/>
      <c r="IU264" s="7"/>
      <c r="IV264" s="7"/>
      <c r="IW264" s="7"/>
      <c r="IX264" s="7"/>
      <c r="IY264" s="7"/>
      <c r="IZ264" s="7"/>
      <c r="JA264" s="7"/>
      <c r="JB264" s="7"/>
      <c r="JC264" s="7"/>
      <c r="JD264" s="7"/>
      <c r="JE264" s="7"/>
      <c r="JF264" s="7"/>
      <c r="JG264" s="7"/>
      <c r="JH264" s="7"/>
      <c r="JI264" s="7"/>
      <c r="JJ264" s="7"/>
      <c r="JK264" s="7"/>
      <c r="JL264" s="7"/>
      <c r="JM264" s="7"/>
      <c r="JN264" s="7"/>
      <c r="JO264" s="7"/>
      <c r="JP264" s="7"/>
      <c r="JQ264" s="7"/>
      <c r="JR264" s="7"/>
      <c r="JS264" s="7"/>
      <c r="JT264" s="7"/>
      <c r="JU264" s="7"/>
      <c r="JV264" s="7"/>
      <c r="JW264" s="7"/>
      <c r="JX264" s="7"/>
      <c r="JY264" s="7"/>
      <c r="JZ264" s="7"/>
      <c r="KA264" s="7"/>
      <c r="KB264" s="7"/>
      <c r="KC264" s="7"/>
      <c r="KD264" s="7"/>
      <c r="KE264" s="7"/>
      <c r="KF264" s="7"/>
      <c r="KG264" s="7"/>
      <c r="KH264" s="7"/>
      <c r="KI264" s="7"/>
      <c r="KJ264" s="7"/>
      <c r="KK264" s="7"/>
      <c r="KL264" s="7"/>
      <c r="KM264" s="7"/>
      <c r="KN264" s="7"/>
      <c r="KO264" s="7"/>
      <c r="KP264" s="7"/>
      <c r="KQ264" s="7"/>
      <c r="KR264" s="7"/>
      <c r="KS264" s="7"/>
      <c r="KT264" s="7"/>
      <c r="KU264" s="7"/>
      <c r="KV264" s="7"/>
      <c r="KW264" s="7"/>
      <c r="KX264" s="7"/>
      <c r="KY264" s="7"/>
      <c r="KZ264" s="7"/>
      <c r="LA264" s="7"/>
      <c r="LB264" s="7"/>
      <c r="LC264" s="7"/>
      <c r="LD264" s="7"/>
      <c r="LE264" s="7"/>
      <c r="LF264" s="7"/>
      <c r="LG264" s="7"/>
      <c r="LH264" s="7"/>
      <c r="LI264" s="7"/>
      <c r="LJ264" s="7"/>
      <c r="LK264" s="7"/>
      <c r="LL264" s="7"/>
      <c r="LM264" s="7"/>
      <c r="LN264" s="7"/>
      <c r="LO264" s="7"/>
      <c r="LP264" s="7"/>
      <c r="LQ264" s="7"/>
      <c r="LR264" s="7"/>
      <c r="LS264" s="7"/>
      <c r="LT264" s="7"/>
      <c r="LU264" s="7"/>
      <c r="LV264" s="7"/>
      <c r="LW264" s="7"/>
      <c r="LX264" s="7"/>
      <c r="LY264" s="7"/>
      <c r="LZ264" s="7"/>
      <c r="MA264" s="7"/>
      <c r="MB264" s="7"/>
      <c r="MC264" s="7"/>
      <c r="MD264" s="7"/>
      <c r="ME264" s="7"/>
      <c r="MF264" s="7"/>
      <c r="MG264" s="7"/>
      <c r="MH264" s="7"/>
      <c r="MI264" s="7"/>
      <c r="MJ264" s="7"/>
      <c r="MK264" s="7"/>
      <c r="ML264" s="7"/>
      <c r="MM264" s="7"/>
      <c r="MN264" s="7"/>
      <c r="MO264" s="7"/>
      <c r="MP264" s="7"/>
      <c r="MQ264" s="7"/>
      <c r="MR264" s="7"/>
      <c r="MS264" s="7"/>
      <c r="MT264" s="7"/>
      <c r="MU264" s="7"/>
      <c r="MV264" s="7"/>
      <c r="MW264" s="7"/>
      <c r="MX264" s="7"/>
      <c r="MY264" s="7"/>
      <c r="MZ264" s="7"/>
      <c r="NA264" s="7"/>
      <c r="NB264" s="7"/>
      <c r="NC264" s="7"/>
      <c r="ND264" s="7"/>
      <c r="NE264" s="7"/>
      <c r="NF264" s="7"/>
      <c r="NG264" s="7"/>
      <c r="NH264" s="7"/>
      <c r="NI264" s="7"/>
      <c r="NJ264" s="7"/>
      <c r="NK264" s="7"/>
      <c r="NL264" s="7"/>
      <c r="NM264" s="7"/>
      <c r="NN264" s="7"/>
      <c r="NO264" s="7"/>
      <c r="NP264" s="7"/>
      <c r="NQ264" s="7"/>
      <c r="NR264" s="7"/>
      <c r="NS264" s="7"/>
      <c r="NT264" s="7"/>
      <c r="NU264" s="7"/>
      <c r="NV264" s="7"/>
      <c r="NW264" s="7"/>
      <c r="NX264" s="7"/>
      <c r="NY264" s="7"/>
      <c r="NZ264" s="7"/>
      <c r="OA264" s="7"/>
      <c r="OB264" s="7"/>
      <c r="OC264" s="7"/>
      <c r="OD264" s="7"/>
      <c r="OE264" s="7"/>
      <c r="OF264" s="7"/>
      <c r="OG264" s="7"/>
      <c r="OH264" s="7"/>
      <c r="OI264" s="7"/>
      <c r="OJ264" s="7"/>
      <c r="OK264" s="7"/>
      <c r="OL264" s="7"/>
      <c r="OM264" s="7"/>
      <c r="ON264" s="7"/>
      <c r="OO264" s="7"/>
      <c r="OP264" s="7"/>
      <c r="OQ264" s="7"/>
      <c r="OR264" s="7"/>
      <c r="OS264" s="7"/>
      <c r="OT264" s="7"/>
      <c r="OU264" s="7"/>
      <c r="OV264" s="7"/>
      <c r="OW264" s="7"/>
      <c r="OX264" s="7"/>
      <c r="OY264" s="7"/>
      <c r="OZ264" s="7"/>
      <c r="PA264" s="7"/>
      <c r="PB264" s="7"/>
      <c r="PC264" s="7"/>
      <c r="PD264" s="7"/>
      <c r="PE264" s="7"/>
      <c r="PF264" s="7"/>
      <c r="PG264" s="7"/>
      <c r="PH264" s="7"/>
      <c r="PI264" s="7"/>
      <c r="PJ264" s="7"/>
      <c r="PK264" s="7"/>
      <c r="PL264" s="7"/>
      <c r="PM264" s="7"/>
      <c r="PN264" s="7"/>
      <c r="PO264" s="7"/>
      <c r="PP264" s="7"/>
      <c r="PQ264" s="7"/>
      <c r="PR264" s="7"/>
      <c r="PS264" s="7"/>
      <c r="PT264" s="7"/>
      <c r="PU264" s="7"/>
      <c r="PV264" s="7"/>
      <c r="PW264" s="7"/>
      <c r="PX264" s="7"/>
      <c r="PY264" s="7"/>
      <c r="PZ264" s="7"/>
      <c r="QA264" s="7"/>
      <c r="QB264" s="7"/>
      <c r="QC264" s="7"/>
      <c r="QD264" s="7"/>
      <c r="QE264" s="7"/>
      <c r="QF264" s="7"/>
      <c r="QG264" s="7"/>
      <c r="QH264" s="7"/>
      <c r="QI264" s="7"/>
      <c r="QJ264" s="7"/>
      <c r="QK264" s="7"/>
      <c r="QL264" s="7"/>
      <c r="QM264" s="7"/>
      <c r="QN264" s="7"/>
      <c r="QO264" s="7"/>
      <c r="QP264" s="7"/>
      <c r="QQ264" s="7"/>
      <c r="QR264" s="7"/>
      <c r="QS264" s="7"/>
      <c r="QT264" s="7"/>
      <c r="QU264" s="7"/>
      <c r="QV264" s="7"/>
      <c r="QW264" s="7"/>
      <c r="QX264" s="7"/>
      <c r="QY264" s="7"/>
      <c r="QZ264" s="7"/>
      <c r="RA264" s="7"/>
      <c r="RB264" s="7"/>
      <c r="RC264" s="7"/>
      <c r="RD264" s="7"/>
      <c r="RE264" s="7"/>
      <c r="RF264" s="7"/>
      <c r="RG264" s="7"/>
      <c r="RH264" s="7"/>
      <c r="RI264" s="7"/>
      <c r="RJ264" s="7"/>
      <c r="RK264" s="7"/>
      <c r="RL264" s="7"/>
      <c r="RM264" s="7"/>
      <c r="RN264" s="7"/>
      <c r="RO264" s="7"/>
      <c r="RP264" s="7"/>
      <c r="RQ264" s="7"/>
      <c r="RR264" s="7"/>
      <c r="RS264" s="7"/>
      <c r="RT264" s="7"/>
      <c r="RU264" s="7"/>
      <c r="RV264" s="7"/>
      <c r="RW264" s="7"/>
      <c r="RX264" s="7"/>
      <c r="RY264" s="7"/>
      <c r="RZ264" s="7"/>
      <c r="SA264" s="7"/>
      <c r="SB264" s="7"/>
      <c r="SC264" s="7"/>
      <c r="SD264" s="7"/>
      <c r="SE264" s="7"/>
      <c r="SF264" s="7"/>
      <c r="SG264" s="7"/>
      <c r="SH264" s="7"/>
      <c r="SI264" s="7"/>
      <c r="SJ264" s="7"/>
      <c r="SK264" s="7"/>
      <c r="SL264" s="7"/>
      <c r="SM264" s="7"/>
      <c r="SN264" s="7"/>
      <c r="SO264" s="7"/>
      <c r="SP264" s="7"/>
      <c r="SQ264" s="7"/>
      <c r="SR264" s="7"/>
      <c r="SS264" s="7"/>
      <c r="ST264" s="7"/>
      <c r="SU264" s="7"/>
      <c r="SV264" s="7"/>
      <c r="SW264" s="7"/>
      <c r="SX264" s="7"/>
    </row>
    <row r="265" spans="1:518" s="34" customFormat="1" ht="14.25" x14ac:dyDescent="0.2">
      <c r="A265" s="35" t="s">
        <v>157</v>
      </c>
      <c r="B265" s="39" t="s">
        <v>158</v>
      </c>
      <c r="C265" s="20" t="s">
        <v>35</v>
      </c>
      <c r="D265" s="20" t="s">
        <v>17</v>
      </c>
      <c r="E265" s="54">
        <v>1020</v>
      </c>
      <c r="F265" s="48">
        <v>2</v>
      </c>
      <c r="G265" s="38">
        <f t="shared" si="20"/>
        <v>2.04</v>
      </c>
      <c r="H265" s="7"/>
      <c r="I265" s="4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  <c r="HM265" s="7"/>
      <c r="HN265" s="7"/>
      <c r="HO265" s="7"/>
      <c r="HP265" s="7"/>
      <c r="HQ265" s="7"/>
      <c r="HR265" s="7"/>
      <c r="HS265" s="7"/>
      <c r="HT265" s="7"/>
      <c r="HU265" s="7"/>
      <c r="HV265" s="7"/>
      <c r="HW265" s="7"/>
      <c r="HX265" s="7"/>
      <c r="HY265" s="7"/>
      <c r="HZ265" s="7"/>
      <c r="IA265" s="7"/>
      <c r="IB265" s="7"/>
      <c r="IC265" s="7"/>
      <c r="ID265" s="7"/>
      <c r="IE265" s="7"/>
      <c r="IF265" s="7"/>
      <c r="IG265" s="7"/>
      <c r="IH265" s="7"/>
      <c r="II265" s="7"/>
      <c r="IJ265" s="7"/>
      <c r="IK265" s="7"/>
      <c r="IL265" s="7"/>
      <c r="IM265" s="7"/>
      <c r="IN265" s="7"/>
      <c r="IO265" s="7"/>
      <c r="IP265" s="7"/>
      <c r="IQ265" s="7"/>
      <c r="IR265" s="7"/>
      <c r="IS265" s="7"/>
      <c r="IT265" s="7"/>
      <c r="IU265" s="7"/>
      <c r="IV265" s="7"/>
      <c r="IW265" s="7"/>
      <c r="IX265" s="7"/>
      <c r="IY265" s="7"/>
      <c r="IZ265" s="7"/>
      <c r="JA265" s="7"/>
      <c r="JB265" s="7"/>
      <c r="JC265" s="7"/>
      <c r="JD265" s="7"/>
      <c r="JE265" s="7"/>
      <c r="JF265" s="7"/>
      <c r="JG265" s="7"/>
      <c r="JH265" s="7"/>
      <c r="JI265" s="7"/>
      <c r="JJ265" s="7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7"/>
      <c r="KE265" s="7"/>
      <c r="KF265" s="7"/>
      <c r="KG265" s="7"/>
      <c r="KH265" s="7"/>
      <c r="KI265" s="7"/>
      <c r="KJ265" s="7"/>
      <c r="KK265" s="7"/>
      <c r="KL265" s="7"/>
      <c r="KM265" s="7"/>
      <c r="KN265" s="7"/>
      <c r="KO265" s="7"/>
      <c r="KP265" s="7"/>
      <c r="KQ265" s="7"/>
      <c r="KR265" s="7"/>
      <c r="KS265" s="7"/>
      <c r="KT265" s="7"/>
      <c r="KU265" s="7"/>
      <c r="KV265" s="7"/>
      <c r="KW265" s="7"/>
      <c r="KX265" s="7"/>
      <c r="KY265" s="7"/>
      <c r="KZ265" s="7"/>
      <c r="LA265" s="7"/>
      <c r="LB265" s="7"/>
      <c r="LC265" s="7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7"/>
      <c r="LT265" s="7"/>
      <c r="LU265" s="7"/>
      <c r="LV265" s="7"/>
      <c r="LW265" s="7"/>
      <c r="LX265" s="7"/>
      <c r="LY265" s="7"/>
      <c r="LZ265" s="7"/>
      <c r="MA265" s="7"/>
      <c r="MB265" s="7"/>
      <c r="MC265" s="7"/>
      <c r="MD265" s="7"/>
      <c r="ME265" s="7"/>
      <c r="MF265" s="7"/>
      <c r="MG265" s="7"/>
      <c r="MH265" s="7"/>
      <c r="MI265" s="7"/>
      <c r="MJ265" s="7"/>
      <c r="MK265" s="7"/>
      <c r="ML265" s="7"/>
      <c r="MM265" s="7"/>
      <c r="MN265" s="7"/>
      <c r="MO265" s="7"/>
      <c r="MP265" s="7"/>
      <c r="MQ265" s="7"/>
      <c r="MR265" s="7"/>
      <c r="MS265" s="7"/>
      <c r="MT265" s="7"/>
      <c r="MU265" s="7"/>
      <c r="MV265" s="7"/>
      <c r="MW265" s="7"/>
      <c r="MX265" s="7"/>
      <c r="MY265" s="7"/>
      <c r="MZ265" s="7"/>
      <c r="NA265" s="7"/>
      <c r="NB265" s="7"/>
      <c r="NC265" s="7"/>
      <c r="ND265" s="7"/>
      <c r="NE265" s="7"/>
      <c r="NF265" s="7"/>
      <c r="NG265" s="7"/>
      <c r="NH265" s="7"/>
      <c r="NI265" s="7"/>
      <c r="NJ265" s="7"/>
      <c r="NK265" s="7"/>
      <c r="NL265" s="7"/>
      <c r="NM265" s="7"/>
      <c r="NN265" s="7"/>
      <c r="NO265" s="7"/>
      <c r="NP265" s="7"/>
      <c r="NQ265" s="7"/>
      <c r="NR265" s="7"/>
      <c r="NS265" s="7"/>
      <c r="NT265" s="7"/>
      <c r="NU265" s="7"/>
      <c r="NV265" s="7"/>
      <c r="NW265" s="7"/>
      <c r="NX265" s="7"/>
      <c r="NY265" s="7"/>
      <c r="NZ265" s="7"/>
      <c r="OA265" s="7"/>
      <c r="OB265" s="7"/>
      <c r="OC265" s="7"/>
      <c r="OD265" s="7"/>
      <c r="OE265" s="7"/>
      <c r="OF265" s="7"/>
      <c r="OG265" s="7"/>
      <c r="OH265" s="7"/>
      <c r="OI265" s="7"/>
      <c r="OJ265" s="7"/>
      <c r="OK265" s="7"/>
      <c r="OL265" s="7"/>
      <c r="OM265" s="7"/>
      <c r="ON265" s="7"/>
      <c r="OO265" s="7"/>
      <c r="OP265" s="7"/>
      <c r="OQ265" s="7"/>
      <c r="OR265" s="7"/>
      <c r="OS265" s="7"/>
      <c r="OT265" s="7"/>
      <c r="OU265" s="7"/>
      <c r="OV265" s="7"/>
      <c r="OW265" s="7"/>
      <c r="OX265" s="7"/>
      <c r="OY265" s="7"/>
      <c r="OZ265" s="7"/>
      <c r="PA265" s="7"/>
      <c r="PB265" s="7"/>
      <c r="PC265" s="7"/>
      <c r="PD265" s="7"/>
      <c r="PE265" s="7"/>
      <c r="PF265" s="7"/>
      <c r="PG265" s="7"/>
      <c r="PH265" s="7"/>
      <c r="PI265" s="7"/>
      <c r="PJ265" s="7"/>
      <c r="PK265" s="7"/>
      <c r="PL265" s="7"/>
      <c r="PM265" s="7"/>
      <c r="PN265" s="7"/>
      <c r="PO265" s="7"/>
      <c r="PP265" s="7"/>
      <c r="PQ265" s="7"/>
      <c r="PR265" s="7"/>
      <c r="PS265" s="7"/>
      <c r="PT265" s="7"/>
      <c r="PU265" s="7"/>
      <c r="PV265" s="7"/>
      <c r="PW265" s="7"/>
      <c r="PX265" s="7"/>
      <c r="PY265" s="7"/>
      <c r="PZ265" s="7"/>
      <c r="QA265" s="7"/>
      <c r="QB265" s="7"/>
      <c r="QC265" s="7"/>
      <c r="QD265" s="7"/>
      <c r="QE265" s="7"/>
      <c r="QF265" s="7"/>
      <c r="QG265" s="7"/>
      <c r="QH265" s="7"/>
      <c r="QI265" s="7"/>
      <c r="QJ265" s="7"/>
      <c r="QK265" s="7"/>
      <c r="QL265" s="7"/>
      <c r="QM265" s="7"/>
      <c r="QN265" s="7"/>
      <c r="QO265" s="7"/>
      <c r="QP265" s="7"/>
      <c r="QQ265" s="7"/>
      <c r="QR265" s="7"/>
      <c r="QS265" s="7"/>
      <c r="QT265" s="7"/>
      <c r="QU265" s="7"/>
      <c r="QV265" s="7"/>
      <c r="QW265" s="7"/>
      <c r="QX265" s="7"/>
      <c r="QY265" s="7"/>
      <c r="QZ265" s="7"/>
      <c r="RA265" s="7"/>
      <c r="RB265" s="7"/>
      <c r="RC265" s="7"/>
      <c r="RD265" s="7"/>
      <c r="RE265" s="7"/>
      <c r="RF265" s="7"/>
      <c r="RG265" s="7"/>
      <c r="RH265" s="7"/>
      <c r="RI265" s="7"/>
      <c r="RJ265" s="7"/>
      <c r="RK265" s="7"/>
      <c r="RL265" s="7"/>
      <c r="RM265" s="7"/>
      <c r="RN265" s="7"/>
      <c r="RO265" s="7"/>
      <c r="RP265" s="7"/>
      <c r="RQ265" s="7"/>
      <c r="RR265" s="7"/>
      <c r="RS265" s="7"/>
      <c r="RT265" s="7"/>
      <c r="RU265" s="7"/>
      <c r="RV265" s="7"/>
      <c r="RW265" s="7"/>
      <c r="RX265" s="7"/>
      <c r="RY265" s="7"/>
      <c r="RZ265" s="7"/>
      <c r="SA265" s="7"/>
      <c r="SB265" s="7"/>
      <c r="SC265" s="7"/>
      <c r="SD265" s="7"/>
      <c r="SE265" s="7"/>
      <c r="SF265" s="7"/>
      <c r="SG265" s="7"/>
      <c r="SH265" s="7"/>
      <c r="SI265" s="7"/>
      <c r="SJ265" s="7"/>
      <c r="SK265" s="7"/>
      <c r="SL265" s="7"/>
      <c r="SM265" s="7"/>
      <c r="SN265" s="7"/>
      <c r="SO265" s="7"/>
      <c r="SP265" s="7"/>
      <c r="SQ265" s="7"/>
      <c r="SR265" s="7"/>
      <c r="SS265" s="7"/>
      <c r="ST265" s="7"/>
      <c r="SU265" s="7"/>
      <c r="SV265" s="7"/>
      <c r="SW265" s="7"/>
      <c r="SX265" s="7"/>
    </row>
    <row r="266" spans="1:518" s="34" customFormat="1" ht="14.25" x14ac:dyDescent="0.2">
      <c r="A266" s="35">
        <v>39831282</v>
      </c>
      <c r="B266" s="39" t="s">
        <v>201</v>
      </c>
      <c r="C266" s="20" t="s">
        <v>35</v>
      </c>
      <c r="D266" s="20" t="s">
        <v>17</v>
      </c>
      <c r="E266" s="54">
        <v>410</v>
      </c>
      <c r="F266" s="48">
        <v>3</v>
      </c>
      <c r="G266" s="38">
        <f t="shared" si="20"/>
        <v>1.23</v>
      </c>
      <c r="H266" s="7"/>
      <c r="I266" s="4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  <c r="HM266" s="7"/>
      <c r="HN266" s="7"/>
      <c r="HO266" s="7"/>
      <c r="HP266" s="7"/>
      <c r="HQ266" s="7"/>
      <c r="HR266" s="7"/>
      <c r="HS266" s="7"/>
      <c r="HT266" s="7"/>
      <c r="HU266" s="7"/>
      <c r="HV266" s="7"/>
      <c r="HW266" s="7"/>
      <c r="HX266" s="7"/>
      <c r="HY266" s="7"/>
      <c r="HZ266" s="7"/>
      <c r="IA266" s="7"/>
      <c r="IB266" s="7"/>
      <c r="IC266" s="7"/>
      <c r="ID266" s="7"/>
      <c r="IE266" s="7"/>
      <c r="IF266" s="7"/>
      <c r="IG266" s="7"/>
      <c r="IH266" s="7"/>
      <c r="II266" s="7"/>
      <c r="IJ266" s="7"/>
      <c r="IK266" s="7"/>
      <c r="IL266" s="7"/>
      <c r="IM266" s="7"/>
      <c r="IN266" s="7"/>
      <c r="IO266" s="7"/>
      <c r="IP266" s="7"/>
      <c r="IQ266" s="7"/>
      <c r="IR266" s="7"/>
      <c r="IS266" s="7"/>
      <c r="IT266" s="7"/>
      <c r="IU266" s="7"/>
      <c r="IV266" s="7"/>
      <c r="IW266" s="7"/>
      <c r="IX266" s="7"/>
      <c r="IY266" s="7"/>
      <c r="IZ266" s="7"/>
      <c r="JA266" s="7"/>
      <c r="JB266" s="7"/>
      <c r="JC266" s="7"/>
      <c r="JD266" s="7"/>
      <c r="JE266" s="7"/>
      <c r="JF266" s="7"/>
      <c r="JG266" s="7"/>
      <c r="JH266" s="7"/>
      <c r="JI266" s="7"/>
      <c r="JJ266" s="7"/>
      <c r="JK266" s="7"/>
      <c r="JL266" s="7"/>
      <c r="JM266" s="7"/>
      <c r="JN266" s="7"/>
      <c r="JO266" s="7"/>
      <c r="JP266" s="7"/>
      <c r="JQ266" s="7"/>
      <c r="JR266" s="7"/>
      <c r="JS266" s="7"/>
      <c r="JT266" s="7"/>
      <c r="JU266" s="7"/>
      <c r="JV266" s="7"/>
      <c r="JW266" s="7"/>
      <c r="JX266" s="7"/>
      <c r="JY266" s="7"/>
      <c r="JZ266" s="7"/>
      <c r="KA266" s="7"/>
      <c r="KB266" s="7"/>
      <c r="KC266" s="7"/>
      <c r="KD266" s="7"/>
      <c r="KE266" s="7"/>
      <c r="KF266" s="7"/>
      <c r="KG266" s="7"/>
      <c r="KH266" s="7"/>
      <c r="KI266" s="7"/>
      <c r="KJ266" s="7"/>
      <c r="KK266" s="7"/>
      <c r="KL266" s="7"/>
      <c r="KM266" s="7"/>
      <c r="KN266" s="7"/>
      <c r="KO266" s="7"/>
      <c r="KP266" s="7"/>
      <c r="KQ266" s="7"/>
      <c r="KR266" s="7"/>
      <c r="KS266" s="7"/>
      <c r="KT266" s="7"/>
      <c r="KU266" s="7"/>
      <c r="KV266" s="7"/>
      <c r="KW266" s="7"/>
      <c r="KX266" s="7"/>
      <c r="KY266" s="7"/>
      <c r="KZ266" s="7"/>
      <c r="LA266" s="7"/>
      <c r="LB266" s="7"/>
      <c r="LC266" s="7"/>
      <c r="LD266" s="7"/>
      <c r="LE266" s="7"/>
      <c r="LF266" s="7"/>
      <c r="LG266" s="7"/>
      <c r="LH266" s="7"/>
      <c r="LI266" s="7"/>
      <c r="LJ266" s="7"/>
      <c r="LK266" s="7"/>
      <c r="LL266" s="7"/>
      <c r="LM266" s="7"/>
      <c r="LN266" s="7"/>
      <c r="LO266" s="7"/>
      <c r="LP266" s="7"/>
      <c r="LQ266" s="7"/>
      <c r="LR266" s="7"/>
      <c r="LS266" s="7"/>
      <c r="LT266" s="7"/>
      <c r="LU266" s="7"/>
      <c r="LV266" s="7"/>
      <c r="LW266" s="7"/>
      <c r="LX266" s="7"/>
      <c r="LY266" s="7"/>
      <c r="LZ266" s="7"/>
      <c r="MA266" s="7"/>
      <c r="MB266" s="7"/>
      <c r="MC266" s="7"/>
      <c r="MD266" s="7"/>
      <c r="ME266" s="7"/>
      <c r="MF266" s="7"/>
      <c r="MG266" s="7"/>
      <c r="MH266" s="7"/>
      <c r="MI266" s="7"/>
      <c r="MJ266" s="7"/>
      <c r="MK266" s="7"/>
      <c r="ML266" s="7"/>
      <c r="MM266" s="7"/>
      <c r="MN266" s="7"/>
      <c r="MO266" s="7"/>
      <c r="MP266" s="7"/>
      <c r="MQ266" s="7"/>
      <c r="MR266" s="7"/>
      <c r="MS266" s="7"/>
      <c r="MT266" s="7"/>
      <c r="MU266" s="7"/>
      <c r="MV266" s="7"/>
      <c r="MW266" s="7"/>
      <c r="MX266" s="7"/>
      <c r="MY266" s="7"/>
      <c r="MZ266" s="7"/>
      <c r="NA266" s="7"/>
      <c r="NB266" s="7"/>
      <c r="NC266" s="7"/>
      <c r="ND266" s="7"/>
      <c r="NE266" s="7"/>
      <c r="NF266" s="7"/>
      <c r="NG266" s="7"/>
      <c r="NH266" s="7"/>
      <c r="NI266" s="7"/>
      <c r="NJ266" s="7"/>
      <c r="NK266" s="7"/>
      <c r="NL266" s="7"/>
      <c r="NM266" s="7"/>
      <c r="NN266" s="7"/>
      <c r="NO266" s="7"/>
      <c r="NP266" s="7"/>
      <c r="NQ266" s="7"/>
      <c r="NR266" s="7"/>
      <c r="NS266" s="7"/>
      <c r="NT266" s="7"/>
      <c r="NU266" s="7"/>
      <c r="NV266" s="7"/>
      <c r="NW266" s="7"/>
      <c r="NX266" s="7"/>
      <c r="NY266" s="7"/>
      <c r="NZ266" s="7"/>
      <c r="OA266" s="7"/>
      <c r="OB266" s="7"/>
      <c r="OC266" s="7"/>
      <c r="OD266" s="7"/>
      <c r="OE266" s="7"/>
      <c r="OF266" s="7"/>
      <c r="OG266" s="7"/>
      <c r="OH266" s="7"/>
      <c r="OI266" s="7"/>
      <c r="OJ266" s="7"/>
      <c r="OK266" s="7"/>
      <c r="OL266" s="7"/>
      <c r="OM266" s="7"/>
      <c r="ON266" s="7"/>
      <c r="OO266" s="7"/>
      <c r="OP266" s="7"/>
      <c r="OQ266" s="7"/>
      <c r="OR266" s="7"/>
      <c r="OS266" s="7"/>
      <c r="OT266" s="7"/>
      <c r="OU266" s="7"/>
      <c r="OV266" s="7"/>
      <c r="OW266" s="7"/>
      <c r="OX266" s="7"/>
      <c r="OY266" s="7"/>
      <c r="OZ266" s="7"/>
      <c r="PA266" s="7"/>
      <c r="PB266" s="7"/>
      <c r="PC266" s="7"/>
      <c r="PD266" s="7"/>
      <c r="PE266" s="7"/>
      <c r="PF266" s="7"/>
      <c r="PG266" s="7"/>
      <c r="PH266" s="7"/>
      <c r="PI266" s="7"/>
      <c r="PJ266" s="7"/>
      <c r="PK266" s="7"/>
      <c r="PL266" s="7"/>
      <c r="PM266" s="7"/>
      <c r="PN266" s="7"/>
      <c r="PO266" s="7"/>
      <c r="PP266" s="7"/>
      <c r="PQ266" s="7"/>
      <c r="PR266" s="7"/>
      <c r="PS266" s="7"/>
      <c r="PT266" s="7"/>
      <c r="PU266" s="7"/>
      <c r="PV266" s="7"/>
      <c r="PW266" s="7"/>
      <c r="PX266" s="7"/>
      <c r="PY266" s="7"/>
      <c r="PZ266" s="7"/>
      <c r="QA266" s="7"/>
      <c r="QB266" s="7"/>
      <c r="QC266" s="7"/>
      <c r="QD266" s="7"/>
      <c r="QE266" s="7"/>
      <c r="QF266" s="7"/>
      <c r="QG266" s="7"/>
      <c r="QH266" s="7"/>
      <c r="QI266" s="7"/>
      <c r="QJ266" s="7"/>
      <c r="QK266" s="7"/>
      <c r="QL266" s="7"/>
      <c r="QM266" s="7"/>
      <c r="QN266" s="7"/>
      <c r="QO266" s="7"/>
      <c r="QP266" s="7"/>
      <c r="QQ266" s="7"/>
      <c r="QR266" s="7"/>
      <c r="QS266" s="7"/>
      <c r="QT266" s="7"/>
      <c r="QU266" s="7"/>
      <c r="QV266" s="7"/>
      <c r="QW266" s="7"/>
      <c r="QX266" s="7"/>
      <c r="QY266" s="7"/>
      <c r="QZ266" s="7"/>
      <c r="RA266" s="7"/>
      <c r="RB266" s="7"/>
      <c r="RC266" s="7"/>
      <c r="RD266" s="7"/>
      <c r="RE266" s="7"/>
      <c r="RF266" s="7"/>
      <c r="RG266" s="7"/>
      <c r="RH266" s="7"/>
      <c r="RI266" s="7"/>
      <c r="RJ266" s="7"/>
      <c r="RK266" s="7"/>
      <c r="RL266" s="7"/>
      <c r="RM266" s="7"/>
      <c r="RN266" s="7"/>
      <c r="RO266" s="7"/>
      <c r="RP266" s="7"/>
      <c r="RQ266" s="7"/>
      <c r="RR266" s="7"/>
      <c r="RS266" s="7"/>
      <c r="RT266" s="7"/>
      <c r="RU266" s="7"/>
      <c r="RV266" s="7"/>
      <c r="RW266" s="7"/>
      <c r="RX266" s="7"/>
      <c r="RY266" s="7"/>
      <c r="RZ266" s="7"/>
      <c r="SA266" s="7"/>
      <c r="SB266" s="7"/>
      <c r="SC266" s="7"/>
      <c r="SD266" s="7"/>
      <c r="SE266" s="7"/>
      <c r="SF266" s="7"/>
      <c r="SG266" s="7"/>
      <c r="SH266" s="7"/>
      <c r="SI266" s="7"/>
      <c r="SJ266" s="7"/>
      <c r="SK266" s="7"/>
      <c r="SL266" s="7"/>
      <c r="SM266" s="7"/>
      <c r="SN266" s="7"/>
      <c r="SO266" s="7"/>
      <c r="SP266" s="7"/>
      <c r="SQ266" s="7"/>
      <c r="SR266" s="7"/>
      <c r="SS266" s="7"/>
      <c r="ST266" s="7"/>
      <c r="SU266" s="7"/>
      <c r="SV266" s="7"/>
      <c r="SW266" s="7"/>
      <c r="SX266" s="7"/>
    </row>
    <row r="267" spans="1:518" s="34" customFormat="1" ht="14.25" x14ac:dyDescent="0.2">
      <c r="A267" s="35">
        <v>39221410</v>
      </c>
      <c r="B267" s="39" t="s">
        <v>200</v>
      </c>
      <c r="C267" s="20" t="s">
        <v>35</v>
      </c>
      <c r="D267" s="20" t="s">
        <v>17</v>
      </c>
      <c r="E267" s="54">
        <v>1420</v>
      </c>
      <c r="F267" s="48">
        <v>10</v>
      </c>
      <c r="G267" s="38">
        <f t="shared" si="20"/>
        <v>14.2</v>
      </c>
      <c r="H267" s="7"/>
      <c r="I267" s="4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7"/>
      <c r="DY267" s="7"/>
      <c r="DZ267" s="7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7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  <c r="HM267" s="7"/>
      <c r="HN267" s="7"/>
      <c r="HO267" s="7"/>
      <c r="HP267" s="7"/>
      <c r="HQ267" s="7"/>
      <c r="HR267" s="7"/>
      <c r="HS267" s="7"/>
      <c r="HT267" s="7"/>
      <c r="HU267" s="7"/>
      <c r="HV267" s="7"/>
      <c r="HW267" s="7"/>
      <c r="HX267" s="7"/>
      <c r="HY267" s="7"/>
      <c r="HZ267" s="7"/>
      <c r="IA267" s="7"/>
      <c r="IB267" s="7"/>
      <c r="IC267" s="7"/>
      <c r="ID267" s="7"/>
      <c r="IE267" s="7"/>
      <c r="IF267" s="7"/>
      <c r="IG267" s="7"/>
      <c r="IH267" s="7"/>
      <c r="II267" s="7"/>
      <c r="IJ267" s="7"/>
      <c r="IK267" s="7"/>
      <c r="IL267" s="7"/>
      <c r="IM267" s="7"/>
      <c r="IN267" s="7"/>
      <c r="IO267" s="7"/>
      <c r="IP267" s="7"/>
      <c r="IQ267" s="7"/>
      <c r="IR267" s="7"/>
      <c r="IS267" s="7"/>
      <c r="IT267" s="7"/>
      <c r="IU267" s="7"/>
      <c r="IV267" s="7"/>
      <c r="IW267" s="7"/>
      <c r="IX267" s="7"/>
      <c r="IY267" s="7"/>
      <c r="IZ267" s="7"/>
      <c r="JA267" s="7"/>
      <c r="JB267" s="7"/>
      <c r="JC267" s="7"/>
      <c r="JD267" s="7"/>
      <c r="JE267" s="7"/>
      <c r="JF267" s="7"/>
      <c r="JG267" s="7"/>
      <c r="JH267" s="7"/>
      <c r="JI267" s="7"/>
      <c r="JJ267" s="7"/>
      <c r="JK267" s="7"/>
      <c r="JL267" s="7"/>
      <c r="JM267" s="7"/>
      <c r="JN267" s="7"/>
      <c r="JO267" s="7"/>
      <c r="JP267" s="7"/>
      <c r="JQ267" s="7"/>
      <c r="JR267" s="7"/>
      <c r="JS267" s="7"/>
      <c r="JT267" s="7"/>
      <c r="JU267" s="7"/>
      <c r="JV267" s="7"/>
      <c r="JW267" s="7"/>
      <c r="JX267" s="7"/>
      <c r="JY267" s="7"/>
      <c r="JZ267" s="7"/>
      <c r="KA267" s="7"/>
      <c r="KB267" s="7"/>
      <c r="KC267" s="7"/>
      <c r="KD267" s="7"/>
      <c r="KE267" s="7"/>
      <c r="KF267" s="7"/>
      <c r="KG267" s="7"/>
      <c r="KH267" s="7"/>
      <c r="KI267" s="7"/>
      <c r="KJ267" s="7"/>
      <c r="KK267" s="7"/>
      <c r="KL267" s="7"/>
      <c r="KM267" s="7"/>
      <c r="KN267" s="7"/>
      <c r="KO267" s="7"/>
      <c r="KP267" s="7"/>
      <c r="KQ267" s="7"/>
      <c r="KR267" s="7"/>
      <c r="KS267" s="7"/>
      <c r="KT267" s="7"/>
      <c r="KU267" s="7"/>
      <c r="KV267" s="7"/>
      <c r="KW267" s="7"/>
      <c r="KX267" s="7"/>
      <c r="KY267" s="7"/>
      <c r="KZ267" s="7"/>
      <c r="LA267" s="7"/>
      <c r="LB267" s="7"/>
      <c r="LC267" s="7"/>
      <c r="LD267" s="7"/>
      <c r="LE267" s="7"/>
      <c r="LF267" s="7"/>
      <c r="LG267" s="7"/>
      <c r="LH267" s="7"/>
      <c r="LI267" s="7"/>
      <c r="LJ267" s="7"/>
      <c r="LK267" s="7"/>
      <c r="LL267" s="7"/>
      <c r="LM267" s="7"/>
      <c r="LN267" s="7"/>
      <c r="LO267" s="7"/>
      <c r="LP267" s="7"/>
      <c r="LQ267" s="7"/>
      <c r="LR267" s="7"/>
      <c r="LS267" s="7"/>
      <c r="LT267" s="7"/>
      <c r="LU267" s="7"/>
      <c r="LV267" s="7"/>
      <c r="LW267" s="7"/>
      <c r="LX267" s="7"/>
      <c r="LY267" s="7"/>
      <c r="LZ267" s="7"/>
      <c r="MA267" s="7"/>
      <c r="MB267" s="7"/>
      <c r="MC267" s="7"/>
      <c r="MD267" s="7"/>
      <c r="ME267" s="7"/>
      <c r="MF267" s="7"/>
      <c r="MG267" s="7"/>
      <c r="MH267" s="7"/>
      <c r="MI267" s="7"/>
      <c r="MJ267" s="7"/>
      <c r="MK267" s="7"/>
      <c r="ML267" s="7"/>
      <c r="MM267" s="7"/>
      <c r="MN267" s="7"/>
      <c r="MO267" s="7"/>
      <c r="MP267" s="7"/>
      <c r="MQ267" s="7"/>
      <c r="MR267" s="7"/>
      <c r="MS267" s="7"/>
      <c r="MT267" s="7"/>
      <c r="MU267" s="7"/>
      <c r="MV267" s="7"/>
      <c r="MW267" s="7"/>
      <c r="MX267" s="7"/>
      <c r="MY267" s="7"/>
      <c r="MZ267" s="7"/>
      <c r="NA267" s="7"/>
      <c r="NB267" s="7"/>
      <c r="NC267" s="7"/>
      <c r="ND267" s="7"/>
      <c r="NE267" s="7"/>
      <c r="NF267" s="7"/>
      <c r="NG267" s="7"/>
      <c r="NH267" s="7"/>
      <c r="NI267" s="7"/>
      <c r="NJ267" s="7"/>
      <c r="NK267" s="7"/>
      <c r="NL267" s="7"/>
      <c r="NM267" s="7"/>
      <c r="NN267" s="7"/>
      <c r="NO267" s="7"/>
      <c r="NP267" s="7"/>
      <c r="NQ267" s="7"/>
      <c r="NR267" s="7"/>
      <c r="NS267" s="7"/>
      <c r="NT267" s="7"/>
      <c r="NU267" s="7"/>
      <c r="NV267" s="7"/>
      <c r="NW267" s="7"/>
      <c r="NX267" s="7"/>
      <c r="NY267" s="7"/>
      <c r="NZ267" s="7"/>
      <c r="OA267" s="7"/>
      <c r="OB267" s="7"/>
      <c r="OC267" s="7"/>
      <c r="OD267" s="7"/>
      <c r="OE267" s="7"/>
      <c r="OF267" s="7"/>
      <c r="OG267" s="7"/>
      <c r="OH267" s="7"/>
      <c r="OI267" s="7"/>
      <c r="OJ267" s="7"/>
      <c r="OK267" s="7"/>
      <c r="OL267" s="7"/>
      <c r="OM267" s="7"/>
      <c r="ON267" s="7"/>
      <c r="OO267" s="7"/>
      <c r="OP267" s="7"/>
      <c r="OQ267" s="7"/>
      <c r="OR267" s="7"/>
      <c r="OS267" s="7"/>
      <c r="OT267" s="7"/>
      <c r="OU267" s="7"/>
      <c r="OV267" s="7"/>
      <c r="OW267" s="7"/>
      <c r="OX267" s="7"/>
      <c r="OY267" s="7"/>
      <c r="OZ267" s="7"/>
      <c r="PA267" s="7"/>
      <c r="PB267" s="7"/>
      <c r="PC267" s="7"/>
      <c r="PD267" s="7"/>
      <c r="PE267" s="7"/>
      <c r="PF267" s="7"/>
      <c r="PG267" s="7"/>
      <c r="PH267" s="7"/>
      <c r="PI267" s="7"/>
      <c r="PJ267" s="7"/>
      <c r="PK267" s="7"/>
      <c r="PL267" s="7"/>
      <c r="PM267" s="7"/>
      <c r="PN267" s="7"/>
      <c r="PO267" s="7"/>
      <c r="PP267" s="7"/>
      <c r="PQ267" s="7"/>
      <c r="PR267" s="7"/>
      <c r="PS267" s="7"/>
      <c r="PT267" s="7"/>
      <c r="PU267" s="7"/>
      <c r="PV267" s="7"/>
      <c r="PW267" s="7"/>
      <c r="PX267" s="7"/>
      <c r="PY267" s="7"/>
      <c r="PZ267" s="7"/>
      <c r="QA267" s="7"/>
      <c r="QB267" s="7"/>
      <c r="QC267" s="7"/>
      <c r="QD267" s="7"/>
      <c r="QE267" s="7"/>
      <c r="QF267" s="7"/>
      <c r="QG267" s="7"/>
      <c r="QH267" s="7"/>
      <c r="QI267" s="7"/>
      <c r="QJ267" s="7"/>
      <c r="QK267" s="7"/>
      <c r="QL267" s="7"/>
      <c r="QM267" s="7"/>
      <c r="QN267" s="7"/>
      <c r="QO267" s="7"/>
      <c r="QP267" s="7"/>
      <c r="QQ267" s="7"/>
      <c r="QR267" s="7"/>
      <c r="QS267" s="7"/>
      <c r="QT267" s="7"/>
      <c r="QU267" s="7"/>
      <c r="QV267" s="7"/>
      <c r="QW267" s="7"/>
      <c r="QX267" s="7"/>
      <c r="QY267" s="7"/>
      <c r="QZ267" s="7"/>
      <c r="RA267" s="7"/>
      <c r="RB267" s="7"/>
      <c r="RC267" s="7"/>
      <c r="RD267" s="7"/>
      <c r="RE267" s="7"/>
      <c r="RF267" s="7"/>
      <c r="RG267" s="7"/>
      <c r="RH267" s="7"/>
      <c r="RI267" s="7"/>
      <c r="RJ267" s="7"/>
      <c r="RK267" s="7"/>
      <c r="RL267" s="7"/>
      <c r="RM267" s="7"/>
      <c r="RN267" s="7"/>
      <c r="RO267" s="7"/>
      <c r="RP267" s="7"/>
      <c r="RQ267" s="7"/>
      <c r="RR267" s="7"/>
      <c r="RS267" s="7"/>
      <c r="RT267" s="7"/>
      <c r="RU267" s="7"/>
      <c r="RV267" s="7"/>
      <c r="RW267" s="7"/>
      <c r="RX267" s="7"/>
      <c r="RY267" s="7"/>
      <c r="RZ267" s="7"/>
      <c r="SA267" s="7"/>
      <c r="SB267" s="7"/>
      <c r="SC267" s="7"/>
      <c r="SD267" s="7"/>
      <c r="SE267" s="7"/>
      <c r="SF267" s="7"/>
      <c r="SG267" s="7"/>
      <c r="SH267" s="7"/>
      <c r="SI267" s="7"/>
      <c r="SJ267" s="7"/>
      <c r="SK267" s="7"/>
      <c r="SL267" s="7"/>
      <c r="SM267" s="7"/>
      <c r="SN267" s="7"/>
      <c r="SO267" s="7"/>
      <c r="SP267" s="7"/>
      <c r="SQ267" s="7"/>
      <c r="SR267" s="7"/>
      <c r="SS267" s="7"/>
      <c r="ST267" s="7"/>
      <c r="SU267" s="7"/>
      <c r="SV267" s="7"/>
      <c r="SW267" s="7"/>
      <c r="SX267" s="7"/>
    </row>
    <row r="268" spans="1:518" s="34" customFormat="1" ht="14.25" x14ac:dyDescent="0.2">
      <c r="A268" s="24">
        <v>44111412</v>
      </c>
      <c r="B268" s="50" t="s">
        <v>137</v>
      </c>
      <c r="C268" s="33" t="s">
        <v>35</v>
      </c>
      <c r="D268" s="33" t="s">
        <v>93</v>
      </c>
      <c r="E268" s="53">
        <v>741.17600000000004</v>
      </c>
      <c r="F268" s="51">
        <v>23.8</v>
      </c>
      <c r="G268" s="38">
        <f t="shared" si="20"/>
        <v>17.639988800000001</v>
      </c>
      <c r="H268" s="7"/>
      <c r="I268" s="4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7"/>
      <c r="DY268" s="7"/>
      <c r="DZ268" s="7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7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  <c r="HM268" s="7"/>
      <c r="HN268" s="7"/>
      <c r="HO268" s="7"/>
      <c r="HP268" s="7"/>
      <c r="HQ268" s="7"/>
      <c r="HR268" s="7"/>
      <c r="HS268" s="7"/>
      <c r="HT268" s="7"/>
      <c r="HU268" s="7"/>
      <c r="HV268" s="7"/>
      <c r="HW268" s="7"/>
      <c r="HX268" s="7"/>
      <c r="HY268" s="7"/>
      <c r="HZ268" s="7"/>
      <c r="IA268" s="7"/>
      <c r="IB268" s="7"/>
      <c r="IC268" s="7"/>
      <c r="ID268" s="7"/>
      <c r="IE268" s="7"/>
      <c r="IF268" s="7"/>
      <c r="IG268" s="7"/>
      <c r="IH268" s="7"/>
      <c r="II268" s="7"/>
      <c r="IJ268" s="7"/>
      <c r="IK268" s="7"/>
      <c r="IL268" s="7"/>
      <c r="IM268" s="7"/>
      <c r="IN268" s="7"/>
      <c r="IO268" s="7"/>
      <c r="IP268" s="7"/>
      <c r="IQ268" s="7"/>
      <c r="IR268" s="7"/>
      <c r="IS268" s="7"/>
      <c r="IT268" s="7"/>
      <c r="IU268" s="7"/>
      <c r="IV268" s="7"/>
      <c r="IW268" s="7"/>
      <c r="IX268" s="7"/>
      <c r="IY268" s="7"/>
      <c r="IZ268" s="7"/>
      <c r="JA268" s="7"/>
      <c r="JB268" s="7"/>
      <c r="JC268" s="7"/>
      <c r="JD268" s="7"/>
      <c r="JE268" s="7"/>
      <c r="JF268" s="7"/>
      <c r="JG268" s="7"/>
      <c r="JH268" s="7"/>
      <c r="JI268" s="7"/>
      <c r="JJ268" s="7"/>
      <c r="JK268" s="7"/>
      <c r="JL268" s="7"/>
      <c r="JM268" s="7"/>
      <c r="JN268" s="7"/>
      <c r="JO268" s="7"/>
      <c r="JP268" s="7"/>
      <c r="JQ268" s="7"/>
      <c r="JR268" s="7"/>
      <c r="JS268" s="7"/>
      <c r="JT268" s="7"/>
      <c r="JU268" s="7"/>
      <c r="JV268" s="7"/>
      <c r="JW268" s="7"/>
      <c r="JX268" s="7"/>
      <c r="JY268" s="7"/>
      <c r="JZ268" s="7"/>
      <c r="KA268" s="7"/>
      <c r="KB268" s="7"/>
      <c r="KC268" s="7"/>
      <c r="KD268" s="7"/>
      <c r="KE268" s="7"/>
      <c r="KF268" s="7"/>
      <c r="KG268" s="7"/>
      <c r="KH268" s="7"/>
      <c r="KI268" s="7"/>
      <c r="KJ268" s="7"/>
      <c r="KK268" s="7"/>
      <c r="KL268" s="7"/>
      <c r="KM268" s="7"/>
      <c r="KN268" s="7"/>
      <c r="KO268" s="7"/>
      <c r="KP268" s="7"/>
      <c r="KQ268" s="7"/>
      <c r="KR268" s="7"/>
      <c r="KS268" s="7"/>
      <c r="KT268" s="7"/>
      <c r="KU268" s="7"/>
      <c r="KV268" s="7"/>
      <c r="KW268" s="7"/>
      <c r="KX268" s="7"/>
      <c r="KY268" s="7"/>
      <c r="KZ268" s="7"/>
      <c r="LA268" s="7"/>
      <c r="LB268" s="7"/>
      <c r="LC268" s="7"/>
      <c r="LD268" s="7"/>
      <c r="LE268" s="7"/>
      <c r="LF268" s="7"/>
      <c r="LG268" s="7"/>
      <c r="LH268" s="7"/>
      <c r="LI268" s="7"/>
      <c r="LJ268" s="7"/>
      <c r="LK268" s="7"/>
      <c r="LL268" s="7"/>
      <c r="LM268" s="7"/>
      <c r="LN268" s="7"/>
      <c r="LO268" s="7"/>
      <c r="LP268" s="7"/>
      <c r="LQ268" s="7"/>
      <c r="LR268" s="7"/>
      <c r="LS268" s="7"/>
      <c r="LT268" s="7"/>
      <c r="LU268" s="7"/>
      <c r="LV268" s="7"/>
      <c r="LW268" s="7"/>
      <c r="LX268" s="7"/>
      <c r="LY268" s="7"/>
      <c r="LZ268" s="7"/>
      <c r="MA268" s="7"/>
      <c r="MB268" s="7"/>
      <c r="MC268" s="7"/>
      <c r="MD268" s="7"/>
      <c r="ME268" s="7"/>
      <c r="MF268" s="7"/>
      <c r="MG268" s="7"/>
      <c r="MH268" s="7"/>
      <c r="MI268" s="7"/>
      <c r="MJ268" s="7"/>
      <c r="MK268" s="7"/>
      <c r="ML268" s="7"/>
      <c r="MM268" s="7"/>
      <c r="MN268" s="7"/>
      <c r="MO268" s="7"/>
      <c r="MP268" s="7"/>
      <c r="MQ268" s="7"/>
      <c r="MR268" s="7"/>
      <c r="MS268" s="7"/>
      <c r="MT268" s="7"/>
      <c r="MU268" s="7"/>
      <c r="MV268" s="7"/>
      <c r="MW268" s="7"/>
      <c r="MX268" s="7"/>
      <c r="MY268" s="7"/>
      <c r="MZ268" s="7"/>
      <c r="NA268" s="7"/>
      <c r="NB268" s="7"/>
      <c r="NC268" s="7"/>
      <c r="ND268" s="7"/>
      <c r="NE268" s="7"/>
      <c r="NF268" s="7"/>
      <c r="NG268" s="7"/>
      <c r="NH268" s="7"/>
      <c r="NI268" s="7"/>
      <c r="NJ268" s="7"/>
      <c r="NK268" s="7"/>
      <c r="NL268" s="7"/>
      <c r="NM268" s="7"/>
      <c r="NN268" s="7"/>
      <c r="NO268" s="7"/>
      <c r="NP268" s="7"/>
      <c r="NQ268" s="7"/>
      <c r="NR268" s="7"/>
      <c r="NS268" s="7"/>
      <c r="NT268" s="7"/>
      <c r="NU268" s="7"/>
      <c r="NV268" s="7"/>
      <c r="NW268" s="7"/>
      <c r="NX268" s="7"/>
      <c r="NY268" s="7"/>
      <c r="NZ268" s="7"/>
      <c r="OA268" s="7"/>
      <c r="OB268" s="7"/>
      <c r="OC268" s="7"/>
      <c r="OD268" s="7"/>
      <c r="OE268" s="7"/>
      <c r="OF268" s="7"/>
      <c r="OG268" s="7"/>
      <c r="OH268" s="7"/>
      <c r="OI268" s="7"/>
      <c r="OJ268" s="7"/>
      <c r="OK268" s="7"/>
      <c r="OL268" s="7"/>
      <c r="OM268" s="7"/>
      <c r="ON268" s="7"/>
      <c r="OO268" s="7"/>
      <c r="OP268" s="7"/>
      <c r="OQ268" s="7"/>
      <c r="OR268" s="7"/>
      <c r="OS268" s="7"/>
      <c r="OT268" s="7"/>
      <c r="OU268" s="7"/>
      <c r="OV268" s="7"/>
      <c r="OW268" s="7"/>
      <c r="OX268" s="7"/>
      <c r="OY268" s="7"/>
      <c r="OZ268" s="7"/>
      <c r="PA268" s="7"/>
      <c r="PB268" s="7"/>
      <c r="PC268" s="7"/>
      <c r="PD268" s="7"/>
      <c r="PE268" s="7"/>
      <c r="PF268" s="7"/>
      <c r="PG268" s="7"/>
      <c r="PH268" s="7"/>
      <c r="PI268" s="7"/>
      <c r="PJ268" s="7"/>
      <c r="PK268" s="7"/>
      <c r="PL268" s="7"/>
      <c r="PM268" s="7"/>
      <c r="PN268" s="7"/>
      <c r="PO268" s="7"/>
      <c r="PP268" s="7"/>
      <c r="PQ268" s="7"/>
      <c r="PR268" s="7"/>
      <c r="PS268" s="7"/>
      <c r="PT268" s="7"/>
      <c r="PU268" s="7"/>
      <c r="PV268" s="7"/>
      <c r="PW268" s="7"/>
      <c r="PX268" s="7"/>
      <c r="PY268" s="7"/>
      <c r="PZ268" s="7"/>
      <c r="QA268" s="7"/>
      <c r="QB268" s="7"/>
      <c r="QC268" s="7"/>
      <c r="QD268" s="7"/>
      <c r="QE268" s="7"/>
      <c r="QF268" s="7"/>
      <c r="QG268" s="7"/>
      <c r="QH268" s="7"/>
      <c r="QI268" s="7"/>
      <c r="QJ268" s="7"/>
      <c r="QK268" s="7"/>
      <c r="QL268" s="7"/>
      <c r="QM268" s="7"/>
      <c r="QN268" s="7"/>
      <c r="QO268" s="7"/>
      <c r="QP268" s="7"/>
      <c r="QQ268" s="7"/>
      <c r="QR268" s="7"/>
      <c r="QS268" s="7"/>
      <c r="QT268" s="7"/>
      <c r="QU268" s="7"/>
      <c r="QV268" s="7"/>
      <c r="QW268" s="7"/>
      <c r="QX268" s="7"/>
      <c r="QY268" s="7"/>
      <c r="QZ268" s="7"/>
      <c r="RA268" s="7"/>
      <c r="RB268" s="7"/>
      <c r="RC268" s="7"/>
      <c r="RD268" s="7"/>
      <c r="RE268" s="7"/>
      <c r="RF268" s="7"/>
      <c r="RG268" s="7"/>
      <c r="RH268" s="7"/>
      <c r="RI268" s="7"/>
      <c r="RJ268" s="7"/>
      <c r="RK268" s="7"/>
      <c r="RL268" s="7"/>
      <c r="RM268" s="7"/>
      <c r="RN268" s="7"/>
      <c r="RO268" s="7"/>
      <c r="RP268" s="7"/>
      <c r="RQ268" s="7"/>
      <c r="RR268" s="7"/>
      <c r="RS268" s="7"/>
      <c r="RT268" s="7"/>
      <c r="RU268" s="7"/>
      <c r="RV268" s="7"/>
      <c r="RW268" s="7"/>
      <c r="RX268" s="7"/>
      <c r="RY268" s="7"/>
      <c r="RZ268" s="7"/>
      <c r="SA268" s="7"/>
      <c r="SB268" s="7"/>
      <c r="SC268" s="7"/>
      <c r="SD268" s="7"/>
      <c r="SE268" s="7"/>
      <c r="SF268" s="7"/>
      <c r="SG268" s="7"/>
      <c r="SH268" s="7"/>
      <c r="SI268" s="7"/>
      <c r="SJ268" s="7"/>
      <c r="SK268" s="7"/>
      <c r="SL268" s="7"/>
      <c r="SM268" s="7"/>
      <c r="SN268" s="7"/>
      <c r="SO268" s="7"/>
      <c r="SP268" s="7"/>
      <c r="SQ268" s="7"/>
      <c r="SR268" s="7"/>
      <c r="SS268" s="7"/>
      <c r="ST268" s="7"/>
      <c r="SU268" s="7"/>
      <c r="SV268" s="7"/>
      <c r="SW268" s="7"/>
      <c r="SX268" s="7"/>
    </row>
    <row r="269" spans="1:518" s="34" customFormat="1" ht="14.25" x14ac:dyDescent="0.2">
      <c r="A269" s="24">
        <v>44111412</v>
      </c>
      <c r="B269" s="50" t="s">
        <v>137</v>
      </c>
      <c r="C269" s="33" t="s">
        <v>35</v>
      </c>
      <c r="D269" s="33" t="s">
        <v>93</v>
      </c>
      <c r="E269" s="53">
        <v>561.41200000000003</v>
      </c>
      <c r="F269" s="51">
        <v>20.68</v>
      </c>
      <c r="G269" s="38">
        <f t="shared" si="20"/>
        <v>11.610000160000002</v>
      </c>
      <c r="H269" s="7"/>
      <c r="I269" s="4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  <c r="HM269" s="7"/>
      <c r="HN269" s="7"/>
      <c r="HO269" s="7"/>
      <c r="HP269" s="7"/>
      <c r="HQ269" s="7"/>
      <c r="HR269" s="7"/>
      <c r="HS269" s="7"/>
      <c r="HT269" s="7"/>
      <c r="HU269" s="7"/>
      <c r="HV269" s="7"/>
      <c r="HW269" s="7"/>
      <c r="HX269" s="7"/>
      <c r="HY269" s="7"/>
      <c r="HZ269" s="7"/>
      <c r="IA269" s="7"/>
      <c r="IB269" s="7"/>
      <c r="IC269" s="7"/>
      <c r="ID269" s="7"/>
      <c r="IE269" s="7"/>
      <c r="IF269" s="7"/>
      <c r="IG269" s="7"/>
      <c r="IH269" s="7"/>
      <c r="II269" s="7"/>
      <c r="IJ269" s="7"/>
      <c r="IK269" s="7"/>
      <c r="IL269" s="7"/>
      <c r="IM269" s="7"/>
      <c r="IN269" s="7"/>
      <c r="IO269" s="7"/>
      <c r="IP269" s="7"/>
      <c r="IQ269" s="7"/>
      <c r="IR269" s="7"/>
      <c r="IS269" s="7"/>
      <c r="IT269" s="7"/>
      <c r="IU269" s="7"/>
      <c r="IV269" s="7"/>
      <c r="IW269" s="7"/>
      <c r="IX269" s="7"/>
      <c r="IY269" s="7"/>
      <c r="IZ269" s="7"/>
      <c r="JA269" s="7"/>
      <c r="JB269" s="7"/>
      <c r="JC269" s="7"/>
      <c r="JD269" s="7"/>
      <c r="JE269" s="7"/>
      <c r="JF269" s="7"/>
      <c r="JG269" s="7"/>
      <c r="JH269" s="7"/>
      <c r="JI269" s="7"/>
      <c r="JJ269" s="7"/>
      <c r="JK269" s="7"/>
      <c r="JL269" s="7"/>
      <c r="JM269" s="7"/>
      <c r="JN269" s="7"/>
      <c r="JO269" s="7"/>
      <c r="JP269" s="7"/>
      <c r="JQ269" s="7"/>
      <c r="JR269" s="7"/>
      <c r="JS269" s="7"/>
      <c r="JT269" s="7"/>
      <c r="JU269" s="7"/>
      <c r="JV269" s="7"/>
      <c r="JW269" s="7"/>
      <c r="JX269" s="7"/>
      <c r="JY269" s="7"/>
      <c r="JZ269" s="7"/>
      <c r="KA269" s="7"/>
      <c r="KB269" s="7"/>
      <c r="KC269" s="7"/>
      <c r="KD269" s="7"/>
      <c r="KE269" s="7"/>
      <c r="KF269" s="7"/>
      <c r="KG269" s="7"/>
      <c r="KH269" s="7"/>
      <c r="KI269" s="7"/>
      <c r="KJ269" s="7"/>
      <c r="KK269" s="7"/>
      <c r="KL269" s="7"/>
      <c r="KM269" s="7"/>
      <c r="KN269" s="7"/>
      <c r="KO269" s="7"/>
      <c r="KP269" s="7"/>
      <c r="KQ269" s="7"/>
      <c r="KR269" s="7"/>
      <c r="KS269" s="7"/>
      <c r="KT269" s="7"/>
      <c r="KU269" s="7"/>
      <c r="KV269" s="7"/>
      <c r="KW269" s="7"/>
      <c r="KX269" s="7"/>
      <c r="KY269" s="7"/>
      <c r="KZ269" s="7"/>
      <c r="LA269" s="7"/>
      <c r="LB269" s="7"/>
      <c r="LC269" s="7"/>
      <c r="LD269" s="7"/>
      <c r="LE269" s="7"/>
      <c r="LF269" s="7"/>
      <c r="LG269" s="7"/>
      <c r="LH269" s="7"/>
      <c r="LI269" s="7"/>
      <c r="LJ269" s="7"/>
      <c r="LK269" s="7"/>
      <c r="LL269" s="7"/>
      <c r="LM269" s="7"/>
      <c r="LN269" s="7"/>
      <c r="LO269" s="7"/>
      <c r="LP269" s="7"/>
      <c r="LQ269" s="7"/>
      <c r="LR269" s="7"/>
      <c r="LS269" s="7"/>
      <c r="LT269" s="7"/>
      <c r="LU269" s="7"/>
      <c r="LV269" s="7"/>
      <c r="LW269" s="7"/>
      <c r="LX269" s="7"/>
      <c r="LY269" s="7"/>
      <c r="LZ269" s="7"/>
      <c r="MA269" s="7"/>
      <c r="MB269" s="7"/>
      <c r="MC269" s="7"/>
      <c r="MD269" s="7"/>
      <c r="ME269" s="7"/>
      <c r="MF269" s="7"/>
      <c r="MG269" s="7"/>
      <c r="MH269" s="7"/>
      <c r="MI269" s="7"/>
      <c r="MJ269" s="7"/>
      <c r="MK269" s="7"/>
      <c r="ML269" s="7"/>
      <c r="MM269" s="7"/>
      <c r="MN269" s="7"/>
      <c r="MO269" s="7"/>
      <c r="MP269" s="7"/>
      <c r="MQ269" s="7"/>
      <c r="MR269" s="7"/>
      <c r="MS269" s="7"/>
      <c r="MT269" s="7"/>
      <c r="MU269" s="7"/>
      <c r="MV269" s="7"/>
      <c r="MW269" s="7"/>
      <c r="MX269" s="7"/>
      <c r="MY269" s="7"/>
      <c r="MZ269" s="7"/>
      <c r="NA269" s="7"/>
      <c r="NB269" s="7"/>
      <c r="NC269" s="7"/>
      <c r="ND269" s="7"/>
      <c r="NE269" s="7"/>
      <c r="NF269" s="7"/>
      <c r="NG269" s="7"/>
      <c r="NH269" s="7"/>
      <c r="NI269" s="7"/>
      <c r="NJ269" s="7"/>
      <c r="NK269" s="7"/>
      <c r="NL269" s="7"/>
      <c r="NM269" s="7"/>
      <c r="NN269" s="7"/>
      <c r="NO269" s="7"/>
      <c r="NP269" s="7"/>
      <c r="NQ269" s="7"/>
      <c r="NR269" s="7"/>
      <c r="NS269" s="7"/>
      <c r="NT269" s="7"/>
      <c r="NU269" s="7"/>
      <c r="NV269" s="7"/>
      <c r="NW269" s="7"/>
      <c r="NX269" s="7"/>
      <c r="NY269" s="7"/>
      <c r="NZ269" s="7"/>
      <c r="OA269" s="7"/>
      <c r="OB269" s="7"/>
      <c r="OC269" s="7"/>
      <c r="OD269" s="7"/>
      <c r="OE269" s="7"/>
      <c r="OF269" s="7"/>
      <c r="OG269" s="7"/>
      <c r="OH269" s="7"/>
      <c r="OI269" s="7"/>
      <c r="OJ269" s="7"/>
      <c r="OK269" s="7"/>
      <c r="OL269" s="7"/>
      <c r="OM269" s="7"/>
      <c r="ON269" s="7"/>
      <c r="OO269" s="7"/>
      <c r="OP269" s="7"/>
      <c r="OQ269" s="7"/>
      <c r="OR269" s="7"/>
      <c r="OS269" s="7"/>
      <c r="OT269" s="7"/>
      <c r="OU269" s="7"/>
      <c r="OV269" s="7"/>
      <c r="OW269" s="7"/>
      <c r="OX269" s="7"/>
      <c r="OY269" s="7"/>
      <c r="OZ269" s="7"/>
      <c r="PA269" s="7"/>
      <c r="PB269" s="7"/>
      <c r="PC269" s="7"/>
      <c r="PD269" s="7"/>
      <c r="PE269" s="7"/>
      <c r="PF269" s="7"/>
      <c r="PG269" s="7"/>
      <c r="PH269" s="7"/>
      <c r="PI269" s="7"/>
      <c r="PJ269" s="7"/>
      <c r="PK269" s="7"/>
      <c r="PL269" s="7"/>
      <c r="PM269" s="7"/>
      <c r="PN269" s="7"/>
      <c r="PO269" s="7"/>
      <c r="PP269" s="7"/>
      <c r="PQ269" s="7"/>
      <c r="PR269" s="7"/>
      <c r="PS269" s="7"/>
      <c r="PT269" s="7"/>
      <c r="PU269" s="7"/>
      <c r="PV269" s="7"/>
      <c r="PW269" s="7"/>
      <c r="PX269" s="7"/>
      <c r="PY269" s="7"/>
      <c r="PZ269" s="7"/>
      <c r="QA269" s="7"/>
      <c r="QB269" s="7"/>
      <c r="QC269" s="7"/>
      <c r="QD269" s="7"/>
      <c r="QE269" s="7"/>
      <c r="QF269" s="7"/>
      <c r="QG269" s="7"/>
      <c r="QH269" s="7"/>
      <c r="QI269" s="7"/>
      <c r="QJ269" s="7"/>
      <c r="QK269" s="7"/>
      <c r="QL269" s="7"/>
      <c r="QM269" s="7"/>
      <c r="QN269" s="7"/>
      <c r="QO269" s="7"/>
      <c r="QP269" s="7"/>
      <c r="QQ269" s="7"/>
      <c r="QR269" s="7"/>
      <c r="QS269" s="7"/>
      <c r="QT269" s="7"/>
      <c r="QU269" s="7"/>
      <c r="QV269" s="7"/>
      <c r="QW269" s="7"/>
      <c r="QX269" s="7"/>
      <c r="QY269" s="7"/>
      <c r="QZ269" s="7"/>
      <c r="RA269" s="7"/>
      <c r="RB269" s="7"/>
      <c r="RC269" s="7"/>
      <c r="RD269" s="7"/>
      <c r="RE269" s="7"/>
      <c r="RF269" s="7"/>
      <c r="RG269" s="7"/>
      <c r="RH269" s="7"/>
      <c r="RI269" s="7"/>
      <c r="RJ269" s="7"/>
      <c r="RK269" s="7"/>
      <c r="RL269" s="7"/>
      <c r="RM269" s="7"/>
      <c r="RN269" s="7"/>
      <c r="RO269" s="7"/>
      <c r="RP269" s="7"/>
      <c r="RQ269" s="7"/>
      <c r="RR269" s="7"/>
      <c r="RS269" s="7"/>
      <c r="RT269" s="7"/>
      <c r="RU269" s="7"/>
      <c r="RV269" s="7"/>
      <c r="RW269" s="7"/>
      <c r="RX269" s="7"/>
      <c r="RY269" s="7"/>
      <c r="RZ269" s="7"/>
      <c r="SA269" s="7"/>
      <c r="SB269" s="7"/>
      <c r="SC269" s="7"/>
      <c r="SD269" s="7"/>
      <c r="SE269" s="7"/>
      <c r="SF269" s="7"/>
      <c r="SG269" s="7"/>
      <c r="SH269" s="7"/>
      <c r="SI269" s="7"/>
      <c r="SJ269" s="7"/>
      <c r="SK269" s="7"/>
      <c r="SL269" s="7"/>
      <c r="SM269" s="7"/>
      <c r="SN269" s="7"/>
      <c r="SO269" s="7"/>
      <c r="SP269" s="7"/>
      <c r="SQ269" s="7"/>
      <c r="SR269" s="7"/>
      <c r="SS269" s="7"/>
      <c r="ST269" s="7"/>
      <c r="SU269" s="7"/>
      <c r="SV269" s="7"/>
      <c r="SW269" s="7"/>
      <c r="SX269" s="7"/>
    </row>
    <row r="270" spans="1:518" s="34" customFormat="1" ht="14.25" x14ac:dyDescent="0.2">
      <c r="A270" s="24" t="s">
        <v>263</v>
      </c>
      <c r="B270" s="50" t="s">
        <v>195</v>
      </c>
      <c r="C270" s="33" t="s">
        <v>35</v>
      </c>
      <c r="D270" s="33" t="s">
        <v>7</v>
      </c>
      <c r="E270" s="53">
        <v>2200</v>
      </c>
      <c r="F270" s="51">
        <v>60</v>
      </c>
      <c r="G270" s="38">
        <f t="shared" si="20"/>
        <v>132</v>
      </c>
      <c r="H270" s="7"/>
      <c r="I270" s="4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7"/>
      <c r="DY270" s="7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7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  <c r="HM270" s="7"/>
      <c r="HN270" s="7"/>
      <c r="HO270" s="7"/>
      <c r="HP270" s="7"/>
      <c r="HQ270" s="7"/>
      <c r="HR270" s="7"/>
      <c r="HS270" s="7"/>
      <c r="HT270" s="7"/>
      <c r="HU270" s="7"/>
      <c r="HV270" s="7"/>
      <c r="HW270" s="7"/>
      <c r="HX270" s="7"/>
      <c r="HY270" s="7"/>
      <c r="HZ270" s="7"/>
      <c r="IA270" s="7"/>
      <c r="IB270" s="7"/>
      <c r="IC270" s="7"/>
      <c r="ID270" s="7"/>
      <c r="IE270" s="7"/>
      <c r="IF270" s="7"/>
      <c r="IG270" s="7"/>
      <c r="IH270" s="7"/>
      <c r="II270" s="7"/>
      <c r="IJ270" s="7"/>
      <c r="IK270" s="7"/>
      <c r="IL270" s="7"/>
      <c r="IM270" s="7"/>
      <c r="IN270" s="7"/>
      <c r="IO270" s="7"/>
      <c r="IP270" s="7"/>
      <c r="IQ270" s="7"/>
      <c r="IR270" s="7"/>
      <c r="IS270" s="7"/>
      <c r="IT270" s="7"/>
      <c r="IU270" s="7"/>
      <c r="IV270" s="7"/>
      <c r="IW270" s="7"/>
      <c r="IX270" s="7"/>
      <c r="IY270" s="7"/>
      <c r="IZ270" s="7"/>
      <c r="JA270" s="7"/>
      <c r="JB270" s="7"/>
      <c r="JC270" s="7"/>
      <c r="JD270" s="7"/>
      <c r="JE270" s="7"/>
      <c r="JF270" s="7"/>
      <c r="JG270" s="7"/>
      <c r="JH270" s="7"/>
      <c r="JI270" s="7"/>
      <c r="JJ270" s="7"/>
      <c r="JK270" s="7"/>
      <c r="JL270" s="7"/>
      <c r="JM270" s="7"/>
      <c r="JN270" s="7"/>
      <c r="JO270" s="7"/>
      <c r="JP270" s="7"/>
      <c r="JQ270" s="7"/>
      <c r="JR270" s="7"/>
      <c r="JS270" s="7"/>
      <c r="JT270" s="7"/>
      <c r="JU270" s="7"/>
      <c r="JV270" s="7"/>
      <c r="JW270" s="7"/>
      <c r="JX270" s="7"/>
      <c r="JY270" s="7"/>
      <c r="JZ270" s="7"/>
      <c r="KA270" s="7"/>
      <c r="KB270" s="7"/>
      <c r="KC270" s="7"/>
      <c r="KD270" s="7"/>
      <c r="KE270" s="7"/>
      <c r="KF270" s="7"/>
      <c r="KG270" s="7"/>
      <c r="KH270" s="7"/>
      <c r="KI270" s="7"/>
      <c r="KJ270" s="7"/>
      <c r="KK270" s="7"/>
      <c r="KL270" s="7"/>
      <c r="KM270" s="7"/>
      <c r="KN270" s="7"/>
      <c r="KO270" s="7"/>
      <c r="KP270" s="7"/>
      <c r="KQ270" s="7"/>
      <c r="KR270" s="7"/>
      <c r="KS270" s="7"/>
      <c r="KT270" s="7"/>
      <c r="KU270" s="7"/>
      <c r="KV270" s="7"/>
      <c r="KW270" s="7"/>
      <c r="KX270" s="7"/>
      <c r="KY270" s="7"/>
      <c r="KZ270" s="7"/>
      <c r="LA270" s="7"/>
      <c r="LB270" s="7"/>
      <c r="LC270" s="7"/>
      <c r="LD270" s="7"/>
      <c r="LE270" s="7"/>
      <c r="LF270" s="7"/>
      <c r="LG270" s="7"/>
      <c r="LH270" s="7"/>
      <c r="LI270" s="7"/>
      <c r="LJ270" s="7"/>
      <c r="LK270" s="7"/>
      <c r="LL270" s="7"/>
      <c r="LM270" s="7"/>
      <c r="LN270" s="7"/>
      <c r="LO270" s="7"/>
      <c r="LP270" s="7"/>
      <c r="LQ270" s="7"/>
      <c r="LR270" s="7"/>
      <c r="LS270" s="7"/>
      <c r="LT270" s="7"/>
      <c r="LU270" s="7"/>
      <c r="LV270" s="7"/>
      <c r="LW270" s="7"/>
      <c r="LX270" s="7"/>
      <c r="LY270" s="7"/>
      <c r="LZ270" s="7"/>
      <c r="MA270" s="7"/>
      <c r="MB270" s="7"/>
      <c r="MC270" s="7"/>
      <c r="MD270" s="7"/>
      <c r="ME270" s="7"/>
      <c r="MF270" s="7"/>
      <c r="MG270" s="7"/>
      <c r="MH270" s="7"/>
      <c r="MI270" s="7"/>
      <c r="MJ270" s="7"/>
      <c r="MK270" s="7"/>
      <c r="ML270" s="7"/>
      <c r="MM270" s="7"/>
      <c r="MN270" s="7"/>
      <c r="MO270" s="7"/>
      <c r="MP270" s="7"/>
      <c r="MQ270" s="7"/>
      <c r="MR270" s="7"/>
      <c r="MS270" s="7"/>
      <c r="MT270" s="7"/>
      <c r="MU270" s="7"/>
      <c r="MV270" s="7"/>
      <c r="MW270" s="7"/>
      <c r="MX270" s="7"/>
      <c r="MY270" s="7"/>
      <c r="MZ270" s="7"/>
      <c r="NA270" s="7"/>
      <c r="NB270" s="7"/>
      <c r="NC270" s="7"/>
      <c r="ND270" s="7"/>
      <c r="NE270" s="7"/>
      <c r="NF270" s="7"/>
      <c r="NG270" s="7"/>
      <c r="NH270" s="7"/>
      <c r="NI270" s="7"/>
      <c r="NJ270" s="7"/>
      <c r="NK270" s="7"/>
      <c r="NL270" s="7"/>
      <c r="NM270" s="7"/>
      <c r="NN270" s="7"/>
      <c r="NO270" s="7"/>
      <c r="NP270" s="7"/>
      <c r="NQ270" s="7"/>
      <c r="NR270" s="7"/>
      <c r="NS270" s="7"/>
      <c r="NT270" s="7"/>
      <c r="NU270" s="7"/>
      <c r="NV270" s="7"/>
      <c r="NW270" s="7"/>
      <c r="NX270" s="7"/>
      <c r="NY270" s="7"/>
      <c r="NZ270" s="7"/>
      <c r="OA270" s="7"/>
      <c r="OB270" s="7"/>
      <c r="OC270" s="7"/>
      <c r="OD270" s="7"/>
      <c r="OE270" s="7"/>
      <c r="OF270" s="7"/>
      <c r="OG270" s="7"/>
      <c r="OH270" s="7"/>
      <c r="OI270" s="7"/>
      <c r="OJ270" s="7"/>
      <c r="OK270" s="7"/>
      <c r="OL270" s="7"/>
      <c r="OM270" s="7"/>
      <c r="ON270" s="7"/>
      <c r="OO270" s="7"/>
      <c r="OP270" s="7"/>
      <c r="OQ270" s="7"/>
      <c r="OR270" s="7"/>
      <c r="OS270" s="7"/>
      <c r="OT270" s="7"/>
      <c r="OU270" s="7"/>
      <c r="OV270" s="7"/>
      <c r="OW270" s="7"/>
      <c r="OX270" s="7"/>
      <c r="OY270" s="7"/>
      <c r="OZ270" s="7"/>
      <c r="PA270" s="7"/>
      <c r="PB270" s="7"/>
      <c r="PC270" s="7"/>
      <c r="PD270" s="7"/>
      <c r="PE270" s="7"/>
      <c r="PF270" s="7"/>
      <c r="PG270" s="7"/>
      <c r="PH270" s="7"/>
      <c r="PI270" s="7"/>
      <c r="PJ270" s="7"/>
      <c r="PK270" s="7"/>
      <c r="PL270" s="7"/>
      <c r="PM270" s="7"/>
      <c r="PN270" s="7"/>
      <c r="PO270" s="7"/>
      <c r="PP270" s="7"/>
      <c r="PQ270" s="7"/>
      <c r="PR270" s="7"/>
      <c r="PS270" s="7"/>
      <c r="PT270" s="7"/>
      <c r="PU270" s="7"/>
      <c r="PV270" s="7"/>
      <c r="PW270" s="7"/>
      <c r="PX270" s="7"/>
      <c r="PY270" s="7"/>
      <c r="PZ270" s="7"/>
      <c r="QA270" s="7"/>
      <c r="QB270" s="7"/>
      <c r="QC270" s="7"/>
      <c r="QD270" s="7"/>
      <c r="QE270" s="7"/>
      <c r="QF270" s="7"/>
      <c r="QG270" s="7"/>
      <c r="QH270" s="7"/>
      <c r="QI270" s="7"/>
      <c r="QJ270" s="7"/>
      <c r="QK270" s="7"/>
      <c r="QL270" s="7"/>
      <c r="QM270" s="7"/>
      <c r="QN270" s="7"/>
      <c r="QO270" s="7"/>
      <c r="QP270" s="7"/>
      <c r="QQ270" s="7"/>
      <c r="QR270" s="7"/>
      <c r="QS270" s="7"/>
      <c r="QT270" s="7"/>
      <c r="QU270" s="7"/>
      <c r="QV270" s="7"/>
      <c r="QW270" s="7"/>
      <c r="QX270" s="7"/>
      <c r="QY270" s="7"/>
      <c r="QZ270" s="7"/>
      <c r="RA270" s="7"/>
      <c r="RB270" s="7"/>
      <c r="RC270" s="7"/>
      <c r="RD270" s="7"/>
      <c r="RE270" s="7"/>
      <c r="RF270" s="7"/>
      <c r="RG270" s="7"/>
      <c r="RH270" s="7"/>
      <c r="RI270" s="7"/>
      <c r="RJ270" s="7"/>
      <c r="RK270" s="7"/>
      <c r="RL270" s="7"/>
      <c r="RM270" s="7"/>
      <c r="RN270" s="7"/>
      <c r="RO270" s="7"/>
      <c r="RP270" s="7"/>
      <c r="RQ270" s="7"/>
      <c r="RR270" s="7"/>
      <c r="RS270" s="7"/>
      <c r="RT270" s="7"/>
      <c r="RU270" s="7"/>
      <c r="RV270" s="7"/>
      <c r="RW270" s="7"/>
      <c r="RX270" s="7"/>
      <c r="RY270" s="7"/>
      <c r="RZ270" s="7"/>
      <c r="SA270" s="7"/>
      <c r="SB270" s="7"/>
      <c r="SC270" s="7"/>
      <c r="SD270" s="7"/>
      <c r="SE270" s="7"/>
      <c r="SF270" s="7"/>
      <c r="SG270" s="7"/>
      <c r="SH270" s="7"/>
      <c r="SI270" s="7"/>
      <c r="SJ270" s="7"/>
      <c r="SK270" s="7"/>
      <c r="SL270" s="7"/>
      <c r="SM270" s="7"/>
      <c r="SN270" s="7"/>
      <c r="SO270" s="7"/>
      <c r="SP270" s="7"/>
      <c r="SQ270" s="7"/>
      <c r="SR270" s="7"/>
      <c r="SS270" s="7"/>
      <c r="ST270" s="7"/>
      <c r="SU270" s="7"/>
      <c r="SV270" s="7"/>
      <c r="SW270" s="7"/>
      <c r="SX270" s="7"/>
    </row>
    <row r="271" spans="1:518" s="34" customFormat="1" ht="14.25" x14ac:dyDescent="0.2">
      <c r="A271" s="24" t="s">
        <v>263</v>
      </c>
      <c r="B271" s="50" t="s">
        <v>195</v>
      </c>
      <c r="C271" s="33" t="s">
        <v>35</v>
      </c>
      <c r="D271" s="33" t="s">
        <v>7</v>
      </c>
      <c r="E271" s="53">
        <v>1900</v>
      </c>
      <c r="F271" s="51">
        <v>120</v>
      </c>
      <c r="G271" s="38">
        <f t="shared" si="20"/>
        <v>228</v>
      </c>
      <c r="H271" s="7"/>
      <c r="I271" s="4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7"/>
      <c r="DJ271" s="7"/>
      <c r="DK271" s="7"/>
      <c r="DL271" s="7"/>
      <c r="DM271" s="7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7"/>
      <c r="DY271" s="7"/>
      <c r="DZ271" s="7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7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  <c r="HM271" s="7"/>
      <c r="HN271" s="7"/>
      <c r="HO271" s="7"/>
      <c r="HP271" s="7"/>
      <c r="HQ271" s="7"/>
      <c r="HR271" s="7"/>
      <c r="HS271" s="7"/>
      <c r="HT271" s="7"/>
      <c r="HU271" s="7"/>
      <c r="HV271" s="7"/>
      <c r="HW271" s="7"/>
      <c r="HX271" s="7"/>
      <c r="HY271" s="7"/>
      <c r="HZ271" s="7"/>
      <c r="IA271" s="7"/>
      <c r="IB271" s="7"/>
      <c r="IC271" s="7"/>
      <c r="ID271" s="7"/>
      <c r="IE271" s="7"/>
      <c r="IF271" s="7"/>
      <c r="IG271" s="7"/>
      <c r="IH271" s="7"/>
      <c r="II271" s="7"/>
      <c r="IJ271" s="7"/>
      <c r="IK271" s="7"/>
      <c r="IL271" s="7"/>
      <c r="IM271" s="7"/>
      <c r="IN271" s="7"/>
      <c r="IO271" s="7"/>
      <c r="IP271" s="7"/>
      <c r="IQ271" s="7"/>
      <c r="IR271" s="7"/>
      <c r="IS271" s="7"/>
      <c r="IT271" s="7"/>
      <c r="IU271" s="7"/>
      <c r="IV271" s="7"/>
      <c r="IW271" s="7"/>
      <c r="IX271" s="7"/>
      <c r="IY271" s="7"/>
      <c r="IZ271" s="7"/>
      <c r="JA271" s="7"/>
      <c r="JB271" s="7"/>
      <c r="JC271" s="7"/>
      <c r="JD271" s="7"/>
      <c r="JE271" s="7"/>
      <c r="JF271" s="7"/>
      <c r="JG271" s="7"/>
      <c r="JH271" s="7"/>
      <c r="JI271" s="7"/>
      <c r="JJ271" s="7"/>
      <c r="JK271" s="7"/>
      <c r="JL271" s="7"/>
      <c r="JM271" s="7"/>
      <c r="JN271" s="7"/>
      <c r="JO271" s="7"/>
      <c r="JP271" s="7"/>
      <c r="JQ271" s="7"/>
      <c r="JR271" s="7"/>
      <c r="JS271" s="7"/>
      <c r="JT271" s="7"/>
      <c r="JU271" s="7"/>
      <c r="JV271" s="7"/>
      <c r="JW271" s="7"/>
      <c r="JX271" s="7"/>
      <c r="JY271" s="7"/>
      <c r="JZ271" s="7"/>
      <c r="KA271" s="7"/>
      <c r="KB271" s="7"/>
      <c r="KC271" s="7"/>
      <c r="KD271" s="7"/>
      <c r="KE271" s="7"/>
      <c r="KF271" s="7"/>
      <c r="KG271" s="7"/>
      <c r="KH271" s="7"/>
      <c r="KI271" s="7"/>
      <c r="KJ271" s="7"/>
      <c r="KK271" s="7"/>
      <c r="KL271" s="7"/>
      <c r="KM271" s="7"/>
      <c r="KN271" s="7"/>
      <c r="KO271" s="7"/>
      <c r="KP271" s="7"/>
      <c r="KQ271" s="7"/>
      <c r="KR271" s="7"/>
      <c r="KS271" s="7"/>
      <c r="KT271" s="7"/>
      <c r="KU271" s="7"/>
      <c r="KV271" s="7"/>
      <c r="KW271" s="7"/>
      <c r="KX271" s="7"/>
      <c r="KY271" s="7"/>
      <c r="KZ271" s="7"/>
      <c r="LA271" s="7"/>
      <c r="LB271" s="7"/>
      <c r="LC271" s="7"/>
      <c r="LD271" s="7"/>
      <c r="LE271" s="7"/>
      <c r="LF271" s="7"/>
      <c r="LG271" s="7"/>
      <c r="LH271" s="7"/>
      <c r="LI271" s="7"/>
      <c r="LJ271" s="7"/>
      <c r="LK271" s="7"/>
      <c r="LL271" s="7"/>
      <c r="LM271" s="7"/>
      <c r="LN271" s="7"/>
      <c r="LO271" s="7"/>
      <c r="LP271" s="7"/>
      <c r="LQ271" s="7"/>
      <c r="LR271" s="7"/>
      <c r="LS271" s="7"/>
      <c r="LT271" s="7"/>
      <c r="LU271" s="7"/>
      <c r="LV271" s="7"/>
      <c r="LW271" s="7"/>
      <c r="LX271" s="7"/>
      <c r="LY271" s="7"/>
      <c r="LZ271" s="7"/>
      <c r="MA271" s="7"/>
      <c r="MB271" s="7"/>
      <c r="MC271" s="7"/>
      <c r="MD271" s="7"/>
      <c r="ME271" s="7"/>
      <c r="MF271" s="7"/>
      <c r="MG271" s="7"/>
      <c r="MH271" s="7"/>
      <c r="MI271" s="7"/>
      <c r="MJ271" s="7"/>
      <c r="MK271" s="7"/>
      <c r="ML271" s="7"/>
      <c r="MM271" s="7"/>
      <c r="MN271" s="7"/>
      <c r="MO271" s="7"/>
      <c r="MP271" s="7"/>
      <c r="MQ271" s="7"/>
      <c r="MR271" s="7"/>
      <c r="MS271" s="7"/>
      <c r="MT271" s="7"/>
      <c r="MU271" s="7"/>
      <c r="MV271" s="7"/>
      <c r="MW271" s="7"/>
      <c r="MX271" s="7"/>
      <c r="MY271" s="7"/>
      <c r="MZ271" s="7"/>
      <c r="NA271" s="7"/>
      <c r="NB271" s="7"/>
      <c r="NC271" s="7"/>
      <c r="ND271" s="7"/>
      <c r="NE271" s="7"/>
      <c r="NF271" s="7"/>
      <c r="NG271" s="7"/>
      <c r="NH271" s="7"/>
      <c r="NI271" s="7"/>
      <c r="NJ271" s="7"/>
      <c r="NK271" s="7"/>
      <c r="NL271" s="7"/>
      <c r="NM271" s="7"/>
      <c r="NN271" s="7"/>
      <c r="NO271" s="7"/>
      <c r="NP271" s="7"/>
      <c r="NQ271" s="7"/>
      <c r="NR271" s="7"/>
      <c r="NS271" s="7"/>
      <c r="NT271" s="7"/>
      <c r="NU271" s="7"/>
      <c r="NV271" s="7"/>
      <c r="NW271" s="7"/>
      <c r="NX271" s="7"/>
      <c r="NY271" s="7"/>
      <c r="NZ271" s="7"/>
      <c r="OA271" s="7"/>
      <c r="OB271" s="7"/>
      <c r="OC271" s="7"/>
      <c r="OD271" s="7"/>
      <c r="OE271" s="7"/>
      <c r="OF271" s="7"/>
      <c r="OG271" s="7"/>
      <c r="OH271" s="7"/>
      <c r="OI271" s="7"/>
      <c r="OJ271" s="7"/>
      <c r="OK271" s="7"/>
      <c r="OL271" s="7"/>
      <c r="OM271" s="7"/>
      <c r="ON271" s="7"/>
      <c r="OO271" s="7"/>
      <c r="OP271" s="7"/>
      <c r="OQ271" s="7"/>
      <c r="OR271" s="7"/>
      <c r="OS271" s="7"/>
      <c r="OT271" s="7"/>
      <c r="OU271" s="7"/>
      <c r="OV271" s="7"/>
      <c r="OW271" s="7"/>
      <c r="OX271" s="7"/>
      <c r="OY271" s="7"/>
      <c r="OZ271" s="7"/>
      <c r="PA271" s="7"/>
      <c r="PB271" s="7"/>
      <c r="PC271" s="7"/>
      <c r="PD271" s="7"/>
      <c r="PE271" s="7"/>
      <c r="PF271" s="7"/>
      <c r="PG271" s="7"/>
      <c r="PH271" s="7"/>
      <c r="PI271" s="7"/>
      <c r="PJ271" s="7"/>
      <c r="PK271" s="7"/>
      <c r="PL271" s="7"/>
      <c r="PM271" s="7"/>
      <c r="PN271" s="7"/>
      <c r="PO271" s="7"/>
      <c r="PP271" s="7"/>
      <c r="PQ271" s="7"/>
      <c r="PR271" s="7"/>
      <c r="PS271" s="7"/>
      <c r="PT271" s="7"/>
      <c r="PU271" s="7"/>
      <c r="PV271" s="7"/>
      <c r="PW271" s="7"/>
      <c r="PX271" s="7"/>
      <c r="PY271" s="7"/>
      <c r="PZ271" s="7"/>
      <c r="QA271" s="7"/>
      <c r="QB271" s="7"/>
      <c r="QC271" s="7"/>
      <c r="QD271" s="7"/>
      <c r="QE271" s="7"/>
      <c r="QF271" s="7"/>
      <c r="QG271" s="7"/>
      <c r="QH271" s="7"/>
      <c r="QI271" s="7"/>
      <c r="QJ271" s="7"/>
      <c r="QK271" s="7"/>
      <c r="QL271" s="7"/>
      <c r="QM271" s="7"/>
      <c r="QN271" s="7"/>
      <c r="QO271" s="7"/>
      <c r="QP271" s="7"/>
      <c r="QQ271" s="7"/>
      <c r="QR271" s="7"/>
      <c r="QS271" s="7"/>
      <c r="QT271" s="7"/>
      <c r="QU271" s="7"/>
      <c r="QV271" s="7"/>
      <c r="QW271" s="7"/>
      <c r="QX271" s="7"/>
      <c r="QY271" s="7"/>
      <c r="QZ271" s="7"/>
      <c r="RA271" s="7"/>
      <c r="RB271" s="7"/>
      <c r="RC271" s="7"/>
      <c r="RD271" s="7"/>
      <c r="RE271" s="7"/>
      <c r="RF271" s="7"/>
      <c r="RG271" s="7"/>
      <c r="RH271" s="7"/>
      <c r="RI271" s="7"/>
      <c r="RJ271" s="7"/>
      <c r="RK271" s="7"/>
      <c r="RL271" s="7"/>
      <c r="RM271" s="7"/>
      <c r="RN271" s="7"/>
      <c r="RO271" s="7"/>
      <c r="RP271" s="7"/>
      <c r="RQ271" s="7"/>
      <c r="RR271" s="7"/>
      <c r="RS271" s="7"/>
      <c r="RT271" s="7"/>
      <c r="RU271" s="7"/>
      <c r="RV271" s="7"/>
      <c r="RW271" s="7"/>
      <c r="RX271" s="7"/>
      <c r="RY271" s="7"/>
      <c r="RZ271" s="7"/>
      <c r="SA271" s="7"/>
      <c r="SB271" s="7"/>
      <c r="SC271" s="7"/>
      <c r="SD271" s="7"/>
      <c r="SE271" s="7"/>
      <c r="SF271" s="7"/>
      <c r="SG271" s="7"/>
      <c r="SH271" s="7"/>
      <c r="SI271" s="7"/>
      <c r="SJ271" s="7"/>
      <c r="SK271" s="7"/>
      <c r="SL271" s="7"/>
      <c r="SM271" s="7"/>
      <c r="SN271" s="7"/>
      <c r="SO271" s="7"/>
      <c r="SP271" s="7"/>
      <c r="SQ271" s="7"/>
      <c r="SR271" s="7"/>
      <c r="SS271" s="7"/>
      <c r="ST271" s="7"/>
      <c r="SU271" s="7"/>
      <c r="SV271" s="7"/>
      <c r="SW271" s="7"/>
      <c r="SX271" s="7"/>
    </row>
    <row r="272" spans="1:518" s="34" customFormat="1" ht="14.25" x14ac:dyDescent="0.2">
      <c r="A272" s="24" t="s">
        <v>218</v>
      </c>
      <c r="B272" s="50" t="s">
        <v>219</v>
      </c>
      <c r="C272" s="33" t="s">
        <v>35</v>
      </c>
      <c r="D272" s="33" t="s">
        <v>17</v>
      </c>
      <c r="E272" s="53">
        <v>1000</v>
      </c>
      <c r="F272" s="51">
        <v>10</v>
      </c>
      <c r="G272" s="37">
        <f t="shared" si="20"/>
        <v>10</v>
      </c>
      <c r="H272" s="7"/>
      <c r="I272" s="4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  <c r="HM272" s="7"/>
      <c r="HN272" s="7"/>
      <c r="HO272" s="7"/>
      <c r="HP272" s="7"/>
      <c r="HQ272" s="7"/>
      <c r="HR272" s="7"/>
      <c r="HS272" s="7"/>
      <c r="HT272" s="7"/>
      <c r="HU272" s="7"/>
      <c r="HV272" s="7"/>
      <c r="HW272" s="7"/>
      <c r="HX272" s="7"/>
      <c r="HY272" s="7"/>
      <c r="HZ272" s="7"/>
      <c r="IA272" s="7"/>
      <c r="IB272" s="7"/>
      <c r="IC272" s="7"/>
      <c r="ID272" s="7"/>
      <c r="IE272" s="7"/>
      <c r="IF272" s="7"/>
      <c r="IG272" s="7"/>
      <c r="IH272" s="7"/>
      <c r="II272" s="7"/>
      <c r="IJ272" s="7"/>
      <c r="IK272" s="7"/>
      <c r="IL272" s="7"/>
      <c r="IM272" s="7"/>
      <c r="IN272" s="7"/>
      <c r="IO272" s="7"/>
      <c r="IP272" s="7"/>
      <c r="IQ272" s="7"/>
      <c r="IR272" s="7"/>
      <c r="IS272" s="7"/>
      <c r="IT272" s="7"/>
      <c r="IU272" s="7"/>
      <c r="IV272" s="7"/>
      <c r="IW272" s="7"/>
      <c r="IX272" s="7"/>
      <c r="IY272" s="7"/>
      <c r="IZ272" s="7"/>
      <c r="JA272" s="7"/>
      <c r="JB272" s="7"/>
      <c r="JC272" s="7"/>
      <c r="JD272" s="7"/>
      <c r="JE272" s="7"/>
      <c r="JF272" s="7"/>
      <c r="JG272" s="7"/>
      <c r="JH272" s="7"/>
      <c r="JI272" s="7"/>
      <c r="JJ272" s="7"/>
      <c r="JK272" s="7"/>
      <c r="JL272" s="7"/>
      <c r="JM272" s="7"/>
      <c r="JN272" s="7"/>
      <c r="JO272" s="7"/>
      <c r="JP272" s="7"/>
      <c r="JQ272" s="7"/>
      <c r="JR272" s="7"/>
      <c r="JS272" s="7"/>
      <c r="JT272" s="7"/>
      <c r="JU272" s="7"/>
      <c r="JV272" s="7"/>
      <c r="JW272" s="7"/>
      <c r="JX272" s="7"/>
      <c r="JY272" s="7"/>
      <c r="JZ272" s="7"/>
      <c r="KA272" s="7"/>
      <c r="KB272" s="7"/>
      <c r="KC272" s="7"/>
      <c r="KD272" s="7"/>
      <c r="KE272" s="7"/>
      <c r="KF272" s="7"/>
      <c r="KG272" s="7"/>
      <c r="KH272" s="7"/>
      <c r="KI272" s="7"/>
      <c r="KJ272" s="7"/>
      <c r="KK272" s="7"/>
      <c r="KL272" s="7"/>
      <c r="KM272" s="7"/>
      <c r="KN272" s="7"/>
      <c r="KO272" s="7"/>
      <c r="KP272" s="7"/>
      <c r="KQ272" s="7"/>
      <c r="KR272" s="7"/>
      <c r="KS272" s="7"/>
      <c r="KT272" s="7"/>
      <c r="KU272" s="7"/>
      <c r="KV272" s="7"/>
      <c r="KW272" s="7"/>
      <c r="KX272" s="7"/>
      <c r="KY272" s="7"/>
      <c r="KZ272" s="7"/>
      <c r="LA272" s="7"/>
      <c r="LB272" s="7"/>
      <c r="LC272" s="7"/>
      <c r="LD272" s="7"/>
      <c r="LE272" s="7"/>
      <c r="LF272" s="7"/>
      <c r="LG272" s="7"/>
      <c r="LH272" s="7"/>
      <c r="LI272" s="7"/>
      <c r="LJ272" s="7"/>
      <c r="LK272" s="7"/>
      <c r="LL272" s="7"/>
      <c r="LM272" s="7"/>
      <c r="LN272" s="7"/>
      <c r="LO272" s="7"/>
      <c r="LP272" s="7"/>
      <c r="LQ272" s="7"/>
      <c r="LR272" s="7"/>
      <c r="LS272" s="7"/>
      <c r="LT272" s="7"/>
      <c r="LU272" s="7"/>
      <c r="LV272" s="7"/>
      <c r="LW272" s="7"/>
      <c r="LX272" s="7"/>
      <c r="LY272" s="7"/>
      <c r="LZ272" s="7"/>
      <c r="MA272" s="7"/>
      <c r="MB272" s="7"/>
      <c r="MC272" s="7"/>
      <c r="MD272" s="7"/>
      <c r="ME272" s="7"/>
      <c r="MF272" s="7"/>
      <c r="MG272" s="7"/>
      <c r="MH272" s="7"/>
      <c r="MI272" s="7"/>
      <c r="MJ272" s="7"/>
      <c r="MK272" s="7"/>
      <c r="ML272" s="7"/>
      <c r="MM272" s="7"/>
      <c r="MN272" s="7"/>
      <c r="MO272" s="7"/>
      <c r="MP272" s="7"/>
      <c r="MQ272" s="7"/>
      <c r="MR272" s="7"/>
      <c r="MS272" s="7"/>
      <c r="MT272" s="7"/>
      <c r="MU272" s="7"/>
      <c r="MV272" s="7"/>
      <c r="MW272" s="7"/>
      <c r="MX272" s="7"/>
      <c r="MY272" s="7"/>
      <c r="MZ272" s="7"/>
      <c r="NA272" s="7"/>
      <c r="NB272" s="7"/>
      <c r="NC272" s="7"/>
      <c r="ND272" s="7"/>
      <c r="NE272" s="7"/>
      <c r="NF272" s="7"/>
      <c r="NG272" s="7"/>
      <c r="NH272" s="7"/>
      <c r="NI272" s="7"/>
      <c r="NJ272" s="7"/>
      <c r="NK272" s="7"/>
      <c r="NL272" s="7"/>
      <c r="NM272" s="7"/>
      <c r="NN272" s="7"/>
      <c r="NO272" s="7"/>
      <c r="NP272" s="7"/>
      <c r="NQ272" s="7"/>
      <c r="NR272" s="7"/>
      <c r="NS272" s="7"/>
      <c r="NT272" s="7"/>
      <c r="NU272" s="7"/>
      <c r="NV272" s="7"/>
      <c r="NW272" s="7"/>
      <c r="NX272" s="7"/>
      <c r="NY272" s="7"/>
      <c r="NZ272" s="7"/>
      <c r="OA272" s="7"/>
      <c r="OB272" s="7"/>
      <c r="OC272" s="7"/>
      <c r="OD272" s="7"/>
      <c r="OE272" s="7"/>
      <c r="OF272" s="7"/>
      <c r="OG272" s="7"/>
      <c r="OH272" s="7"/>
      <c r="OI272" s="7"/>
      <c r="OJ272" s="7"/>
      <c r="OK272" s="7"/>
      <c r="OL272" s="7"/>
      <c r="OM272" s="7"/>
      <c r="ON272" s="7"/>
      <c r="OO272" s="7"/>
      <c r="OP272" s="7"/>
      <c r="OQ272" s="7"/>
      <c r="OR272" s="7"/>
      <c r="OS272" s="7"/>
      <c r="OT272" s="7"/>
      <c r="OU272" s="7"/>
      <c r="OV272" s="7"/>
      <c r="OW272" s="7"/>
      <c r="OX272" s="7"/>
      <c r="OY272" s="7"/>
      <c r="OZ272" s="7"/>
      <c r="PA272" s="7"/>
      <c r="PB272" s="7"/>
      <c r="PC272" s="7"/>
      <c r="PD272" s="7"/>
      <c r="PE272" s="7"/>
      <c r="PF272" s="7"/>
      <c r="PG272" s="7"/>
      <c r="PH272" s="7"/>
      <c r="PI272" s="7"/>
      <c r="PJ272" s="7"/>
      <c r="PK272" s="7"/>
      <c r="PL272" s="7"/>
      <c r="PM272" s="7"/>
      <c r="PN272" s="7"/>
      <c r="PO272" s="7"/>
      <c r="PP272" s="7"/>
      <c r="PQ272" s="7"/>
      <c r="PR272" s="7"/>
      <c r="PS272" s="7"/>
      <c r="PT272" s="7"/>
      <c r="PU272" s="7"/>
      <c r="PV272" s="7"/>
      <c r="PW272" s="7"/>
      <c r="PX272" s="7"/>
      <c r="PY272" s="7"/>
      <c r="PZ272" s="7"/>
      <c r="QA272" s="7"/>
      <c r="QB272" s="7"/>
      <c r="QC272" s="7"/>
      <c r="QD272" s="7"/>
      <c r="QE272" s="7"/>
      <c r="QF272" s="7"/>
      <c r="QG272" s="7"/>
      <c r="QH272" s="7"/>
      <c r="QI272" s="7"/>
      <c r="QJ272" s="7"/>
      <c r="QK272" s="7"/>
      <c r="QL272" s="7"/>
      <c r="QM272" s="7"/>
      <c r="QN272" s="7"/>
      <c r="QO272" s="7"/>
      <c r="QP272" s="7"/>
      <c r="QQ272" s="7"/>
      <c r="QR272" s="7"/>
      <c r="QS272" s="7"/>
      <c r="QT272" s="7"/>
      <c r="QU272" s="7"/>
      <c r="QV272" s="7"/>
      <c r="QW272" s="7"/>
      <c r="QX272" s="7"/>
      <c r="QY272" s="7"/>
      <c r="QZ272" s="7"/>
      <c r="RA272" s="7"/>
      <c r="RB272" s="7"/>
      <c r="RC272" s="7"/>
      <c r="RD272" s="7"/>
      <c r="RE272" s="7"/>
      <c r="RF272" s="7"/>
      <c r="RG272" s="7"/>
      <c r="RH272" s="7"/>
      <c r="RI272" s="7"/>
      <c r="RJ272" s="7"/>
      <c r="RK272" s="7"/>
      <c r="RL272" s="7"/>
      <c r="RM272" s="7"/>
      <c r="RN272" s="7"/>
      <c r="RO272" s="7"/>
      <c r="RP272" s="7"/>
      <c r="RQ272" s="7"/>
      <c r="RR272" s="7"/>
      <c r="RS272" s="7"/>
      <c r="RT272" s="7"/>
      <c r="RU272" s="7"/>
      <c r="RV272" s="7"/>
      <c r="RW272" s="7"/>
      <c r="RX272" s="7"/>
      <c r="RY272" s="7"/>
      <c r="RZ272" s="7"/>
      <c r="SA272" s="7"/>
      <c r="SB272" s="7"/>
      <c r="SC272" s="7"/>
      <c r="SD272" s="7"/>
      <c r="SE272" s="7"/>
      <c r="SF272" s="7"/>
      <c r="SG272" s="7"/>
      <c r="SH272" s="7"/>
      <c r="SI272" s="7"/>
      <c r="SJ272" s="7"/>
      <c r="SK272" s="7"/>
      <c r="SL272" s="7"/>
      <c r="SM272" s="7"/>
      <c r="SN272" s="7"/>
      <c r="SO272" s="7"/>
      <c r="SP272" s="7"/>
      <c r="SQ272" s="7"/>
      <c r="SR272" s="7"/>
      <c r="SS272" s="7"/>
      <c r="ST272" s="7"/>
      <c r="SU272" s="7"/>
      <c r="SV272" s="7"/>
      <c r="SW272" s="7"/>
      <c r="SX272" s="7"/>
    </row>
    <row r="273" spans="1:518" s="34" customFormat="1" ht="14.25" x14ac:dyDescent="0.2">
      <c r="A273" s="24" t="s">
        <v>218</v>
      </c>
      <c r="B273" s="50" t="s">
        <v>219</v>
      </c>
      <c r="C273" s="33" t="s">
        <v>35</v>
      </c>
      <c r="D273" s="33" t="s">
        <v>17</v>
      </c>
      <c r="E273" s="53">
        <v>1000</v>
      </c>
      <c r="F273" s="51">
        <v>3</v>
      </c>
      <c r="G273" s="37">
        <f t="shared" si="20"/>
        <v>3</v>
      </c>
      <c r="H273" s="7"/>
      <c r="I273" s="4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  <c r="DI273" s="7"/>
      <c r="DJ273" s="7"/>
      <c r="DK273" s="7"/>
      <c r="DL273" s="7"/>
      <c r="DM273" s="7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7"/>
      <c r="DY273" s="7"/>
      <c r="DZ273" s="7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7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  <c r="HM273" s="7"/>
      <c r="HN273" s="7"/>
      <c r="HO273" s="7"/>
      <c r="HP273" s="7"/>
      <c r="HQ273" s="7"/>
      <c r="HR273" s="7"/>
      <c r="HS273" s="7"/>
      <c r="HT273" s="7"/>
      <c r="HU273" s="7"/>
      <c r="HV273" s="7"/>
      <c r="HW273" s="7"/>
      <c r="HX273" s="7"/>
      <c r="HY273" s="7"/>
      <c r="HZ273" s="7"/>
      <c r="IA273" s="7"/>
      <c r="IB273" s="7"/>
      <c r="IC273" s="7"/>
      <c r="ID273" s="7"/>
      <c r="IE273" s="7"/>
      <c r="IF273" s="7"/>
      <c r="IG273" s="7"/>
      <c r="IH273" s="7"/>
      <c r="II273" s="7"/>
      <c r="IJ273" s="7"/>
      <c r="IK273" s="7"/>
      <c r="IL273" s="7"/>
      <c r="IM273" s="7"/>
      <c r="IN273" s="7"/>
      <c r="IO273" s="7"/>
      <c r="IP273" s="7"/>
      <c r="IQ273" s="7"/>
      <c r="IR273" s="7"/>
      <c r="IS273" s="7"/>
      <c r="IT273" s="7"/>
      <c r="IU273" s="7"/>
      <c r="IV273" s="7"/>
      <c r="IW273" s="7"/>
      <c r="IX273" s="7"/>
      <c r="IY273" s="7"/>
      <c r="IZ273" s="7"/>
      <c r="JA273" s="7"/>
      <c r="JB273" s="7"/>
      <c r="JC273" s="7"/>
      <c r="JD273" s="7"/>
      <c r="JE273" s="7"/>
      <c r="JF273" s="7"/>
      <c r="JG273" s="7"/>
      <c r="JH273" s="7"/>
      <c r="JI273" s="7"/>
      <c r="JJ273" s="7"/>
      <c r="JK273" s="7"/>
      <c r="JL273" s="7"/>
      <c r="JM273" s="7"/>
      <c r="JN273" s="7"/>
      <c r="JO273" s="7"/>
      <c r="JP273" s="7"/>
      <c r="JQ273" s="7"/>
      <c r="JR273" s="7"/>
      <c r="JS273" s="7"/>
      <c r="JT273" s="7"/>
      <c r="JU273" s="7"/>
      <c r="JV273" s="7"/>
      <c r="JW273" s="7"/>
      <c r="JX273" s="7"/>
      <c r="JY273" s="7"/>
      <c r="JZ273" s="7"/>
      <c r="KA273" s="7"/>
      <c r="KB273" s="7"/>
      <c r="KC273" s="7"/>
      <c r="KD273" s="7"/>
      <c r="KE273" s="7"/>
      <c r="KF273" s="7"/>
      <c r="KG273" s="7"/>
      <c r="KH273" s="7"/>
      <c r="KI273" s="7"/>
      <c r="KJ273" s="7"/>
      <c r="KK273" s="7"/>
      <c r="KL273" s="7"/>
      <c r="KM273" s="7"/>
      <c r="KN273" s="7"/>
      <c r="KO273" s="7"/>
      <c r="KP273" s="7"/>
      <c r="KQ273" s="7"/>
      <c r="KR273" s="7"/>
      <c r="KS273" s="7"/>
      <c r="KT273" s="7"/>
      <c r="KU273" s="7"/>
      <c r="KV273" s="7"/>
      <c r="KW273" s="7"/>
      <c r="KX273" s="7"/>
      <c r="KY273" s="7"/>
      <c r="KZ273" s="7"/>
      <c r="LA273" s="7"/>
      <c r="LB273" s="7"/>
      <c r="LC273" s="7"/>
      <c r="LD273" s="7"/>
      <c r="LE273" s="7"/>
      <c r="LF273" s="7"/>
      <c r="LG273" s="7"/>
      <c r="LH273" s="7"/>
      <c r="LI273" s="7"/>
      <c r="LJ273" s="7"/>
      <c r="LK273" s="7"/>
      <c r="LL273" s="7"/>
      <c r="LM273" s="7"/>
      <c r="LN273" s="7"/>
      <c r="LO273" s="7"/>
      <c r="LP273" s="7"/>
      <c r="LQ273" s="7"/>
      <c r="LR273" s="7"/>
      <c r="LS273" s="7"/>
      <c r="LT273" s="7"/>
      <c r="LU273" s="7"/>
      <c r="LV273" s="7"/>
      <c r="LW273" s="7"/>
      <c r="LX273" s="7"/>
      <c r="LY273" s="7"/>
      <c r="LZ273" s="7"/>
      <c r="MA273" s="7"/>
      <c r="MB273" s="7"/>
      <c r="MC273" s="7"/>
      <c r="MD273" s="7"/>
      <c r="ME273" s="7"/>
      <c r="MF273" s="7"/>
      <c r="MG273" s="7"/>
      <c r="MH273" s="7"/>
      <c r="MI273" s="7"/>
      <c r="MJ273" s="7"/>
      <c r="MK273" s="7"/>
      <c r="ML273" s="7"/>
      <c r="MM273" s="7"/>
      <c r="MN273" s="7"/>
      <c r="MO273" s="7"/>
      <c r="MP273" s="7"/>
      <c r="MQ273" s="7"/>
      <c r="MR273" s="7"/>
      <c r="MS273" s="7"/>
      <c r="MT273" s="7"/>
      <c r="MU273" s="7"/>
      <c r="MV273" s="7"/>
      <c r="MW273" s="7"/>
      <c r="MX273" s="7"/>
      <c r="MY273" s="7"/>
      <c r="MZ273" s="7"/>
      <c r="NA273" s="7"/>
      <c r="NB273" s="7"/>
      <c r="NC273" s="7"/>
      <c r="ND273" s="7"/>
      <c r="NE273" s="7"/>
      <c r="NF273" s="7"/>
      <c r="NG273" s="7"/>
      <c r="NH273" s="7"/>
      <c r="NI273" s="7"/>
      <c r="NJ273" s="7"/>
      <c r="NK273" s="7"/>
      <c r="NL273" s="7"/>
      <c r="NM273" s="7"/>
      <c r="NN273" s="7"/>
      <c r="NO273" s="7"/>
      <c r="NP273" s="7"/>
      <c r="NQ273" s="7"/>
      <c r="NR273" s="7"/>
      <c r="NS273" s="7"/>
      <c r="NT273" s="7"/>
      <c r="NU273" s="7"/>
      <c r="NV273" s="7"/>
      <c r="NW273" s="7"/>
      <c r="NX273" s="7"/>
      <c r="NY273" s="7"/>
      <c r="NZ273" s="7"/>
      <c r="OA273" s="7"/>
      <c r="OB273" s="7"/>
      <c r="OC273" s="7"/>
      <c r="OD273" s="7"/>
      <c r="OE273" s="7"/>
      <c r="OF273" s="7"/>
      <c r="OG273" s="7"/>
      <c r="OH273" s="7"/>
      <c r="OI273" s="7"/>
      <c r="OJ273" s="7"/>
      <c r="OK273" s="7"/>
      <c r="OL273" s="7"/>
      <c r="OM273" s="7"/>
      <c r="ON273" s="7"/>
      <c r="OO273" s="7"/>
      <c r="OP273" s="7"/>
      <c r="OQ273" s="7"/>
      <c r="OR273" s="7"/>
      <c r="OS273" s="7"/>
      <c r="OT273" s="7"/>
      <c r="OU273" s="7"/>
      <c r="OV273" s="7"/>
      <c r="OW273" s="7"/>
      <c r="OX273" s="7"/>
      <c r="OY273" s="7"/>
      <c r="OZ273" s="7"/>
      <c r="PA273" s="7"/>
      <c r="PB273" s="7"/>
      <c r="PC273" s="7"/>
      <c r="PD273" s="7"/>
      <c r="PE273" s="7"/>
      <c r="PF273" s="7"/>
      <c r="PG273" s="7"/>
      <c r="PH273" s="7"/>
      <c r="PI273" s="7"/>
      <c r="PJ273" s="7"/>
      <c r="PK273" s="7"/>
      <c r="PL273" s="7"/>
      <c r="PM273" s="7"/>
      <c r="PN273" s="7"/>
      <c r="PO273" s="7"/>
      <c r="PP273" s="7"/>
      <c r="PQ273" s="7"/>
      <c r="PR273" s="7"/>
      <c r="PS273" s="7"/>
      <c r="PT273" s="7"/>
      <c r="PU273" s="7"/>
      <c r="PV273" s="7"/>
      <c r="PW273" s="7"/>
      <c r="PX273" s="7"/>
      <c r="PY273" s="7"/>
      <c r="PZ273" s="7"/>
      <c r="QA273" s="7"/>
      <c r="QB273" s="7"/>
      <c r="QC273" s="7"/>
      <c r="QD273" s="7"/>
      <c r="QE273" s="7"/>
      <c r="QF273" s="7"/>
      <c r="QG273" s="7"/>
      <c r="QH273" s="7"/>
      <c r="QI273" s="7"/>
      <c r="QJ273" s="7"/>
      <c r="QK273" s="7"/>
      <c r="QL273" s="7"/>
      <c r="QM273" s="7"/>
      <c r="QN273" s="7"/>
      <c r="QO273" s="7"/>
      <c r="QP273" s="7"/>
      <c r="QQ273" s="7"/>
      <c r="QR273" s="7"/>
      <c r="QS273" s="7"/>
      <c r="QT273" s="7"/>
      <c r="QU273" s="7"/>
      <c r="QV273" s="7"/>
      <c r="QW273" s="7"/>
      <c r="QX273" s="7"/>
      <c r="QY273" s="7"/>
      <c r="QZ273" s="7"/>
      <c r="RA273" s="7"/>
      <c r="RB273" s="7"/>
      <c r="RC273" s="7"/>
      <c r="RD273" s="7"/>
      <c r="RE273" s="7"/>
      <c r="RF273" s="7"/>
      <c r="RG273" s="7"/>
      <c r="RH273" s="7"/>
      <c r="RI273" s="7"/>
      <c r="RJ273" s="7"/>
      <c r="RK273" s="7"/>
      <c r="RL273" s="7"/>
      <c r="RM273" s="7"/>
      <c r="RN273" s="7"/>
      <c r="RO273" s="7"/>
      <c r="RP273" s="7"/>
      <c r="RQ273" s="7"/>
      <c r="RR273" s="7"/>
      <c r="RS273" s="7"/>
      <c r="RT273" s="7"/>
      <c r="RU273" s="7"/>
      <c r="RV273" s="7"/>
      <c r="RW273" s="7"/>
      <c r="RX273" s="7"/>
      <c r="RY273" s="7"/>
      <c r="RZ273" s="7"/>
      <c r="SA273" s="7"/>
      <c r="SB273" s="7"/>
      <c r="SC273" s="7"/>
      <c r="SD273" s="7"/>
      <c r="SE273" s="7"/>
      <c r="SF273" s="7"/>
      <c r="SG273" s="7"/>
      <c r="SH273" s="7"/>
      <c r="SI273" s="7"/>
      <c r="SJ273" s="7"/>
      <c r="SK273" s="7"/>
      <c r="SL273" s="7"/>
      <c r="SM273" s="7"/>
      <c r="SN273" s="7"/>
      <c r="SO273" s="7"/>
      <c r="SP273" s="7"/>
      <c r="SQ273" s="7"/>
      <c r="SR273" s="7"/>
      <c r="SS273" s="7"/>
      <c r="ST273" s="7"/>
      <c r="SU273" s="7"/>
      <c r="SV273" s="7"/>
      <c r="SW273" s="7"/>
      <c r="SX273" s="7"/>
    </row>
    <row r="274" spans="1:518" s="34" customFormat="1" ht="14.25" x14ac:dyDescent="0.2">
      <c r="A274" s="24" t="s">
        <v>218</v>
      </c>
      <c r="B274" s="50" t="s">
        <v>219</v>
      </c>
      <c r="C274" s="33" t="s">
        <v>35</v>
      </c>
      <c r="D274" s="33" t="s">
        <v>17</v>
      </c>
      <c r="E274" s="53">
        <v>1000</v>
      </c>
      <c r="F274" s="51">
        <v>4</v>
      </c>
      <c r="G274" s="37">
        <f t="shared" si="20"/>
        <v>4</v>
      </c>
      <c r="H274" s="7"/>
      <c r="I274" s="4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7"/>
      <c r="DY274" s="7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7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  <c r="HM274" s="7"/>
      <c r="HN274" s="7"/>
      <c r="HO274" s="7"/>
      <c r="HP274" s="7"/>
      <c r="HQ274" s="7"/>
      <c r="HR274" s="7"/>
      <c r="HS274" s="7"/>
      <c r="HT274" s="7"/>
      <c r="HU274" s="7"/>
      <c r="HV274" s="7"/>
      <c r="HW274" s="7"/>
      <c r="HX274" s="7"/>
      <c r="HY274" s="7"/>
      <c r="HZ274" s="7"/>
      <c r="IA274" s="7"/>
      <c r="IB274" s="7"/>
      <c r="IC274" s="7"/>
      <c r="ID274" s="7"/>
      <c r="IE274" s="7"/>
      <c r="IF274" s="7"/>
      <c r="IG274" s="7"/>
      <c r="IH274" s="7"/>
      <c r="II274" s="7"/>
      <c r="IJ274" s="7"/>
      <c r="IK274" s="7"/>
      <c r="IL274" s="7"/>
      <c r="IM274" s="7"/>
      <c r="IN274" s="7"/>
      <c r="IO274" s="7"/>
      <c r="IP274" s="7"/>
      <c r="IQ274" s="7"/>
      <c r="IR274" s="7"/>
      <c r="IS274" s="7"/>
      <c r="IT274" s="7"/>
      <c r="IU274" s="7"/>
      <c r="IV274" s="7"/>
      <c r="IW274" s="7"/>
      <c r="IX274" s="7"/>
      <c r="IY274" s="7"/>
      <c r="IZ274" s="7"/>
      <c r="JA274" s="7"/>
      <c r="JB274" s="7"/>
      <c r="JC274" s="7"/>
      <c r="JD274" s="7"/>
      <c r="JE274" s="7"/>
      <c r="JF274" s="7"/>
      <c r="JG274" s="7"/>
      <c r="JH274" s="7"/>
      <c r="JI274" s="7"/>
      <c r="JJ274" s="7"/>
      <c r="JK274" s="7"/>
      <c r="JL274" s="7"/>
      <c r="JM274" s="7"/>
      <c r="JN274" s="7"/>
      <c r="JO274" s="7"/>
      <c r="JP274" s="7"/>
      <c r="JQ274" s="7"/>
      <c r="JR274" s="7"/>
      <c r="JS274" s="7"/>
      <c r="JT274" s="7"/>
      <c r="JU274" s="7"/>
      <c r="JV274" s="7"/>
      <c r="JW274" s="7"/>
      <c r="JX274" s="7"/>
      <c r="JY274" s="7"/>
      <c r="JZ274" s="7"/>
      <c r="KA274" s="7"/>
      <c r="KB274" s="7"/>
      <c r="KC274" s="7"/>
      <c r="KD274" s="7"/>
      <c r="KE274" s="7"/>
      <c r="KF274" s="7"/>
      <c r="KG274" s="7"/>
      <c r="KH274" s="7"/>
      <c r="KI274" s="7"/>
      <c r="KJ274" s="7"/>
      <c r="KK274" s="7"/>
      <c r="KL274" s="7"/>
      <c r="KM274" s="7"/>
      <c r="KN274" s="7"/>
      <c r="KO274" s="7"/>
      <c r="KP274" s="7"/>
      <c r="KQ274" s="7"/>
      <c r="KR274" s="7"/>
      <c r="KS274" s="7"/>
      <c r="KT274" s="7"/>
      <c r="KU274" s="7"/>
      <c r="KV274" s="7"/>
      <c r="KW274" s="7"/>
      <c r="KX274" s="7"/>
      <c r="KY274" s="7"/>
      <c r="KZ274" s="7"/>
      <c r="LA274" s="7"/>
      <c r="LB274" s="7"/>
      <c r="LC274" s="7"/>
      <c r="LD274" s="7"/>
      <c r="LE274" s="7"/>
      <c r="LF274" s="7"/>
      <c r="LG274" s="7"/>
      <c r="LH274" s="7"/>
      <c r="LI274" s="7"/>
      <c r="LJ274" s="7"/>
      <c r="LK274" s="7"/>
      <c r="LL274" s="7"/>
      <c r="LM274" s="7"/>
      <c r="LN274" s="7"/>
      <c r="LO274" s="7"/>
      <c r="LP274" s="7"/>
      <c r="LQ274" s="7"/>
      <c r="LR274" s="7"/>
      <c r="LS274" s="7"/>
      <c r="LT274" s="7"/>
      <c r="LU274" s="7"/>
      <c r="LV274" s="7"/>
      <c r="LW274" s="7"/>
      <c r="LX274" s="7"/>
      <c r="LY274" s="7"/>
      <c r="LZ274" s="7"/>
      <c r="MA274" s="7"/>
      <c r="MB274" s="7"/>
      <c r="MC274" s="7"/>
      <c r="MD274" s="7"/>
      <c r="ME274" s="7"/>
      <c r="MF274" s="7"/>
      <c r="MG274" s="7"/>
      <c r="MH274" s="7"/>
      <c r="MI274" s="7"/>
      <c r="MJ274" s="7"/>
      <c r="MK274" s="7"/>
      <c r="ML274" s="7"/>
      <c r="MM274" s="7"/>
      <c r="MN274" s="7"/>
      <c r="MO274" s="7"/>
      <c r="MP274" s="7"/>
      <c r="MQ274" s="7"/>
      <c r="MR274" s="7"/>
      <c r="MS274" s="7"/>
      <c r="MT274" s="7"/>
      <c r="MU274" s="7"/>
      <c r="MV274" s="7"/>
      <c r="MW274" s="7"/>
      <c r="MX274" s="7"/>
      <c r="MY274" s="7"/>
      <c r="MZ274" s="7"/>
      <c r="NA274" s="7"/>
      <c r="NB274" s="7"/>
      <c r="NC274" s="7"/>
      <c r="ND274" s="7"/>
      <c r="NE274" s="7"/>
      <c r="NF274" s="7"/>
      <c r="NG274" s="7"/>
      <c r="NH274" s="7"/>
      <c r="NI274" s="7"/>
      <c r="NJ274" s="7"/>
      <c r="NK274" s="7"/>
      <c r="NL274" s="7"/>
      <c r="NM274" s="7"/>
      <c r="NN274" s="7"/>
      <c r="NO274" s="7"/>
      <c r="NP274" s="7"/>
      <c r="NQ274" s="7"/>
      <c r="NR274" s="7"/>
      <c r="NS274" s="7"/>
      <c r="NT274" s="7"/>
      <c r="NU274" s="7"/>
      <c r="NV274" s="7"/>
      <c r="NW274" s="7"/>
      <c r="NX274" s="7"/>
      <c r="NY274" s="7"/>
      <c r="NZ274" s="7"/>
      <c r="OA274" s="7"/>
      <c r="OB274" s="7"/>
      <c r="OC274" s="7"/>
      <c r="OD274" s="7"/>
      <c r="OE274" s="7"/>
      <c r="OF274" s="7"/>
      <c r="OG274" s="7"/>
      <c r="OH274" s="7"/>
      <c r="OI274" s="7"/>
      <c r="OJ274" s="7"/>
      <c r="OK274" s="7"/>
      <c r="OL274" s="7"/>
      <c r="OM274" s="7"/>
      <c r="ON274" s="7"/>
      <c r="OO274" s="7"/>
      <c r="OP274" s="7"/>
      <c r="OQ274" s="7"/>
      <c r="OR274" s="7"/>
      <c r="OS274" s="7"/>
      <c r="OT274" s="7"/>
      <c r="OU274" s="7"/>
      <c r="OV274" s="7"/>
      <c r="OW274" s="7"/>
      <c r="OX274" s="7"/>
      <c r="OY274" s="7"/>
      <c r="OZ274" s="7"/>
      <c r="PA274" s="7"/>
      <c r="PB274" s="7"/>
      <c r="PC274" s="7"/>
      <c r="PD274" s="7"/>
      <c r="PE274" s="7"/>
      <c r="PF274" s="7"/>
      <c r="PG274" s="7"/>
      <c r="PH274" s="7"/>
      <c r="PI274" s="7"/>
      <c r="PJ274" s="7"/>
      <c r="PK274" s="7"/>
      <c r="PL274" s="7"/>
      <c r="PM274" s="7"/>
      <c r="PN274" s="7"/>
      <c r="PO274" s="7"/>
      <c r="PP274" s="7"/>
      <c r="PQ274" s="7"/>
      <c r="PR274" s="7"/>
      <c r="PS274" s="7"/>
      <c r="PT274" s="7"/>
      <c r="PU274" s="7"/>
      <c r="PV274" s="7"/>
      <c r="PW274" s="7"/>
      <c r="PX274" s="7"/>
      <c r="PY274" s="7"/>
      <c r="PZ274" s="7"/>
      <c r="QA274" s="7"/>
      <c r="QB274" s="7"/>
      <c r="QC274" s="7"/>
      <c r="QD274" s="7"/>
      <c r="QE274" s="7"/>
      <c r="QF274" s="7"/>
      <c r="QG274" s="7"/>
      <c r="QH274" s="7"/>
      <c r="QI274" s="7"/>
      <c r="QJ274" s="7"/>
      <c r="QK274" s="7"/>
      <c r="QL274" s="7"/>
      <c r="QM274" s="7"/>
      <c r="QN274" s="7"/>
      <c r="QO274" s="7"/>
      <c r="QP274" s="7"/>
      <c r="QQ274" s="7"/>
      <c r="QR274" s="7"/>
      <c r="QS274" s="7"/>
      <c r="QT274" s="7"/>
      <c r="QU274" s="7"/>
      <c r="QV274" s="7"/>
      <c r="QW274" s="7"/>
      <c r="QX274" s="7"/>
      <c r="QY274" s="7"/>
      <c r="QZ274" s="7"/>
      <c r="RA274" s="7"/>
      <c r="RB274" s="7"/>
      <c r="RC274" s="7"/>
      <c r="RD274" s="7"/>
      <c r="RE274" s="7"/>
      <c r="RF274" s="7"/>
      <c r="RG274" s="7"/>
      <c r="RH274" s="7"/>
      <c r="RI274" s="7"/>
      <c r="RJ274" s="7"/>
      <c r="RK274" s="7"/>
      <c r="RL274" s="7"/>
      <c r="RM274" s="7"/>
      <c r="RN274" s="7"/>
      <c r="RO274" s="7"/>
      <c r="RP274" s="7"/>
      <c r="RQ274" s="7"/>
      <c r="RR274" s="7"/>
      <c r="RS274" s="7"/>
      <c r="RT274" s="7"/>
      <c r="RU274" s="7"/>
      <c r="RV274" s="7"/>
      <c r="RW274" s="7"/>
      <c r="RX274" s="7"/>
      <c r="RY274" s="7"/>
      <c r="RZ274" s="7"/>
      <c r="SA274" s="7"/>
      <c r="SB274" s="7"/>
      <c r="SC274" s="7"/>
      <c r="SD274" s="7"/>
      <c r="SE274" s="7"/>
      <c r="SF274" s="7"/>
      <c r="SG274" s="7"/>
      <c r="SH274" s="7"/>
      <c r="SI274" s="7"/>
      <c r="SJ274" s="7"/>
      <c r="SK274" s="7"/>
      <c r="SL274" s="7"/>
      <c r="SM274" s="7"/>
      <c r="SN274" s="7"/>
      <c r="SO274" s="7"/>
      <c r="SP274" s="7"/>
      <c r="SQ274" s="7"/>
      <c r="SR274" s="7"/>
      <c r="SS274" s="7"/>
      <c r="ST274" s="7"/>
      <c r="SU274" s="7"/>
      <c r="SV274" s="7"/>
      <c r="SW274" s="7"/>
      <c r="SX274" s="7"/>
    </row>
    <row r="275" spans="1:518" s="34" customFormat="1" ht="14.25" x14ac:dyDescent="0.2">
      <c r="A275" s="24" t="s">
        <v>218</v>
      </c>
      <c r="B275" s="50" t="s">
        <v>219</v>
      </c>
      <c r="C275" s="33" t="s">
        <v>35</v>
      </c>
      <c r="D275" s="33" t="s">
        <v>17</v>
      </c>
      <c r="E275" s="53">
        <v>1000</v>
      </c>
      <c r="F275" s="51">
        <v>4</v>
      </c>
      <c r="G275" s="37">
        <f t="shared" si="20"/>
        <v>4</v>
      </c>
      <c r="H275" s="7"/>
      <c r="I275" s="4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  <c r="HM275" s="7"/>
      <c r="HN275" s="7"/>
      <c r="HO275" s="7"/>
      <c r="HP275" s="7"/>
      <c r="HQ275" s="7"/>
      <c r="HR275" s="7"/>
      <c r="HS275" s="7"/>
      <c r="HT275" s="7"/>
      <c r="HU275" s="7"/>
      <c r="HV275" s="7"/>
      <c r="HW275" s="7"/>
      <c r="HX275" s="7"/>
      <c r="HY275" s="7"/>
      <c r="HZ275" s="7"/>
      <c r="IA275" s="7"/>
      <c r="IB275" s="7"/>
      <c r="IC275" s="7"/>
      <c r="ID275" s="7"/>
      <c r="IE275" s="7"/>
      <c r="IF275" s="7"/>
      <c r="IG275" s="7"/>
      <c r="IH275" s="7"/>
      <c r="II275" s="7"/>
      <c r="IJ275" s="7"/>
      <c r="IK275" s="7"/>
      <c r="IL275" s="7"/>
      <c r="IM275" s="7"/>
      <c r="IN275" s="7"/>
      <c r="IO275" s="7"/>
      <c r="IP275" s="7"/>
      <c r="IQ275" s="7"/>
      <c r="IR275" s="7"/>
      <c r="IS275" s="7"/>
      <c r="IT275" s="7"/>
      <c r="IU275" s="7"/>
      <c r="IV275" s="7"/>
      <c r="IW275" s="7"/>
      <c r="IX275" s="7"/>
      <c r="IY275" s="7"/>
      <c r="IZ275" s="7"/>
      <c r="JA275" s="7"/>
      <c r="JB275" s="7"/>
      <c r="JC275" s="7"/>
      <c r="JD275" s="7"/>
      <c r="JE275" s="7"/>
      <c r="JF275" s="7"/>
      <c r="JG275" s="7"/>
      <c r="JH275" s="7"/>
      <c r="JI275" s="7"/>
      <c r="JJ275" s="7"/>
      <c r="JK275" s="7"/>
      <c r="JL275" s="7"/>
      <c r="JM275" s="7"/>
      <c r="JN275" s="7"/>
      <c r="JO275" s="7"/>
      <c r="JP275" s="7"/>
      <c r="JQ275" s="7"/>
      <c r="JR275" s="7"/>
      <c r="JS275" s="7"/>
      <c r="JT275" s="7"/>
      <c r="JU275" s="7"/>
      <c r="JV275" s="7"/>
      <c r="JW275" s="7"/>
      <c r="JX275" s="7"/>
      <c r="JY275" s="7"/>
      <c r="JZ275" s="7"/>
      <c r="KA275" s="7"/>
      <c r="KB275" s="7"/>
      <c r="KC275" s="7"/>
      <c r="KD275" s="7"/>
      <c r="KE275" s="7"/>
      <c r="KF275" s="7"/>
      <c r="KG275" s="7"/>
      <c r="KH275" s="7"/>
      <c r="KI275" s="7"/>
      <c r="KJ275" s="7"/>
      <c r="KK275" s="7"/>
      <c r="KL275" s="7"/>
      <c r="KM275" s="7"/>
      <c r="KN275" s="7"/>
      <c r="KO275" s="7"/>
      <c r="KP275" s="7"/>
      <c r="KQ275" s="7"/>
      <c r="KR275" s="7"/>
      <c r="KS275" s="7"/>
      <c r="KT275" s="7"/>
      <c r="KU275" s="7"/>
      <c r="KV275" s="7"/>
      <c r="KW275" s="7"/>
      <c r="KX275" s="7"/>
      <c r="KY275" s="7"/>
      <c r="KZ275" s="7"/>
      <c r="LA275" s="7"/>
      <c r="LB275" s="7"/>
      <c r="LC275" s="7"/>
      <c r="LD275" s="7"/>
      <c r="LE275" s="7"/>
      <c r="LF275" s="7"/>
      <c r="LG275" s="7"/>
      <c r="LH275" s="7"/>
      <c r="LI275" s="7"/>
      <c r="LJ275" s="7"/>
      <c r="LK275" s="7"/>
      <c r="LL275" s="7"/>
      <c r="LM275" s="7"/>
      <c r="LN275" s="7"/>
      <c r="LO275" s="7"/>
      <c r="LP275" s="7"/>
      <c r="LQ275" s="7"/>
      <c r="LR275" s="7"/>
      <c r="LS275" s="7"/>
      <c r="LT275" s="7"/>
      <c r="LU275" s="7"/>
      <c r="LV275" s="7"/>
      <c r="LW275" s="7"/>
      <c r="LX275" s="7"/>
      <c r="LY275" s="7"/>
      <c r="LZ275" s="7"/>
      <c r="MA275" s="7"/>
      <c r="MB275" s="7"/>
      <c r="MC275" s="7"/>
      <c r="MD275" s="7"/>
      <c r="ME275" s="7"/>
      <c r="MF275" s="7"/>
      <c r="MG275" s="7"/>
      <c r="MH275" s="7"/>
      <c r="MI275" s="7"/>
      <c r="MJ275" s="7"/>
      <c r="MK275" s="7"/>
      <c r="ML275" s="7"/>
      <c r="MM275" s="7"/>
      <c r="MN275" s="7"/>
      <c r="MO275" s="7"/>
      <c r="MP275" s="7"/>
      <c r="MQ275" s="7"/>
      <c r="MR275" s="7"/>
      <c r="MS275" s="7"/>
      <c r="MT275" s="7"/>
      <c r="MU275" s="7"/>
      <c r="MV275" s="7"/>
      <c r="MW275" s="7"/>
      <c r="MX275" s="7"/>
      <c r="MY275" s="7"/>
      <c r="MZ275" s="7"/>
      <c r="NA275" s="7"/>
      <c r="NB275" s="7"/>
      <c r="NC275" s="7"/>
      <c r="ND275" s="7"/>
      <c r="NE275" s="7"/>
      <c r="NF275" s="7"/>
      <c r="NG275" s="7"/>
      <c r="NH275" s="7"/>
      <c r="NI275" s="7"/>
      <c r="NJ275" s="7"/>
      <c r="NK275" s="7"/>
      <c r="NL275" s="7"/>
      <c r="NM275" s="7"/>
      <c r="NN275" s="7"/>
      <c r="NO275" s="7"/>
      <c r="NP275" s="7"/>
      <c r="NQ275" s="7"/>
      <c r="NR275" s="7"/>
      <c r="NS275" s="7"/>
      <c r="NT275" s="7"/>
      <c r="NU275" s="7"/>
      <c r="NV275" s="7"/>
      <c r="NW275" s="7"/>
      <c r="NX275" s="7"/>
      <c r="NY275" s="7"/>
      <c r="NZ275" s="7"/>
      <c r="OA275" s="7"/>
      <c r="OB275" s="7"/>
      <c r="OC275" s="7"/>
      <c r="OD275" s="7"/>
      <c r="OE275" s="7"/>
      <c r="OF275" s="7"/>
      <c r="OG275" s="7"/>
      <c r="OH275" s="7"/>
      <c r="OI275" s="7"/>
      <c r="OJ275" s="7"/>
      <c r="OK275" s="7"/>
      <c r="OL275" s="7"/>
      <c r="OM275" s="7"/>
      <c r="ON275" s="7"/>
      <c r="OO275" s="7"/>
      <c r="OP275" s="7"/>
      <c r="OQ275" s="7"/>
      <c r="OR275" s="7"/>
      <c r="OS275" s="7"/>
      <c r="OT275" s="7"/>
      <c r="OU275" s="7"/>
      <c r="OV275" s="7"/>
      <c r="OW275" s="7"/>
      <c r="OX275" s="7"/>
      <c r="OY275" s="7"/>
      <c r="OZ275" s="7"/>
      <c r="PA275" s="7"/>
      <c r="PB275" s="7"/>
      <c r="PC275" s="7"/>
      <c r="PD275" s="7"/>
      <c r="PE275" s="7"/>
      <c r="PF275" s="7"/>
      <c r="PG275" s="7"/>
      <c r="PH275" s="7"/>
      <c r="PI275" s="7"/>
      <c r="PJ275" s="7"/>
      <c r="PK275" s="7"/>
      <c r="PL275" s="7"/>
      <c r="PM275" s="7"/>
      <c r="PN275" s="7"/>
      <c r="PO275" s="7"/>
      <c r="PP275" s="7"/>
      <c r="PQ275" s="7"/>
      <c r="PR275" s="7"/>
      <c r="PS275" s="7"/>
      <c r="PT275" s="7"/>
      <c r="PU275" s="7"/>
      <c r="PV275" s="7"/>
      <c r="PW275" s="7"/>
      <c r="PX275" s="7"/>
      <c r="PY275" s="7"/>
      <c r="PZ275" s="7"/>
      <c r="QA275" s="7"/>
      <c r="QB275" s="7"/>
      <c r="QC275" s="7"/>
      <c r="QD275" s="7"/>
      <c r="QE275" s="7"/>
      <c r="QF275" s="7"/>
      <c r="QG275" s="7"/>
      <c r="QH275" s="7"/>
      <c r="QI275" s="7"/>
      <c r="QJ275" s="7"/>
      <c r="QK275" s="7"/>
      <c r="QL275" s="7"/>
      <c r="QM275" s="7"/>
      <c r="QN275" s="7"/>
      <c r="QO275" s="7"/>
      <c r="QP275" s="7"/>
      <c r="QQ275" s="7"/>
      <c r="QR275" s="7"/>
      <c r="QS275" s="7"/>
      <c r="QT275" s="7"/>
      <c r="QU275" s="7"/>
      <c r="QV275" s="7"/>
      <c r="QW275" s="7"/>
      <c r="QX275" s="7"/>
      <c r="QY275" s="7"/>
      <c r="QZ275" s="7"/>
      <c r="RA275" s="7"/>
      <c r="RB275" s="7"/>
      <c r="RC275" s="7"/>
      <c r="RD275" s="7"/>
      <c r="RE275" s="7"/>
      <c r="RF275" s="7"/>
      <c r="RG275" s="7"/>
      <c r="RH275" s="7"/>
      <c r="RI275" s="7"/>
      <c r="RJ275" s="7"/>
      <c r="RK275" s="7"/>
      <c r="RL275" s="7"/>
      <c r="RM275" s="7"/>
      <c r="RN275" s="7"/>
      <c r="RO275" s="7"/>
      <c r="RP275" s="7"/>
      <c r="RQ275" s="7"/>
      <c r="RR275" s="7"/>
      <c r="RS275" s="7"/>
      <c r="RT275" s="7"/>
      <c r="RU275" s="7"/>
      <c r="RV275" s="7"/>
      <c r="RW275" s="7"/>
      <c r="RX275" s="7"/>
      <c r="RY275" s="7"/>
      <c r="RZ275" s="7"/>
      <c r="SA275" s="7"/>
      <c r="SB275" s="7"/>
      <c r="SC275" s="7"/>
      <c r="SD275" s="7"/>
      <c r="SE275" s="7"/>
      <c r="SF275" s="7"/>
      <c r="SG275" s="7"/>
      <c r="SH275" s="7"/>
      <c r="SI275" s="7"/>
      <c r="SJ275" s="7"/>
      <c r="SK275" s="7"/>
      <c r="SL275" s="7"/>
      <c r="SM275" s="7"/>
      <c r="SN275" s="7"/>
      <c r="SO275" s="7"/>
      <c r="SP275" s="7"/>
      <c r="SQ275" s="7"/>
      <c r="SR275" s="7"/>
      <c r="SS275" s="7"/>
      <c r="ST275" s="7"/>
      <c r="SU275" s="7"/>
      <c r="SV275" s="7"/>
      <c r="SW275" s="7"/>
      <c r="SX275" s="7"/>
    </row>
    <row r="276" spans="1:518" s="34" customFormat="1" ht="14.25" x14ac:dyDescent="0.2">
      <c r="A276" s="24">
        <v>42511128</v>
      </c>
      <c r="B276" s="50" t="s">
        <v>217</v>
      </c>
      <c r="C276" s="33" t="s">
        <v>35</v>
      </c>
      <c r="D276" s="33" t="s">
        <v>17</v>
      </c>
      <c r="E276" s="53">
        <v>2000</v>
      </c>
      <c r="F276" s="51">
        <v>10</v>
      </c>
      <c r="G276" s="37">
        <f t="shared" si="20"/>
        <v>20</v>
      </c>
      <c r="H276" s="7"/>
      <c r="I276" s="4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  <c r="DL276" s="7"/>
      <c r="DM276" s="7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7"/>
      <c r="DY276" s="7"/>
      <c r="DZ276" s="7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7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  <c r="HM276" s="7"/>
      <c r="HN276" s="7"/>
      <c r="HO276" s="7"/>
      <c r="HP276" s="7"/>
      <c r="HQ276" s="7"/>
      <c r="HR276" s="7"/>
      <c r="HS276" s="7"/>
      <c r="HT276" s="7"/>
      <c r="HU276" s="7"/>
      <c r="HV276" s="7"/>
      <c r="HW276" s="7"/>
      <c r="HX276" s="7"/>
      <c r="HY276" s="7"/>
      <c r="HZ276" s="7"/>
      <c r="IA276" s="7"/>
      <c r="IB276" s="7"/>
      <c r="IC276" s="7"/>
      <c r="ID276" s="7"/>
      <c r="IE276" s="7"/>
      <c r="IF276" s="7"/>
      <c r="IG276" s="7"/>
      <c r="IH276" s="7"/>
      <c r="II276" s="7"/>
      <c r="IJ276" s="7"/>
      <c r="IK276" s="7"/>
      <c r="IL276" s="7"/>
      <c r="IM276" s="7"/>
      <c r="IN276" s="7"/>
      <c r="IO276" s="7"/>
      <c r="IP276" s="7"/>
      <c r="IQ276" s="7"/>
      <c r="IR276" s="7"/>
      <c r="IS276" s="7"/>
      <c r="IT276" s="7"/>
      <c r="IU276" s="7"/>
      <c r="IV276" s="7"/>
      <c r="IW276" s="7"/>
      <c r="IX276" s="7"/>
      <c r="IY276" s="7"/>
      <c r="IZ276" s="7"/>
      <c r="JA276" s="7"/>
      <c r="JB276" s="7"/>
      <c r="JC276" s="7"/>
      <c r="JD276" s="7"/>
      <c r="JE276" s="7"/>
      <c r="JF276" s="7"/>
      <c r="JG276" s="7"/>
      <c r="JH276" s="7"/>
      <c r="JI276" s="7"/>
      <c r="JJ276" s="7"/>
      <c r="JK276" s="7"/>
      <c r="JL276" s="7"/>
      <c r="JM276" s="7"/>
      <c r="JN276" s="7"/>
      <c r="JO276" s="7"/>
      <c r="JP276" s="7"/>
      <c r="JQ276" s="7"/>
      <c r="JR276" s="7"/>
      <c r="JS276" s="7"/>
      <c r="JT276" s="7"/>
      <c r="JU276" s="7"/>
      <c r="JV276" s="7"/>
      <c r="JW276" s="7"/>
      <c r="JX276" s="7"/>
      <c r="JY276" s="7"/>
      <c r="JZ276" s="7"/>
      <c r="KA276" s="7"/>
      <c r="KB276" s="7"/>
      <c r="KC276" s="7"/>
      <c r="KD276" s="7"/>
      <c r="KE276" s="7"/>
      <c r="KF276" s="7"/>
      <c r="KG276" s="7"/>
      <c r="KH276" s="7"/>
      <c r="KI276" s="7"/>
      <c r="KJ276" s="7"/>
      <c r="KK276" s="7"/>
      <c r="KL276" s="7"/>
      <c r="KM276" s="7"/>
      <c r="KN276" s="7"/>
      <c r="KO276" s="7"/>
      <c r="KP276" s="7"/>
      <c r="KQ276" s="7"/>
      <c r="KR276" s="7"/>
      <c r="KS276" s="7"/>
      <c r="KT276" s="7"/>
      <c r="KU276" s="7"/>
      <c r="KV276" s="7"/>
      <c r="KW276" s="7"/>
      <c r="KX276" s="7"/>
      <c r="KY276" s="7"/>
      <c r="KZ276" s="7"/>
      <c r="LA276" s="7"/>
      <c r="LB276" s="7"/>
      <c r="LC276" s="7"/>
      <c r="LD276" s="7"/>
      <c r="LE276" s="7"/>
      <c r="LF276" s="7"/>
      <c r="LG276" s="7"/>
      <c r="LH276" s="7"/>
      <c r="LI276" s="7"/>
      <c r="LJ276" s="7"/>
      <c r="LK276" s="7"/>
      <c r="LL276" s="7"/>
      <c r="LM276" s="7"/>
      <c r="LN276" s="7"/>
      <c r="LO276" s="7"/>
      <c r="LP276" s="7"/>
      <c r="LQ276" s="7"/>
      <c r="LR276" s="7"/>
      <c r="LS276" s="7"/>
      <c r="LT276" s="7"/>
      <c r="LU276" s="7"/>
      <c r="LV276" s="7"/>
      <c r="LW276" s="7"/>
      <c r="LX276" s="7"/>
      <c r="LY276" s="7"/>
      <c r="LZ276" s="7"/>
      <c r="MA276" s="7"/>
      <c r="MB276" s="7"/>
      <c r="MC276" s="7"/>
      <c r="MD276" s="7"/>
      <c r="ME276" s="7"/>
      <c r="MF276" s="7"/>
      <c r="MG276" s="7"/>
      <c r="MH276" s="7"/>
      <c r="MI276" s="7"/>
      <c r="MJ276" s="7"/>
      <c r="MK276" s="7"/>
      <c r="ML276" s="7"/>
      <c r="MM276" s="7"/>
      <c r="MN276" s="7"/>
      <c r="MO276" s="7"/>
      <c r="MP276" s="7"/>
      <c r="MQ276" s="7"/>
      <c r="MR276" s="7"/>
      <c r="MS276" s="7"/>
      <c r="MT276" s="7"/>
      <c r="MU276" s="7"/>
      <c r="MV276" s="7"/>
      <c r="MW276" s="7"/>
      <c r="MX276" s="7"/>
      <c r="MY276" s="7"/>
      <c r="MZ276" s="7"/>
      <c r="NA276" s="7"/>
      <c r="NB276" s="7"/>
      <c r="NC276" s="7"/>
      <c r="ND276" s="7"/>
      <c r="NE276" s="7"/>
      <c r="NF276" s="7"/>
      <c r="NG276" s="7"/>
      <c r="NH276" s="7"/>
      <c r="NI276" s="7"/>
      <c r="NJ276" s="7"/>
      <c r="NK276" s="7"/>
      <c r="NL276" s="7"/>
      <c r="NM276" s="7"/>
      <c r="NN276" s="7"/>
      <c r="NO276" s="7"/>
      <c r="NP276" s="7"/>
      <c r="NQ276" s="7"/>
      <c r="NR276" s="7"/>
      <c r="NS276" s="7"/>
      <c r="NT276" s="7"/>
      <c r="NU276" s="7"/>
      <c r="NV276" s="7"/>
      <c r="NW276" s="7"/>
      <c r="NX276" s="7"/>
      <c r="NY276" s="7"/>
      <c r="NZ276" s="7"/>
      <c r="OA276" s="7"/>
      <c r="OB276" s="7"/>
      <c r="OC276" s="7"/>
      <c r="OD276" s="7"/>
      <c r="OE276" s="7"/>
      <c r="OF276" s="7"/>
      <c r="OG276" s="7"/>
      <c r="OH276" s="7"/>
      <c r="OI276" s="7"/>
      <c r="OJ276" s="7"/>
      <c r="OK276" s="7"/>
      <c r="OL276" s="7"/>
      <c r="OM276" s="7"/>
      <c r="ON276" s="7"/>
      <c r="OO276" s="7"/>
      <c r="OP276" s="7"/>
      <c r="OQ276" s="7"/>
      <c r="OR276" s="7"/>
      <c r="OS276" s="7"/>
      <c r="OT276" s="7"/>
      <c r="OU276" s="7"/>
      <c r="OV276" s="7"/>
      <c r="OW276" s="7"/>
      <c r="OX276" s="7"/>
      <c r="OY276" s="7"/>
      <c r="OZ276" s="7"/>
      <c r="PA276" s="7"/>
      <c r="PB276" s="7"/>
      <c r="PC276" s="7"/>
      <c r="PD276" s="7"/>
      <c r="PE276" s="7"/>
      <c r="PF276" s="7"/>
      <c r="PG276" s="7"/>
      <c r="PH276" s="7"/>
      <c r="PI276" s="7"/>
      <c r="PJ276" s="7"/>
      <c r="PK276" s="7"/>
      <c r="PL276" s="7"/>
      <c r="PM276" s="7"/>
      <c r="PN276" s="7"/>
      <c r="PO276" s="7"/>
      <c r="PP276" s="7"/>
      <c r="PQ276" s="7"/>
      <c r="PR276" s="7"/>
      <c r="PS276" s="7"/>
      <c r="PT276" s="7"/>
      <c r="PU276" s="7"/>
      <c r="PV276" s="7"/>
      <c r="PW276" s="7"/>
      <c r="PX276" s="7"/>
      <c r="PY276" s="7"/>
      <c r="PZ276" s="7"/>
      <c r="QA276" s="7"/>
      <c r="QB276" s="7"/>
      <c r="QC276" s="7"/>
      <c r="QD276" s="7"/>
      <c r="QE276" s="7"/>
      <c r="QF276" s="7"/>
      <c r="QG276" s="7"/>
      <c r="QH276" s="7"/>
      <c r="QI276" s="7"/>
      <c r="QJ276" s="7"/>
      <c r="QK276" s="7"/>
      <c r="QL276" s="7"/>
      <c r="QM276" s="7"/>
      <c r="QN276" s="7"/>
      <c r="QO276" s="7"/>
      <c r="QP276" s="7"/>
      <c r="QQ276" s="7"/>
      <c r="QR276" s="7"/>
      <c r="QS276" s="7"/>
      <c r="QT276" s="7"/>
      <c r="QU276" s="7"/>
      <c r="QV276" s="7"/>
      <c r="QW276" s="7"/>
      <c r="QX276" s="7"/>
      <c r="QY276" s="7"/>
      <c r="QZ276" s="7"/>
      <c r="RA276" s="7"/>
      <c r="RB276" s="7"/>
      <c r="RC276" s="7"/>
      <c r="RD276" s="7"/>
      <c r="RE276" s="7"/>
      <c r="RF276" s="7"/>
      <c r="RG276" s="7"/>
      <c r="RH276" s="7"/>
      <c r="RI276" s="7"/>
      <c r="RJ276" s="7"/>
      <c r="RK276" s="7"/>
      <c r="RL276" s="7"/>
      <c r="RM276" s="7"/>
      <c r="RN276" s="7"/>
      <c r="RO276" s="7"/>
      <c r="RP276" s="7"/>
      <c r="RQ276" s="7"/>
      <c r="RR276" s="7"/>
      <c r="RS276" s="7"/>
      <c r="RT276" s="7"/>
      <c r="RU276" s="7"/>
      <c r="RV276" s="7"/>
      <c r="RW276" s="7"/>
      <c r="RX276" s="7"/>
      <c r="RY276" s="7"/>
      <c r="RZ276" s="7"/>
      <c r="SA276" s="7"/>
      <c r="SB276" s="7"/>
      <c r="SC276" s="7"/>
      <c r="SD276" s="7"/>
      <c r="SE276" s="7"/>
      <c r="SF276" s="7"/>
      <c r="SG276" s="7"/>
      <c r="SH276" s="7"/>
      <c r="SI276" s="7"/>
      <c r="SJ276" s="7"/>
      <c r="SK276" s="7"/>
      <c r="SL276" s="7"/>
      <c r="SM276" s="7"/>
      <c r="SN276" s="7"/>
      <c r="SO276" s="7"/>
      <c r="SP276" s="7"/>
      <c r="SQ276" s="7"/>
      <c r="SR276" s="7"/>
      <c r="SS276" s="7"/>
      <c r="ST276" s="7"/>
      <c r="SU276" s="7"/>
      <c r="SV276" s="7"/>
      <c r="SW276" s="7"/>
      <c r="SX276" s="7"/>
    </row>
    <row r="277" spans="1:518" s="34" customFormat="1" ht="14.25" x14ac:dyDescent="0.2">
      <c r="A277" s="24">
        <v>42511128</v>
      </c>
      <c r="B277" s="50" t="s">
        <v>217</v>
      </c>
      <c r="C277" s="33" t="s">
        <v>35</v>
      </c>
      <c r="D277" s="33" t="s">
        <v>17</v>
      </c>
      <c r="E277" s="53">
        <v>2000</v>
      </c>
      <c r="F277" s="51">
        <v>3</v>
      </c>
      <c r="G277" s="37">
        <f t="shared" si="20"/>
        <v>6</v>
      </c>
      <c r="H277" s="7"/>
      <c r="I277" s="4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  <c r="DI277" s="7"/>
      <c r="DJ277" s="7"/>
      <c r="DK277" s="7"/>
      <c r="DL277" s="7"/>
      <c r="DM277" s="7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7"/>
      <c r="DY277" s="7"/>
      <c r="DZ277" s="7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7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  <c r="HM277" s="7"/>
      <c r="HN277" s="7"/>
      <c r="HO277" s="7"/>
      <c r="HP277" s="7"/>
      <c r="HQ277" s="7"/>
      <c r="HR277" s="7"/>
      <c r="HS277" s="7"/>
      <c r="HT277" s="7"/>
      <c r="HU277" s="7"/>
      <c r="HV277" s="7"/>
      <c r="HW277" s="7"/>
      <c r="HX277" s="7"/>
      <c r="HY277" s="7"/>
      <c r="HZ277" s="7"/>
      <c r="IA277" s="7"/>
      <c r="IB277" s="7"/>
      <c r="IC277" s="7"/>
      <c r="ID277" s="7"/>
      <c r="IE277" s="7"/>
      <c r="IF277" s="7"/>
      <c r="IG277" s="7"/>
      <c r="IH277" s="7"/>
      <c r="II277" s="7"/>
      <c r="IJ277" s="7"/>
      <c r="IK277" s="7"/>
      <c r="IL277" s="7"/>
      <c r="IM277" s="7"/>
      <c r="IN277" s="7"/>
      <c r="IO277" s="7"/>
      <c r="IP277" s="7"/>
      <c r="IQ277" s="7"/>
      <c r="IR277" s="7"/>
      <c r="IS277" s="7"/>
      <c r="IT277" s="7"/>
      <c r="IU277" s="7"/>
      <c r="IV277" s="7"/>
      <c r="IW277" s="7"/>
      <c r="IX277" s="7"/>
      <c r="IY277" s="7"/>
      <c r="IZ277" s="7"/>
      <c r="JA277" s="7"/>
      <c r="JB277" s="7"/>
      <c r="JC277" s="7"/>
      <c r="JD277" s="7"/>
      <c r="JE277" s="7"/>
      <c r="JF277" s="7"/>
      <c r="JG277" s="7"/>
      <c r="JH277" s="7"/>
      <c r="JI277" s="7"/>
      <c r="JJ277" s="7"/>
      <c r="JK277" s="7"/>
      <c r="JL277" s="7"/>
      <c r="JM277" s="7"/>
      <c r="JN277" s="7"/>
      <c r="JO277" s="7"/>
      <c r="JP277" s="7"/>
      <c r="JQ277" s="7"/>
      <c r="JR277" s="7"/>
      <c r="JS277" s="7"/>
      <c r="JT277" s="7"/>
      <c r="JU277" s="7"/>
      <c r="JV277" s="7"/>
      <c r="JW277" s="7"/>
      <c r="JX277" s="7"/>
      <c r="JY277" s="7"/>
      <c r="JZ277" s="7"/>
      <c r="KA277" s="7"/>
      <c r="KB277" s="7"/>
      <c r="KC277" s="7"/>
      <c r="KD277" s="7"/>
      <c r="KE277" s="7"/>
      <c r="KF277" s="7"/>
      <c r="KG277" s="7"/>
      <c r="KH277" s="7"/>
      <c r="KI277" s="7"/>
      <c r="KJ277" s="7"/>
      <c r="KK277" s="7"/>
      <c r="KL277" s="7"/>
      <c r="KM277" s="7"/>
      <c r="KN277" s="7"/>
      <c r="KO277" s="7"/>
      <c r="KP277" s="7"/>
      <c r="KQ277" s="7"/>
      <c r="KR277" s="7"/>
      <c r="KS277" s="7"/>
      <c r="KT277" s="7"/>
      <c r="KU277" s="7"/>
      <c r="KV277" s="7"/>
      <c r="KW277" s="7"/>
      <c r="KX277" s="7"/>
      <c r="KY277" s="7"/>
      <c r="KZ277" s="7"/>
      <c r="LA277" s="7"/>
      <c r="LB277" s="7"/>
      <c r="LC277" s="7"/>
      <c r="LD277" s="7"/>
      <c r="LE277" s="7"/>
      <c r="LF277" s="7"/>
      <c r="LG277" s="7"/>
      <c r="LH277" s="7"/>
      <c r="LI277" s="7"/>
      <c r="LJ277" s="7"/>
      <c r="LK277" s="7"/>
      <c r="LL277" s="7"/>
      <c r="LM277" s="7"/>
      <c r="LN277" s="7"/>
      <c r="LO277" s="7"/>
      <c r="LP277" s="7"/>
      <c r="LQ277" s="7"/>
      <c r="LR277" s="7"/>
      <c r="LS277" s="7"/>
      <c r="LT277" s="7"/>
      <c r="LU277" s="7"/>
      <c r="LV277" s="7"/>
      <c r="LW277" s="7"/>
      <c r="LX277" s="7"/>
      <c r="LY277" s="7"/>
      <c r="LZ277" s="7"/>
      <c r="MA277" s="7"/>
      <c r="MB277" s="7"/>
      <c r="MC277" s="7"/>
      <c r="MD277" s="7"/>
      <c r="ME277" s="7"/>
      <c r="MF277" s="7"/>
      <c r="MG277" s="7"/>
      <c r="MH277" s="7"/>
      <c r="MI277" s="7"/>
      <c r="MJ277" s="7"/>
      <c r="MK277" s="7"/>
      <c r="ML277" s="7"/>
      <c r="MM277" s="7"/>
      <c r="MN277" s="7"/>
      <c r="MO277" s="7"/>
      <c r="MP277" s="7"/>
      <c r="MQ277" s="7"/>
      <c r="MR277" s="7"/>
      <c r="MS277" s="7"/>
      <c r="MT277" s="7"/>
      <c r="MU277" s="7"/>
      <c r="MV277" s="7"/>
      <c r="MW277" s="7"/>
      <c r="MX277" s="7"/>
      <c r="MY277" s="7"/>
      <c r="MZ277" s="7"/>
      <c r="NA277" s="7"/>
      <c r="NB277" s="7"/>
      <c r="NC277" s="7"/>
      <c r="ND277" s="7"/>
      <c r="NE277" s="7"/>
      <c r="NF277" s="7"/>
      <c r="NG277" s="7"/>
      <c r="NH277" s="7"/>
      <c r="NI277" s="7"/>
      <c r="NJ277" s="7"/>
      <c r="NK277" s="7"/>
      <c r="NL277" s="7"/>
      <c r="NM277" s="7"/>
      <c r="NN277" s="7"/>
      <c r="NO277" s="7"/>
      <c r="NP277" s="7"/>
      <c r="NQ277" s="7"/>
      <c r="NR277" s="7"/>
      <c r="NS277" s="7"/>
      <c r="NT277" s="7"/>
      <c r="NU277" s="7"/>
      <c r="NV277" s="7"/>
      <c r="NW277" s="7"/>
      <c r="NX277" s="7"/>
      <c r="NY277" s="7"/>
      <c r="NZ277" s="7"/>
      <c r="OA277" s="7"/>
      <c r="OB277" s="7"/>
      <c r="OC277" s="7"/>
      <c r="OD277" s="7"/>
      <c r="OE277" s="7"/>
      <c r="OF277" s="7"/>
      <c r="OG277" s="7"/>
      <c r="OH277" s="7"/>
      <c r="OI277" s="7"/>
      <c r="OJ277" s="7"/>
      <c r="OK277" s="7"/>
      <c r="OL277" s="7"/>
      <c r="OM277" s="7"/>
      <c r="ON277" s="7"/>
      <c r="OO277" s="7"/>
      <c r="OP277" s="7"/>
      <c r="OQ277" s="7"/>
      <c r="OR277" s="7"/>
      <c r="OS277" s="7"/>
      <c r="OT277" s="7"/>
      <c r="OU277" s="7"/>
      <c r="OV277" s="7"/>
      <c r="OW277" s="7"/>
      <c r="OX277" s="7"/>
      <c r="OY277" s="7"/>
      <c r="OZ277" s="7"/>
      <c r="PA277" s="7"/>
      <c r="PB277" s="7"/>
      <c r="PC277" s="7"/>
      <c r="PD277" s="7"/>
      <c r="PE277" s="7"/>
      <c r="PF277" s="7"/>
      <c r="PG277" s="7"/>
      <c r="PH277" s="7"/>
      <c r="PI277" s="7"/>
      <c r="PJ277" s="7"/>
      <c r="PK277" s="7"/>
      <c r="PL277" s="7"/>
      <c r="PM277" s="7"/>
      <c r="PN277" s="7"/>
      <c r="PO277" s="7"/>
      <c r="PP277" s="7"/>
      <c r="PQ277" s="7"/>
      <c r="PR277" s="7"/>
      <c r="PS277" s="7"/>
      <c r="PT277" s="7"/>
      <c r="PU277" s="7"/>
      <c r="PV277" s="7"/>
      <c r="PW277" s="7"/>
      <c r="PX277" s="7"/>
      <c r="PY277" s="7"/>
      <c r="PZ277" s="7"/>
      <c r="QA277" s="7"/>
      <c r="QB277" s="7"/>
      <c r="QC277" s="7"/>
      <c r="QD277" s="7"/>
      <c r="QE277" s="7"/>
      <c r="QF277" s="7"/>
      <c r="QG277" s="7"/>
      <c r="QH277" s="7"/>
      <c r="QI277" s="7"/>
      <c r="QJ277" s="7"/>
      <c r="QK277" s="7"/>
      <c r="QL277" s="7"/>
      <c r="QM277" s="7"/>
      <c r="QN277" s="7"/>
      <c r="QO277" s="7"/>
      <c r="QP277" s="7"/>
      <c r="QQ277" s="7"/>
      <c r="QR277" s="7"/>
      <c r="QS277" s="7"/>
      <c r="QT277" s="7"/>
      <c r="QU277" s="7"/>
      <c r="QV277" s="7"/>
      <c r="QW277" s="7"/>
      <c r="QX277" s="7"/>
      <c r="QY277" s="7"/>
      <c r="QZ277" s="7"/>
      <c r="RA277" s="7"/>
      <c r="RB277" s="7"/>
      <c r="RC277" s="7"/>
      <c r="RD277" s="7"/>
      <c r="RE277" s="7"/>
      <c r="RF277" s="7"/>
      <c r="RG277" s="7"/>
      <c r="RH277" s="7"/>
      <c r="RI277" s="7"/>
      <c r="RJ277" s="7"/>
      <c r="RK277" s="7"/>
      <c r="RL277" s="7"/>
      <c r="RM277" s="7"/>
      <c r="RN277" s="7"/>
      <c r="RO277" s="7"/>
      <c r="RP277" s="7"/>
      <c r="RQ277" s="7"/>
      <c r="RR277" s="7"/>
      <c r="RS277" s="7"/>
      <c r="RT277" s="7"/>
      <c r="RU277" s="7"/>
      <c r="RV277" s="7"/>
      <c r="RW277" s="7"/>
      <c r="RX277" s="7"/>
      <c r="RY277" s="7"/>
      <c r="RZ277" s="7"/>
      <c r="SA277" s="7"/>
      <c r="SB277" s="7"/>
      <c r="SC277" s="7"/>
      <c r="SD277" s="7"/>
      <c r="SE277" s="7"/>
      <c r="SF277" s="7"/>
      <c r="SG277" s="7"/>
      <c r="SH277" s="7"/>
      <c r="SI277" s="7"/>
      <c r="SJ277" s="7"/>
      <c r="SK277" s="7"/>
      <c r="SL277" s="7"/>
      <c r="SM277" s="7"/>
      <c r="SN277" s="7"/>
      <c r="SO277" s="7"/>
      <c r="SP277" s="7"/>
      <c r="SQ277" s="7"/>
      <c r="SR277" s="7"/>
      <c r="SS277" s="7"/>
      <c r="ST277" s="7"/>
      <c r="SU277" s="7"/>
      <c r="SV277" s="7"/>
      <c r="SW277" s="7"/>
      <c r="SX277" s="7"/>
    </row>
    <row r="278" spans="1:518" s="34" customFormat="1" ht="14.25" x14ac:dyDescent="0.2">
      <c r="A278" s="24">
        <v>42511128</v>
      </c>
      <c r="B278" s="50" t="s">
        <v>217</v>
      </c>
      <c r="C278" s="33" t="s">
        <v>35</v>
      </c>
      <c r="D278" s="33" t="s">
        <v>17</v>
      </c>
      <c r="E278" s="53">
        <v>2000</v>
      </c>
      <c r="F278" s="51">
        <v>4</v>
      </c>
      <c r="G278" s="37">
        <f t="shared" si="20"/>
        <v>8</v>
      </c>
      <c r="H278" s="7"/>
      <c r="I278" s="4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  <c r="HM278" s="7"/>
      <c r="HN278" s="7"/>
      <c r="HO278" s="7"/>
      <c r="HP278" s="7"/>
      <c r="HQ278" s="7"/>
      <c r="HR278" s="7"/>
      <c r="HS278" s="7"/>
      <c r="HT278" s="7"/>
      <c r="HU278" s="7"/>
      <c r="HV278" s="7"/>
      <c r="HW278" s="7"/>
      <c r="HX278" s="7"/>
      <c r="HY278" s="7"/>
      <c r="HZ278" s="7"/>
      <c r="IA278" s="7"/>
      <c r="IB278" s="7"/>
      <c r="IC278" s="7"/>
      <c r="ID278" s="7"/>
      <c r="IE278" s="7"/>
      <c r="IF278" s="7"/>
      <c r="IG278" s="7"/>
      <c r="IH278" s="7"/>
      <c r="II278" s="7"/>
      <c r="IJ278" s="7"/>
      <c r="IK278" s="7"/>
      <c r="IL278" s="7"/>
      <c r="IM278" s="7"/>
      <c r="IN278" s="7"/>
      <c r="IO278" s="7"/>
      <c r="IP278" s="7"/>
      <c r="IQ278" s="7"/>
      <c r="IR278" s="7"/>
      <c r="IS278" s="7"/>
      <c r="IT278" s="7"/>
      <c r="IU278" s="7"/>
      <c r="IV278" s="7"/>
      <c r="IW278" s="7"/>
      <c r="IX278" s="7"/>
      <c r="IY278" s="7"/>
      <c r="IZ278" s="7"/>
      <c r="JA278" s="7"/>
      <c r="JB278" s="7"/>
      <c r="JC278" s="7"/>
      <c r="JD278" s="7"/>
      <c r="JE278" s="7"/>
      <c r="JF278" s="7"/>
      <c r="JG278" s="7"/>
      <c r="JH278" s="7"/>
      <c r="JI278" s="7"/>
      <c r="JJ278" s="7"/>
      <c r="JK278" s="7"/>
      <c r="JL278" s="7"/>
      <c r="JM278" s="7"/>
      <c r="JN278" s="7"/>
      <c r="JO278" s="7"/>
      <c r="JP278" s="7"/>
      <c r="JQ278" s="7"/>
      <c r="JR278" s="7"/>
      <c r="JS278" s="7"/>
      <c r="JT278" s="7"/>
      <c r="JU278" s="7"/>
      <c r="JV278" s="7"/>
      <c r="JW278" s="7"/>
      <c r="JX278" s="7"/>
      <c r="JY278" s="7"/>
      <c r="JZ278" s="7"/>
      <c r="KA278" s="7"/>
      <c r="KB278" s="7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7"/>
      <c r="KR278" s="7"/>
      <c r="KS278" s="7"/>
      <c r="KT278" s="7"/>
      <c r="KU278" s="7"/>
      <c r="KV278" s="7"/>
      <c r="KW278" s="7"/>
      <c r="KX278" s="7"/>
      <c r="KY278" s="7"/>
      <c r="KZ278" s="7"/>
      <c r="LA278" s="7"/>
      <c r="LB278" s="7"/>
      <c r="LC278" s="7"/>
      <c r="LD278" s="7"/>
      <c r="LE278" s="7"/>
      <c r="LF278" s="7"/>
      <c r="LG278" s="7"/>
      <c r="LH278" s="7"/>
      <c r="LI278" s="7"/>
      <c r="LJ278" s="7"/>
      <c r="LK278" s="7"/>
      <c r="LL278" s="7"/>
      <c r="LM278" s="7"/>
      <c r="LN278" s="7"/>
      <c r="LO278" s="7"/>
      <c r="LP278" s="7"/>
      <c r="LQ278" s="7"/>
      <c r="LR278" s="7"/>
      <c r="LS278" s="7"/>
      <c r="LT278" s="7"/>
      <c r="LU278" s="7"/>
      <c r="LV278" s="7"/>
      <c r="LW278" s="7"/>
      <c r="LX278" s="7"/>
      <c r="LY278" s="7"/>
      <c r="LZ278" s="7"/>
      <c r="MA278" s="7"/>
      <c r="MB278" s="7"/>
      <c r="MC278" s="7"/>
      <c r="MD278" s="7"/>
      <c r="ME278" s="7"/>
      <c r="MF278" s="7"/>
      <c r="MG278" s="7"/>
      <c r="MH278" s="7"/>
      <c r="MI278" s="7"/>
      <c r="MJ278" s="7"/>
      <c r="MK278" s="7"/>
      <c r="ML278" s="7"/>
      <c r="MM278" s="7"/>
      <c r="MN278" s="7"/>
      <c r="MO278" s="7"/>
      <c r="MP278" s="7"/>
      <c r="MQ278" s="7"/>
      <c r="MR278" s="7"/>
      <c r="MS278" s="7"/>
      <c r="MT278" s="7"/>
      <c r="MU278" s="7"/>
      <c r="MV278" s="7"/>
      <c r="MW278" s="7"/>
      <c r="MX278" s="7"/>
      <c r="MY278" s="7"/>
      <c r="MZ278" s="7"/>
      <c r="NA278" s="7"/>
      <c r="NB278" s="7"/>
      <c r="NC278" s="7"/>
      <c r="ND278" s="7"/>
      <c r="NE278" s="7"/>
      <c r="NF278" s="7"/>
      <c r="NG278" s="7"/>
      <c r="NH278" s="7"/>
      <c r="NI278" s="7"/>
      <c r="NJ278" s="7"/>
      <c r="NK278" s="7"/>
      <c r="NL278" s="7"/>
      <c r="NM278" s="7"/>
      <c r="NN278" s="7"/>
      <c r="NO278" s="7"/>
      <c r="NP278" s="7"/>
      <c r="NQ278" s="7"/>
      <c r="NR278" s="7"/>
      <c r="NS278" s="7"/>
      <c r="NT278" s="7"/>
      <c r="NU278" s="7"/>
      <c r="NV278" s="7"/>
      <c r="NW278" s="7"/>
      <c r="NX278" s="7"/>
      <c r="NY278" s="7"/>
      <c r="NZ278" s="7"/>
      <c r="OA278" s="7"/>
      <c r="OB278" s="7"/>
      <c r="OC278" s="7"/>
      <c r="OD278" s="7"/>
      <c r="OE278" s="7"/>
      <c r="OF278" s="7"/>
      <c r="OG278" s="7"/>
      <c r="OH278" s="7"/>
      <c r="OI278" s="7"/>
      <c r="OJ278" s="7"/>
      <c r="OK278" s="7"/>
      <c r="OL278" s="7"/>
      <c r="OM278" s="7"/>
      <c r="ON278" s="7"/>
      <c r="OO278" s="7"/>
      <c r="OP278" s="7"/>
      <c r="OQ278" s="7"/>
      <c r="OR278" s="7"/>
      <c r="OS278" s="7"/>
      <c r="OT278" s="7"/>
      <c r="OU278" s="7"/>
      <c r="OV278" s="7"/>
      <c r="OW278" s="7"/>
      <c r="OX278" s="7"/>
      <c r="OY278" s="7"/>
      <c r="OZ278" s="7"/>
      <c r="PA278" s="7"/>
      <c r="PB278" s="7"/>
      <c r="PC278" s="7"/>
      <c r="PD278" s="7"/>
      <c r="PE278" s="7"/>
      <c r="PF278" s="7"/>
      <c r="PG278" s="7"/>
      <c r="PH278" s="7"/>
      <c r="PI278" s="7"/>
      <c r="PJ278" s="7"/>
      <c r="PK278" s="7"/>
      <c r="PL278" s="7"/>
      <c r="PM278" s="7"/>
      <c r="PN278" s="7"/>
      <c r="PO278" s="7"/>
      <c r="PP278" s="7"/>
      <c r="PQ278" s="7"/>
      <c r="PR278" s="7"/>
      <c r="PS278" s="7"/>
      <c r="PT278" s="7"/>
      <c r="PU278" s="7"/>
      <c r="PV278" s="7"/>
      <c r="PW278" s="7"/>
      <c r="PX278" s="7"/>
      <c r="PY278" s="7"/>
      <c r="PZ278" s="7"/>
      <c r="QA278" s="7"/>
      <c r="QB278" s="7"/>
      <c r="QC278" s="7"/>
      <c r="QD278" s="7"/>
      <c r="QE278" s="7"/>
      <c r="QF278" s="7"/>
      <c r="QG278" s="7"/>
      <c r="QH278" s="7"/>
      <c r="QI278" s="7"/>
      <c r="QJ278" s="7"/>
      <c r="QK278" s="7"/>
      <c r="QL278" s="7"/>
      <c r="QM278" s="7"/>
      <c r="QN278" s="7"/>
      <c r="QO278" s="7"/>
      <c r="QP278" s="7"/>
      <c r="QQ278" s="7"/>
      <c r="QR278" s="7"/>
      <c r="QS278" s="7"/>
      <c r="QT278" s="7"/>
      <c r="QU278" s="7"/>
      <c r="QV278" s="7"/>
      <c r="QW278" s="7"/>
      <c r="QX278" s="7"/>
      <c r="QY278" s="7"/>
      <c r="QZ278" s="7"/>
      <c r="RA278" s="7"/>
      <c r="RB278" s="7"/>
      <c r="RC278" s="7"/>
      <c r="RD278" s="7"/>
      <c r="RE278" s="7"/>
      <c r="RF278" s="7"/>
      <c r="RG278" s="7"/>
      <c r="RH278" s="7"/>
      <c r="RI278" s="7"/>
      <c r="RJ278" s="7"/>
      <c r="RK278" s="7"/>
      <c r="RL278" s="7"/>
      <c r="RM278" s="7"/>
      <c r="RN278" s="7"/>
      <c r="RO278" s="7"/>
      <c r="RP278" s="7"/>
      <c r="RQ278" s="7"/>
      <c r="RR278" s="7"/>
      <c r="RS278" s="7"/>
      <c r="RT278" s="7"/>
      <c r="RU278" s="7"/>
      <c r="RV278" s="7"/>
      <c r="RW278" s="7"/>
      <c r="RX278" s="7"/>
      <c r="RY278" s="7"/>
      <c r="RZ278" s="7"/>
      <c r="SA278" s="7"/>
      <c r="SB278" s="7"/>
      <c r="SC278" s="7"/>
      <c r="SD278" s="7"/>
      <c r="SE278" s="7"/>
      <c r="SF278" s="7"/>
      <c r="SG278" s="7"/>
      <c r="SH278" s="7"/>
      <c r="SI278" s="7"/>
      <c r="SJ278" s="7"/>
      <c r="SK278" s="7"/>
      <c r="SL278" s="7"/>
      <c r="SM278" s="7"/>
      <c r="SN278" s="7"/>
      <c r="SO278" s="7"/>
      <c r="SP278" s="7"/>
      <c r="SQ278" s="7"/>
      <c r="SR278" s="7"/>
      <c r="SS278" s="7"/>
      <c r="ST278" s="7"/>
      <c r="SU278" s="7"/>
      <c r="SV278" s="7"/>
      <c r="SW278" s="7"/>
      <c r="SX278" s="7"/>
    </row>
    <row r="279" spans="1:518" s="34" customFormat="1" ht="14.25" x14ac:dyDescent="0.2">
      <c r="A279" s="24">
        <v>42511128</v>
      </c>
      <c r="B279" s="50" t="s">
        <v>217</v>
      </c>
      <c r="C279" s="33" t="s">
        <v>35</v>
      </c>
      <c r="D279" s="33" t="s">
        <v>17</v>
      </c>
      <c r="E279" s="53">
        <v>1500</v>
      </c>
      <c r="F279" s="51">
        <v>5</v>
      </c>
      <c r="G279" s="37">
        <f t="shared" si="20"/>
        <v>7.5</v>
      </c>
      <c r="H279" s="7"/>
      <c r="I279" s="4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7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  <c r="HM279" s="7"/>
      <c r="HN279" s="7"/>
      <c r="HO279" s="7"/>
      <c r="HP279" s="7"/>
      <c r="HQ279" s="7"/>
      <c r="HR279" s="7"/>
      <c r="HS279" s="7"/>
      <c r="HT279" s="7"/>
      <c r="HU279" s="7"/>
      <c r="HV279" s="7"/>
      <c r="HW279" s="7"/>
      <c r="HX279" s="7"/>
      <c r="HY279" s="7"/>
      <c r="HZ279" s="7"/>
      <c r="IA279" s="7"/>
      <c r="IB279" s="7"/>
      <c r="IC279" s="7"/>
      <c r="ID279" s="7"/>
      <c r="IE279" s="7"/>
      <c r="IF279" s="7"/>
      <c r="IG279" s="7"/>
      <c r="IH279" s="7"/>
      <c r="II279" s="7"/>
      <c r="IJ279" s="7"/>
      <c r="IK279" s="7"/>
      <c r="IL279" s="7"/>
      <c r="IM279" s="7"/>
      <c r="IN279" s="7"/>
      <c r="IO279" s="7"/>
      <c r="IP279" s="7"/>
      <c r="IQ279" s="7"/>
      <c r="IR279" s="7"/>
      <c r="IS279" s="7"/>
      <c r="IT279" s="7"/>
      <c r="IU279" s="7"/>
      <c r="IV279" s="7"/>
      <c r="IW279" s="7"/>
      <c r="IX279" s="7"/>
      <c r="IY279" s="7"/>
      <c r="IZ279" s="7"/>
      <c r="JA279" s="7"/>
      <c r="JB279" s="7"/>
      <c r="JC279" s="7"/>
      <c r="JD279" s="7"/>
      <c r="JE279" s="7"/>
      <c r="JF279" s="7"/>
      <c r="JG279" s="7"/>
      <c r="JH279" s="7"/>
      <c r="JI279" s="7"/>
      <c r="JJ279" s="7"/>
      <c r="JK279" s="7"/>
      <c r="JL279" s="7"/>
      <c r="JM279" s="7"/>
      <c r="JN279" s="7"/>
      <c r="JO279" s="7"/>
      <c r="JP279" s="7"/>
      <c r="JQ279" s="7"/>
      <c r="JR279" s="7"/>
      <c r="JS279" s="7"/>
      <c r="JT279" s="7"/>
      <c r="JU279" s="7"/>
      <c r="JV279" s="7"/>
      <c r="JW279" s="7"/>
      <c r="JX279" s="7"/>
      <c r="JY279" s="7"/>
      <c r="JZ279" s="7"/>
      <c r="KA279" s="7"/>
      <c r="KB279" s="7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7"/>
      <c r="KR279" s="7"/>
      <c r="KS279" s="7"/>
      <c r="KT279" s="7"/>
      <c r="KU279" s="7"/>
      <c r="KV279" s="7"/>
      <c r="KW279" s="7"/>
      <c r="KX279" s="7"/>
      <c r="KY279" s="7"/>
      <c r="KZ279" s="7"/>
      <c r="LA279" s="7"/>
      <c r="LB279" s="7"/>
      <c r="LC279" s="7"/>
      <c r="LD279" s="7"/>
      <c r="LE279" s="7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7"/>
      <c r="LS279" s="7"/>
      <c r="LT279" s="7"/>
      <c r="LU279" s="7"/>
      <c r="LV279" s="7"/>
      <c r="LW279" s="7"/>
      <c r="LX279" s="7"/>
      <c r="LY279" s="7"/>
      <c r="LZ279" s="7"/>
      <c r="MA279" s="7"/>
      <c r="MB279" s="7"/>
      <c r="MC279" s="7"/>
      <c r="MD279" s="7"/>
      <c r="ME279" s="7"/>
      <c r="MF279" s="7"/>
      <c r="MG279" s="7"/>
      <c r="MH279" s="7"/>
      <c r="MI279" s="7"/>
      <c r="MJ279" s="7"/>
      <c r="MK279" s="7"/>
      <c r="ML279" s="7"/>
      <c r="MM279" s="7"/>
      <c r="MN279" s="7"/>
      <c r="MO279" s="7"/>
      <c r="MP279" s="7"/>
      <c r="MQ279" s="7"/>
      <c r="MR279" s="7"/>
      <c r="MS279" s="7"/>
      <c r="MT279" s="7"/>
      <c r="MU279" s="7"/>
      <c r="MV279" s="7"/>
      <c r="MW279" s="7"/>
      <c r="MX279" s="7"/>
      <c r="MY279" s="7"/>
      <c r="MZ279" s="7"/>
      <c r="NA279" s="7"/>
      <c r="NB279" s="7"/>
      <c r="NC279" s="7"/>
      <c r="ND279" s="7"/>
      <c r="NE279" s="7"/>
      <c r="NF279" s="7"/>
      <c r="NG279" s="7"/>
      <c r="NH279" s="7"/>
      <c r="NI279" s="7"/>
      <c r="NJ279" s="7"/>
      <c r="NK279" s="7"/>
      <c r="NL279" s="7"/>
      <c r="NM279" s="7"/>
      <c r="NN279" s="7"/>
      <c r="NO279" s="7"/>
      <c r="NP279" s="7"/>
      <c r="NQ279" s="7"/>
      <c r="NR279" s="7"/>
      <c r="NS279" s="7"/>
      <c r="NT279" s="7"/>
      <c r="NU279" s="7"/>
      <c r="NV279" s="7"/>
      <c r="NW279" s="7"/>
      <c r="NX279" s="7"/>
      <c r="NY279" s="7"/>
      <c r="NZ279" s="7"/>
      <c r="OA279" s="7"/>
      <c r="OB279" s="7"/>
      <c r="OC279" s="7"/>
      <c r="OD279" s="7"/>
      <c r="OE279" s="7"/>
      <c r="OF279" s="7"/>
      <c r="OG279" s="7"/>
      <c r="OH279" s="7"/>
      <c r="OI279" s="7"/>
      <c r="OJ279" s="7"/>
      <c r="OK279" s="7"/>
      <c r="OL279" s="7"/>
      <c r="OM279" s="7"/>
      <c r="ON279" s="7"/>
      <c r="OO279" s="7"/>
      <c r="OP279" s="7"/>
      <c r="OQ279" s="7"/>
      <c r="OR279" s="7"/>
      <c r="OS279" s="7"/>
      <c r="OT279" s="7"/>
      <c r="OU279" s="7"/>
      <c r="OV279" s="7"/>
      <c r="OW279" s="7"/>
      <c r="OX279" s="7"/>
      <c r="OY279" s="7"/>
      <c r="OZ279" s="7"/>
      <c r="PA279" s="7"/>
      <c r="PB279" s="7"/>
      <c r="PC279" s="7"/>
      <c r="PD279" s="7"/>
      <c r="PE279" s="7"/>
      <c r="PF279" s="7"/>
      <c r="PG279" s="7"/>
      <c r="PH279" s="7"/>
      <c r="PI279" s="7"/>
      <c r="PJ279" s="7"/>
      <c r="PK279" s="7"/>
      <c r="PL279" s="7"/>
      <c r="PM279" s="7"/>
      <c r="PN279" s="7"/>
      <c r="PO279" s="7"/>
      <c r="PP279" s="7"/>
      <c r="PQ279" s="7"/>
      <c r="PR279" s="7"/>
      <c r="PS279" s="7"/>
      <c r="PT279" s="7"/>
      <c r="PU279" s="7"/>
      <c r="PV279" s="7"/>
      <c r="PW279" s="7"/>
      <c r="PX279" s="7"/>
      <c r="PY279" s="7"/>
      <c r="PZ279" s="7"/>
      <c r="QA279" s="7"/>
      <c r="QB279" s="7"/>
      <c r="QC279" s="7"/>
      <c r="QD279" s="7"/>
      <c r="QE279" s="7"/>
      <c r="QF279" s="7"/>
      <c r="QG279" s="7"/>
      <c r="QH279" s="7"/>
      <c r="QI279" s="7"/>
      <c r="QJ279" s="7"/>
      <c r="QK279" s="7"/>
      <c r="QL279" s="7"/>
      <c r="QM279" s="7"/>
      <c r="QN279" s="7"/>
      <c r="QO279" s="7"/>
      <c r="QP279" s="7"/>
      <c r="QQ279" s="7"/>
      <c r="QR279" s="7"/>
      <c r="QS279" s="7"/>
      <c r="QT279" s="7"/>
      <c r="QU279" s="7"/>
      <c r="QV279" s="7"/>
      <c r="QW279" s="7"/>
      <c r="QX279" s="7"/>
      <c r="QY279" s="7"/>
      <c r="QZ279" s="7"/>
      <c r="RA279" s="7"/>
      <c r="RB279" s="7"/>
      <c r="RC279" s="7"/>
      <c r="RD279" s="7"/>
      <c r="RE279" s="7"/>
      <c r="RF279" s="7"/>
      <c r="RG279" s="7"/>
      <c r="RH279" s="7"/>
      <c r="RI279" s="7"/>
      <c r="RJ279" s="7"/>
      <c r="RK279" s="7"/>
      <c r="RL279" s="7"/>
      <c r="RM279" s="7"/>
      <c r="RN279" s="7"/>
      <c r="RO279" s="7"/>
      <c r="RP279" s="7"/>
      <c r="RQ279" s="7"/>
      <c r="RR279" s="7"/>
      <c r="RS279" s="7"/>
      <c r="RT279" s="7"/>
      <c r="RU279" s="7"/>
      <c r="RV279" s="7"/>
      <c r="RW279" s="7"/>
      <c r="RX279" s="7"/>
      <c r="RY279" s="7"/>
      <c r="RZ279" s="7"/>
      <c r="SA279" s="7"/>
      <c r="SB279" s="7"/>
      <c r="SC279" s="7"/>
      <c r="SD279" s="7"/>
      <c r="SE279" s="7"/>
      <c r="SF279" s="7"/>
      <c r="SG279" s="7"/>
      <c r="SH279" s="7"/>
      <c r="SI279" s="7"/>
      <c r="SJ279" s="7"/>
      <c r="SK279" s="7"/>
      <c r="SL279" s="7"/>
      <c r="SM279" s="7"/>
      <c r="SN279" s="7"/>
      <c r="SO279" s="7"/>
      <c r="SP279" s="7"/>
      <c r="SQ279" s="7"/>
      <c r="SR279" s="7"/>
      <c r="SS279" s="7"/>
      <c r="ST279" s="7"/>
      <c r="SU279" s="7"/>
      <c r="SV279" s="7"/>
      <c r="SW279" s="7"/>
      <c r="SX279" s="7"/>
    </row>
    <row r="280" spans="1:518" s="34" customFormat="1" ht="14.25" x14ac:dyDescent="0.2">
      <c r="A280" s="24">
        <v>42511128</v>
      </c>
      <c r="B280" s="50" t="s">
        <v>217</v>
      </c>
      <c r="C280" s="33" t="s">
        <v>35</v>
      </c>
      <c r="D280" s="33" t="s">
        <v>17</v>
      </c>
      <c r="E280" s="53">
        <v>1500</v>
      </c>
      <c r="F280" s="51">
        <v>3</v>
      </c>
      <c r="G280" s="37">
        <f t="shared" si="20"/>
        <v>4.5</v>
      </c>
      <c r="H280" s="7"/>
      <c r="I280" s="4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7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7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  <c r="HM280" s="7"/>
      <c r="HN280" s="7"/>
      <c r="HO280" s="7"/>
      <c r="HP280" s="7"/>
      <c r="HQ280" s="7"/>
      <c r="HR280" s="7"/>
      <c r="HS280" s="7"/>
      <c r="HT280" s="7"/>
      <c r="HU280" s="7"/>
      <c r="HV280" s="7"/>
      <c r="HW280" s="7"/>
      <c r="HX280" s="7"/>
      <c r="HY280" s="7"/>
      <c r="HZ280" s="7"/>
      <c r="IA280" s="7"/>
      <c r="IB280" s="7"/>
      <c r="IC280" s="7"/>
      <c r="ID280" s="7"/>
      <c r="IE280" s="7"/>
      <c r="IF280" s="7"/>
      <c r="IG280" s="7"/>
      <c r="IH280" s="7"/>
      <c r="II280" s="7"/>
      <c r="IJ280" s="7"/>
      <c r="IK280" s="7"/>
      <c r="IL280" s="7"/>
      <c r="IM280" s="7"/>
      <c r="IN280" s="7"/>
      <c r="IO280" s="7"/>
      <c r="IP280" s="7"/>
      <c r="IQ280" s="7"/>
      <c r="IR280" s="7"/>
      <c r="IS280" s="7"/>
      <c r="IT280" s="7"/>
      <c r="IU280" s="7"/>
      <c r="IV280" s="7"/>
      <c r="IW280" s="7"/>
      <c r="IX280" s="7"/>
      <c r="IY280" s="7"/>
      <c r="IZ280" s="7"/>
      <c r="JA280" s="7"/>
      <c r="JB280" s="7"/>
      <c r="JC280" s="7"/>
      <c r="JD280" s="7"/>
      <c r="JE280" s="7"/>
      <c r="JF280" s="7"/>
      <c r="JG280" s="7"/>
      <c r="JH280" s="7"/>
      <c r="JI280" s="7"/>
      <c r="JJ280" s="7"/>
      <c r="JK280" s="7"/>
      <c r="JL280" s="7"/>
      <c r="JM280" s="7"/>
      <c r="JN280" s="7"/>
      <c r="JO280" s="7"/>
      <c r="JP280" s="7"/>
      <c r="JQ280" s="7"/>
      <c r="JR280" s="7"/>
      <c r="JS280" s="7"/>
      <c r="JT280" s="7"/>
      <c r="JU280" s="7"/>
      <c r="JV280" s="7"/>
      <c r="JW280" s="7"/>
      <c r="JX280" s="7"/>
      <c r="JY280" s="7"/>
      <c r="JZ280" s="7"/>
      <c r="KA280" s="7"/>
      <c r="KB280" s="7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7"/>
      <c r="KR280" s="7"/>
      <c r="KS280" s="7"/>
      <c r="KT280" s="7"/>
      <c r="KU280" s="7"/>
      <c r="KV280" s="7"/>
      <c r="KW280" s="7"/>
      <c r="KX280" s="7"/>
      <c r="KY280" s="7"/>
      <c r="KZ280" s="7"/>
      <c r="LA280" s="7"/>
      <c r="LB280" s="7"/>
      <c r="LC280" s="7"/>
      <c r="LD280" s="7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7"/>
      <c r="LT280" s="7"/>
      <c r="LU280" s="7"/>
      <c r="LV280" s="7"/>
      <c r="LW280" s="7"/>
      <c r="LX280" s="7"/>
      <c r="LY280" s="7"/>
      <c r="LZ280" s="7"/>
      <c r="MA280" s="7"/>
      <c r="MB280" s="7"/>
      <c r="MC280" s="7"/>
      <c r="MD280" s="7"/>
      <c r="ME280" s="7"/>
      <c r="MF280" s="7"/>
      <c r="MG280" s="7"/>
      <c r="MH280" s="7"/>
      <c r="MI280" s="7"/>
      <c r="MJ280" s="7"/>
      <c r="MK280" s="7"/>
      <c r="ML280" s="7"/>
      <c r="MM280" s="7"/>
      <c r="MN280" s="7"/>
      <c r="MO280" s="7"/>
      <c r="MP280" s="7"/>
      <c r="MQ280" s="7"/>
      <c r="MR280" s="7"/>
      <c r="MS280" s="7"/>
      <c r="MT280" s="7"/>
      <c r="MU280" s="7"/>
      <c r="MV280" s="7"/>
      <c r="MW280" s="7"/>
      <c r="MX280" s="7"/>
      <c r="MY280" s="7"/>
      <c r="MZ280" s="7"/>
      <c r="NA280" s="7"/>
      <c r="NB280" s="7"/>
      <c r="NC280" s="7"/>
      <c r="ND280" s="7"/>
      <c r="NE280" s="7"/>
      <c r="NF280" s="7"/>
      <c r="NG280" s="7"/>
      <c r="NH280" s="7"/>
      <c r="NI280" s="7"/>
      <c r="NJ280" s="7"/>
      <c r="NK280" s="7"/>
      <c r="NL280" s="7"/>
      <c r="NM280" s="7"/>
      <c r="NN280" s="7"/>
      <c r="NO280" s="7"/>
      <c r="NP280" s="7"/>
      <c r="NQ280" s="7"/>
      <c r="NR280" s="7"/>
      <c r="NS280" s="7"/>
      <c r="NT280" s="7"/>
      <c r="NU280" s="7"/>
      <c r="NV280" s="7"/>
      <c r="NW280" s="7"/>
      <c r="NX280" s="7"/>
      <c r="NY280" s="7"/>
      <c r="NZ280" s="7"/>
      <c r="OA280" s="7"/>
      <c r="OB280" s="7"/>
      <c r="OC280" s="7"/>
      <c r="OD280" s="7"/>
      <c r="OE280" s="7"/>
      <c r="OF280" s="7"/>
      <c r="OG280" s="7"/>
      <c r="OH280" s="7"/>
      <c r="OI280" s="7"/>
      <c r="OJ280" s="7"/>
      <c r="OK280" s="7"/>
      <c r="OL280" s="7"/>
      <c r="OM280" s="7"/>
      <c r="ON280" s="7"/>
      <c r="OO280" s="7"/>
      <c r="OP280" s="7"/>
      <c r="OQ280" s="7"/>
      <c r="OR280" s="7"/>
      <c r="OS280" s="7"/>
      <c r="OT280" s="7"/>
      <c r="OU280" s="7"/>
      <c r="OV280" s="7"/>
      <c r="OW280" s="7"/>
      <c r="OX280" s="7"/>
      <c r="OY280" s="7"/>
      <c r="OZ280" s="7"/>
      <c r="PA280" s="7"/>
      <c r="PB280" s="7"/>
      <c r="PC280" s="7"/>
      <c r="PD280" s="7"/>
      <c r="PE280" s="7"/>
      <c r="PF280" s="7"/>
      <c r="PG280" s="7"/>
      <c r="PH280" s="7"/>
      <c r="PI280" s="7"/>
      <c r="PJ280" s="7"/>
      <c r="PK280" s="7"/>
      <c r="PL280" s="7"/>
      <c r="PM280" s="7"/>
      <c r="PN280" s="7"/>
      <c r="PO280" s="7"/>
      <c r="PP280" s="7"/>
      <c r="PQ280" s="7"/>
      <c r="PR280" s="7"/>
      <c r="PS280" s="7"/>
      <c r="PT280" s="7"/>
      <c r="PU280" s="7"/>
      <c r="PV280" s="7"/>
      <c r="PW280" s="7"/>
      <c r="PX280" s="7"/>
      <c r="PY280" s="7"/>
      <c r="PZ280" s="7"/>
      <c r="QA280" s="7"/>
      <c r="QB280" s="7"/>
      <c r="QC280" s="7"/>
      <c r="QD280" s="7"/>
      <c r="QE280" s="7"/>
      <c r="QF280" s="7"/>
      <c r="QG280" s="7"/>
      <c r="QH280" s="7"/>
      <c r="QI280" s="7"/>
      <c r="QJ280" s="7"/>
      <c r="QK280" s="7"/>
      <c r="QL280" s="7"/>
      <c r="QM280" s="7"/>
      <c r="QN280" s="7"/>
      <c r="QO280" s="7"/>
      <c r="QP280" s="7"/>
      <c r="QQ280" s="7"/>
      <c r="QR280" s="7"/>
      <c r="QS280" s="7"/>
      <c r="QT280" s="7"/>
      <c r="QU280" s="7"/>
      <c r="QV280" s="7"/>
      <c r="QW280" s="7"/>
      <c r="QX280" s="7"/>
      <c r="QY280" s="7"/>
      <c r="QZ280" s="7"/>
      <c r="RA280" s="7"/>
      <c r="RB280" s="7"/>
      <c r="RC280" s="7"/>
      <c r="RD280" s="7"/>
      <c r="RE280" s="7"/>
      <c r="RF280" s="7"/>
      <c r="RG280" s="7"/>
      <c r="RH280" s="7"/>
      <c r="RI280" s="7"/>
      <c r="RJ280" s="7"/>
      <c r="RK280" s="7"/>
      <c r="RL280" s="7"/>
      <c r="RM280" s="7"/>
      <c r="RN280" s="7"/>
      <c r="RO280" s="7"/>
      <c r="RP280" s="7"/>
      <c r="RQ280" s="7"/>
      <c r="RR280" s="7"/>
      <c r="RS280" s="7"/>
      <c r="RT280" s="7"/>
      <c r="RU280" s="7"/>
      <c r="RV280" s="7"/>
      <c r="RW280" s="7"/>
      <c r="RX280" s="7"/>
      <c r="RY280" s="7"/>
      <c r="RZ280" s="7"/>
      <c r="SA280" s="7"/>
      <c r="SB280" s="7"/>
      <c r="SC280" s="7"/>
      <c r="SD280" s="7"/>
      <c r="SE280" s="7"/>
      <c r="SF280" s="7"/>
      <c r="SG280" s="7"/>
      <c r="SH280" s="7"/>
      <c r="SI280" s="7"/>
      <c r="SJ280" s="7"/>
      <c r="SK280" s="7"/>
      <c r="SL280" s="7"/>
      <c r="SM280" s="7"/>
      <c r="SN280" s="7"/>
      <c r="SO280" s="7"/>
      <c r="SP280" s="7"/>
      <c r="SQ280" s="7"/>
      <c r="SR280" s="7"/>
      <c r="SS280" s="7"/>
      <c r="ST280" s="7"/>
      <c r="SU280" s="7"/>
      <c r="SV280" s="7"/>
      <c r="SW280" s="7"/>
      <c r="SX280" s="7"/>
    </row>
    <row r="281" spans="1:518" s="34" customFormat="1" ht="14.25" x14ac:dyDescent="0.2">
      <c r="A281" s="24">
        <v>42511128</v>
      </c>
      <c r="B281" s="50" t="s">
        <v>217</v>
      </c>
      <c r="C281" s="33" t="s">
        <v>35</v>
      </c>
      <c r="D281" s="33" t="s">
        <v>17</v>
      </c>
      <c r="E281" s="53">
        <v>1500</v>
      </c>
      <c r="F281" s="51">
        <v>4</v>
      </c>
      <c r="G281" s="37">
        <f t="shared" si="20"/>
        <v>6</v>
      </c>
      <c r="H281" s="7"/>
      <c r="I281" s="4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7"/>
      <c r="DY281" s="7"/>
      <c r="DZ281" s="7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7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  <c r="HM281" s="7"/>
      <c r="HN281" s="7"/>
      <c r="HO281" s="7"/>
      <c r="HP281" s="7"/>
      <c r="HQ281" s="7"/>
      <c r="HR281" s="7"/>
      <c r="HS281" s="7"/>
      <c r="HT281" s="7"/>
      <c r="HU281" s="7"/>
      <c r="HV281" s="7"/>
      <c r="HW281" s="7"/>
      <c r="HX281" s="7"/>
      <c r="HY281" s="7"/>
      <c r="HZ281" s="7"/>
      <c r="IA281" s="7"/>
      <c r="IB281" s="7"/>
      <c r="IC281" s="7"/>
      <c r="ID281" s="7"/>
      <c r="IE281" s="7"/>
      <c r="IF281" s="7"/>
      <c r="IG281" s="7"/>
      <c r="IH281" s="7"/>
      <c r="II281" s="7"/>
      <c r="IJ281" s="7"/>
      <c r="IK281" s="7"/>
      <c r="IL281" s="7"/>
      <c r="IM281" s="7"/>
      <c r="IN281" s="7"/>
      <c r="IO281" s="7"/>
      <c r="IP281" s="7"/>
      <c r="IQ281" s="7"/>
      <c r="IR281" s="7"/>
      <c r="IS281" s="7"/>
      <c r="IT281" s="7"/>
      <c r="IU281" s="7"/>
      <c r="IV281" s="7"/>
      <c r="IW281" s="7"/>
      <c r="IX281" s="7"/>
      <c r="IY281" s="7"/>
      <c r="IZ281" s="7"/>
      <c r="JA281" s="7"/>
      <c r="JB281" s="7"/>
      <c r="JC281" s="7"/>
      <c r="JD281" s="7"/>
      <c r="JE281" s="7"/>
      <c r="JF281" s="7"/>
      <c r="JG281" s="7"/>
      <c r="JH281" s="7"/>
      <c r="JI281" s="7"/>
      <c r="JJ281" s="7"/>
      <c r="JK281" s="7"/>
      <c r="JL281" s="7"/>
      <c r="JM281" s="7"/>
      <c r="JN281" s="7"/>
      <c r="JO281" s="7"/>
      <c r="JP281" s="7"/>
      <c r="JQ281" s="7"/>
      <c r="JR281" s="7"/>
      <c r="JS281" s="7"/>
      <c r="JT281" s="7"/>
      <c r="JU281" s="7"/>
      <c r="JV281" s="7"/>
      <c r="JW281" s="7"/>
      <c r="JX281" s="7"/>
      <c r="JY281" s="7"/>
      <c r="JZ281" s="7"/>
      <c r="KA281" s="7"/>
      <c r="KB281" s="7"/>
      <c r="KC281" s="7"/>
      <c r="KD281" s="7"/>
      <c r="KE281" s="7"/>
      <c r="KF281" s="7"/>
      <c r="KG281" s="7"/>
      <c r="KH281" s="7"/>
      <c r="KI281" s="7"/>
      <c r="KJ281" s="7"/>
      <c r="KK281" s="7"/>
      <c r="KL281" s="7"/>
      <c r="KM281" s="7"/>
      <c r="KN281" s="7"/>
      <c r="KO281" s="7"/>
      <c r="KP281" s="7"/>
      <c r="KQ281" s="7"/>
      <c r="KR281" s="7"/>
      <c r="KS281" s="7"/>
      <c r="KT281" s="7"/>
      <c r="KU281" s="7"/>
      <c r="KV281" s="7"/>
      <c r="KW281" s="7"/>
      <c r="KX281" s="7"/>
      <c r="KY281" s="7"/>
      <c r="KZ281" s="7"/>
      <c r="LA281" s="7"/>
      <c r="LB281" s="7"/>
      <c r="LC281" s="7"/>
      <c r="LD281" s="7"/>
      <c r="LE281" s="7"/>
      <c r="LF281" s="7"/>
      <c r="LG281" s="7"/>
      <c r="LH281" s="7"/>
      <c r="LI281" s="7"/>
      <c r="LJ281" s="7"/>
      <c r="LK281" s="7"/>
      <c r="LL281" s="7"/>
      <c r="LM281" s="7"/>
      <c r="LN281" s="7"/>
      <c r="LO281" s="7"/>
      <c r="LP281" s="7"/>
      <c r="LQ281" s="7"/>
      <c r="LR281" s="7"/>
      <c r="LS281" s="7"/>
      <c r="LT281" s="7"/>
      <c r="LU281" s="7"/>
      <c r="LV281" s="7"/>
      <c r="LW281" s="7"/>
      <c r="LX281" s="7"/>
      <c r="LY281" s="7"/>
      <c r="LZ281" s="7"/>
      <c r="MA281" s="7"/>
      <c r="MB281" s="7"/>
      <c r="MC281" s="7"/>
      <c r="MD281" s="7"/>
      <c r="ME281" s="7"/>
      <c r="MF281" s="7"/>
      <c r="MG281" s="7"/>
      <c r="MH281" s="7"/>
      <c r="MI281" s="7"/>
      <c r="MJ281" s="7"/>
      <c r="MK281" s="7"/>
      <c r="ML281" s="7"/>
      <c r="MM281" s="7"/>
      <c r="MN281" s="7"/>
      <c r="MO281" s="7"/>
      <c r="MP281" s="7"/>
      <c r="MQ281" s="7"/>
      <c r="MR281" s="7"/>
      <c r="MS281" s="7"/>
      <c r="MT281" s="7"/>
      <c r="MU281" s="7"/>
      <c r="MV281" s="7"/>
      <c r="MW281" s="7"/>
      <c r="MX281" s="7"/>
      <c r="MY281" s="7"/>
      <c r="MZ281" s="7"/>
      <c r="NA281" s="7"/>
      <c r="NB281" s="7"/>
      <c r="NC281" s="7"/>
      <c r="ND281" s="7"/>
      <c r="NE281" s="7"/>
      <c r="NF281" s="7"/>
      <c r="NG281" s="7"/>
      <c r="NH281" s="7"/>
      <c r="NI281" s="7"/>
      <c r="NJ281" s="7"/>
      <c r="NK281" s="7"/>
      <c r="NL281" s="7"/>
      <c r="NM281" s="7"/>
      <c r="NN281" s="7"/>
      <c r="NO281" s="7"/>
      <c r="NP281" s="7"/>
      <c r="NQ281" s="7"/>
      <c r="NR281" s="7"/>
      <c r="NS281" s="7"/>
      <c r="NT281" s="7"/>
      <c r="NU281" s="7"/>
      <c r="NV281" s="7"/>
      <c r="NW281" s="7"/>
      <c r="NX281" s="7"/>
      <c r="NY281" s="7"/>
      <c r="NZ281" s="7"/>
      <c r="OA281" s="7"/>
      <c r="OB281" s="7"/>
      <c r="OC281" s="7"/>
      <c r="OD281" s="7"/>
      <c r="OE281" s="7"/>
      <c r="OF281" s="7"/>
      <c r="OG281" s="7"/>
      <c r="OH281" s="7"/>
      <c r="OI281" s="7"/>
      <c r="OJ281" s="7"/>
      <c r="OK281" s="7"/>
      <c r="OL281" s="7"/>
      <c r="OM281" s="7"/>
      <c r="ON281" s="7"/>
      <c r="OO281" s="7"/>
      <c r="OP281" s="7"/>
      <c r="OQ281" s="7"/>
      <c r="OR281" s="7"/>
      <c r="OS281" s="7"/>
      <c r="OT281" s="7"/>
      <c r="OU281" s="7"/>
      <c r="OV281" s="7"/>
      <c r="OW281" s="7"/>
      <c r="OX281" s="7"/>
      <c r="OY281" s="7"/>
      <c r="OZ281" s="7"/>
      <c r="PA281" s="7"/>
      <c r="PB281" s="7"/>
      <c r="PC281" s="7"/>
      <c r="PD281" s="7"/>
      <c r="PE281" s="7"/>
      <c r="PF281" s="7"/>
      <c r="PG281" s="7"/>
      <c r="PH281" s="7"/>
      <c r="PI281" s="7"/>
      <c r="PJ281" s="7"/>
      <c r="PK281" s="7"/>
      <c r="PL281" s="7"/>
      <c r="PM281" s="7"/>
      <c r="PN281" s="7"/>
      <c r="PO281" s="7"/>
      <c r="PP281" s="7"/>
      <c r="PQ281" s="7"/>
      <c r="PR281" s="7"/>
      <c r="PS281" s="7"/>
      <c r="PT281" s="7"/>
      <c r="PU281" s="7"/>
      <c r="PV281" s="7"/>
      <c r="PW281" s="7"/>
      <c r="PX281" s="7"/>
      <c r="PY281" s="7"/>
      <c r="PZ281" s="7"/>
      <c r="QA281" s="7"/>
      <c r="QB281" s="7"/>
      <c r="QC281" s="7"/>
      <c r="QD281" s="7"/>
      <c r="QE281" s="7"/>
      <c r="QF281" s="7"/>
      <c r="QG281" s="7"/>
      <c r="QH281" s="7"/>
      <c r="QI281" s="7"/>
      <c r="QJ281" s="7"/>
      <c r="QK281" s="7"/>
      <c r="QL281" s="7"/>
      <c r="QM281" s="7"/>
      <c r="QN281" s="7"/>
      <c r="QO281" s="7"/>
      <c r="QP281" s="7"/>
      <c r="QQ281" s="7"/>
      <c r="QR281" s="7"/>
      <c r="QS281" s="7"/>
      <c r="QT281" s="7"/>
      <c r="QU281" s="7"/>
      <c r="QV281" s="7"/>
      <c r="QW281" s="7"/>
      <c r="QX281" s="7"/>
      <c r="QY281" s="7"/>
      <c r="QZ281" s="7"/>
      <c r="RA281" s="7"/>
      <c r="RB281" s="7"/>
      <c r="RC281" s="7"/>
      <c r="RD281" s="7"/>
      <c r="RE281" s="7"/>
      <c r="RF281" s="7"/>
      <c r="RG281" s="7"/>
      <c r="RH281" s="7"/>
      <c r="RI281" s="7"/>
      <c r="RJ281" s="7"/>
      <c r="RK281" s="7"/>
      <c r="RL281" s="7"/>
      <c r="RM281" s="7"/>
      <c r="RN281" s="7"/>
      <c r="RO281" s="7"/>
      <c r="RP281" s="7"/>
      <c r="RQ281" s="7"/>
      <c r="RR281" s="7"/>
      <c r="RS281" s="7"/>
      <c r="RT281" s="7"/>
      <c r="RU281" s="7"/>
      <c r="RV281" s="7"/>
      <c r="RW281" s="7"/>
      <c r="RX281" s="7"/>
      <c r="RY281" s="7"/>
      <c r="RZ281" s="7"/>
      <c r="SA281" s="7"/>
      <c r="SB281" s="7"/>
      <c r="SC281" s="7"/>
      <c r="SD281" s="7"/>
      <c r="SE281" s="7"/>
      <c r="SF281" s="7"/>
      <c r="SG281" s="7"/>
      <c r="SH281" s="7"/>
      <c r="SI281" s="7"/>
      <c r="SJ281" s="7"/>
      <c r="SK281" s="7"/>
      <c r="SL281" s="7"/>
      <c r="SM281" s="7"/>
      <c r="SN281" s="7"/>
      <c r="SO281" s="7"/>
      <c r="SP281" s="7"/>
      <c r="SQ281" s="7"/>
      <c r="SR281" s="7"/>
      <c r="SS281" s="7"/>
      <c r="ST281" s="7"/>
      <c r="SU281" s="7"/>
      <c r="SV281" s="7"/>
      <c r="SW281" s="7"/>
      <c r="SX281" s="7"/>
    </row>
    <row r="282" spans="1:518" s="34" customFormat="1" ht="14.25" x14ac:dyDescent="0.2">
      <c r="A282" s="24">
        <v>39132220</v>
      </c>
      <c r="B282" s="50" t="s">
        <v>264</v>
      </c>
      <c r="C282" s="33" t="s">
        <v>35</v>
      </c>
      <c r="D282" s="33" t="s">
        <v>17</v>
      </c>
      <c r="E282" s="53">
        <v>2250</v>
      </c>
      <c r="F282" s="51">
        <v>11</v>
      </c>
      <c r="G282" s="37">
        <f t="shared" si="20"/>
        <v>24.75</v>
      </c>
      <c r="H282" s="7"/>
      <c r="I282" s="4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7"/>
      <c r="DY282" s="7"/>
      <c r="DZ282" s="7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7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  <c r="HM282" s="7"/>
      <c r="HN282" s="7"/>
      <c r="HO282" s="7"/>
      <c r="HP282" s="7"/>
      <c r="HQ282" s="7"/>
      <c r="HR282" s="7"/>
      <c r="HS282" s="7"/>
      <c r="HT282" s="7"/>
      <c r="HU282" s="7"/>
      <c r="HV282" s="7"/>
      <c r="HW282" s="7"/>
      <c r="HX282" s="7"/>
      <c r="HY282" s="7"/>
      <c r="HZ282" s="7"/>
      <c r="IA282" s="7"/>
      <c r="IB282" s="7"/>
      <c r="IC282" s="7"/>
      <c r="ID282" s="7"/>
      <c r="IE282" s="7"/>
      <c r="IF282" s="7"/>
      <c r="IG282" s="7"/>
      <c r="IH282" s="7"/>
      <c r="II282" s="7"/>
      <c r="IJ282" s="7"/>
      <c r="IK282" s="7"/>
      <c r="IL282" s="7"/>
      <c r="IM282" s="7"/>
      <c r="IN282" s="7"/>
      <c r="IO282" s="7"/>
      <c r="IP282" s="7"/>
      <c r="IQ282" s="7"/>
      <c r="IR282" s="7"/>
      <c r="IS282" s="7"/>
      <c r="IT282" s="7"/>
      <c r="IU282" s="7"/>
      <c r="IV282" s="7"/>
      <c r="IW282" s="7"/>
      <c r="IX282" s="7"/>
      <c r="IY282" s="7"/>
      <c r="IZ282" s="7"/>
      <c r="JA282" s="7"/>
      <c r="JB282" s="7"/>
      <c r="JC282" s="7"/>
      <c r="JD282" s="7"/>
      <c r="JE282" s="7"/>
      <c r="JF282" s="7"/>
      <c r="JG282" s="7"/>
      <c r="JH282" s="7"/>
      <c r="JI282" s="7"/>
      <c r="JJ282" s="7"/>
      <c r="JK282" s="7"/>
      <c r="JL282" s="7"/>
      <c r="JM282" s="7"/>
      <c r="JN282" s="7"/>
      <c r="JO282" s="7"/>
      <c r="JP282" s="7"/>
      <c r="JQ282" s="7"/>
      <c r="JR282" s="7"/>
      <c r="JS282" s="7"/>
      <c r="JT282" s="7"/>
      <c r="JU282" s="7"/>
      <c r="JV282" s="7"/>
      <c r="JW282" s="7"/>
      <c r="JX282" s="7"/>
      <c r="JY282" s="7"/>
      <c r="JZ282" s="7"/>
      <c r="KA282" s="7"/>
      <c r="KB282" s="7"/>
      <c r="KC282" s="7"/>
      <c r="KD282" s="7"/>
      <c r="KE282" s="7"/>
      <c r="KF282" s="7"/>
      <c r="KG282" s="7"/>
      <c r="KH282" s="7"/>
      <c r="KI282" s="7"/>
      <c r="KJ282" s="7"/>
      <c r="KK282" s="7"/>
      <c r="KL282" s="7"/>
      <c r="KM282" s="7"/>
      <c r="KN282" s="7"/>
      <c r="KO282" s="7"/>
      <c r="KP282" s="7"/>
      <c r="KQ282" s="7"/>
      <c r="KR282" s="7"/>
      <c r="KS282" s="7"/>
      <c r="KT282" s="7"/>
      <c r="KU282" s="7"/>
      <c r="KV282" s="7"/>
      <c r="KW282" s="7"/>
      <c r="KX282" s="7"/>
      <c r="KY282" s="7"/>
      <c r="KZ282" s="7"/>
      <c r="LA282" s="7"/>
      <c r="LB282" s="7"/>
      <c r="LC282" s="7"/>
      <c r="LD282" s="7"/>
      <c r="LE282" s="7"/>
      <c r="LF282" s="7"/>
      <c r="LG282" s="7"/>
      <c r="LH282" s="7"/>
      <c r="LI282" s="7"/>
      <c r="LJ282" s="7"/>
      <c r="LK282" s="7"/>
      <c r="LL282" s="7"/>
      <c r="LM282" s="7"/>
      <c r="LN282" s="7"/>
      <c r="LO282" s="7"/>
      <c r="LP282" s="7"/>
      <c r="LQ282" s="7"/>
      <c r="LR282" s="7"/>
      <c r="LS282" s="7"/>
      <c r="LT282" s="7"/>
      <c r="LU282" s="7"/>
      <c r="LV282" s="7"/>
      <c r="LW282" s="7"/>
      <c r="LX282" s="7"/>
      <c r="LY282" s="7"/>
      <c r="LZ282" s="7"/>
      <c r="MA282" s="7"/>
      <c r="MB282" s="7"/>
      <c r="MC282" s="7"/>
      <c r="MD282" s="7"/>
      <c r="ME282" s="7"/>
      <c r="MF282" s="7"/>
      <c r="MG282" s="7"/>
      <c r="MH282" s="7"/>
      <c r="MI282" s="7"/>
      <c r="MJ282" s="7"/>
      <c r="MK282" s="7"/>
      <c r="ML282" s="7"/>
      <c r="MM282" s="7"/>
      <c r="MN282" s="7"/>
      <c r="MO282" s="7"/>
      <c r="MP282" s="7"/>
      <c r="MQ282" s="7"/>
      <c r="MR282" s="7"/>
      <c r="MS282" s="7"/>
      <c r="MT282" s="7"/>
      <c r="MU282" s="7"/>
      <c r="MV282" s="7"/>
      <c r="MW282" s="7"/>
      <c r="MX282" s="7"/>
      <c r="MY282" s="7"/>
      <c r="MZ282" s="7"/>
      <c r="NA282" s="7"/>
      <c r="NB282" s="7"/>
      <c r="NC282" s="7"/>
      <c r="ND282" s="7"/>
      <c r="NE282" s="7"/>
      <c r="NF282" s="7"/>
      <c r="NG282" s="7"/>
      <c r="NH282" s="7"/>
      <c r="NI282" s="7"/>
      <c r="NJ282" s="7"/>
      <c r="NK282" s="7"/>
      <c r="NL282" s="7"/>
      <c r="NM282" s="7"/>
      <c r="NN282" s="7"/>
      <c r="NO282" s="7"/>
      <c r="NP282" s="7"/>
      <c r="NQ282" s="7"/>
      <c r="NR282" s="7"/>
      <c r="NS282" s="7"/>
      <c r="NT282" s="7"/>
      <c r="NU282" s="7"/>
      <c r="NV282" s="7"/>
      <c r="NW282" s="7"/>
      <c r="NX282" s="7"/>
      <c r="NY282" s="7"/>
      <c r="NZ282" s="7"/>
      <c r="OA282" s="7"/>
      <c r="OB282" s="7"/>
      <c r="OC282" s="7"/>
      <c r="OD282" s="7"/>
      <c r="OE282" s="7"/>
      <c r="OF282" s="7"/>
      <c r="OG282" s="7"/>
      <c r="OH282" s="7"/>
      <c r="OI282" s="7"/>
      <c r="OJ282" s="7"/>
      <c r="OK282" s="7"/>
      <c r="OL282" s="7"/>
      <c r="OM282" s="7"/>
      <c r="ON282" s="7"/>
      <c r="OO282" s="7"/>
      <c r="OP282" s="7"/>
      <c r="OQ282" s="7"/>
      <c r="OR282" s="7"/>
      <c r="OS282" s="7"/>
      <c r="OT282" s="7"/>
      <c r="OU282" s="7"/>
      <c r="OV282" s="7"/>
      <c r="OW282" s="7"/>
      <c r="OX282" s="7"/>
      <c r="OY282" s="7"/>
      <c r="OZ282" s="7"/>
      <c r="PA282" s="7"/>
      <c r="PB282" s="7"/>
      <c r="PC282" s="7"/>
      <c r="PD282" s="7"/>
      <c r="PE282" s="7"/>
      <c r="PF282" s="7"/>
      <c r="PG282" s="7"/>
      <c r="PH282" s="7"/>
      <c r="PI282" s="7"/>
      <c r="PJ282" s="7"/>
      <c r="PK282" s="7"/>
      <c r="PL282" s="7"/>
      <c r="PM282" s="7"/>
      <c r="PN282" s="7"/>
      <c r="PO282" s="7"/>
      <c r="PP282" s="7"/>
      <c r="PQ282" s="7"/>
      <c r="PR282" s="7"/>
      <c r="PS282" s="7"/>
      <c r="PT282" s="7"/>
      <c r="PU282" s="7"/>
      <c r="PV282" s="7"/>
      <c r="PW282" s="7"/>
      <c r="PX282" s="7"/>
      <c r="PY282" s="7"/>
      <c r="PZ282" s="7"/>
      <c r="QA282" s="7"/>
      <c r="QB282" s="7"/>
      <c r="QC282" s="7"/>
      <c r="QD282" s="7"/>
      <c r="QE282" s="7"/>
      <c r="QF282" s="7"/>
      <c r="QG282" s="7"/>
      <c r="QH282" s="7"/>
      <c r="QI282" s="7"/>
      <c r="QJ282" s="7"/>
      <c r="QK282" s="7"/>
      <c r="QL282" s="7"/>
      <c r="QM282" s="7"/>
      <c r="QN282" s="7"/>
      <c r="QO282" s="7"/>
      <c r="QP282" s="7"/>
      <c r="QQ282" s="7"/>
      <c r="QR282" s="7"/>
      <c r="QS282" s="7"/>
      <c r="QT282" s="7"/>
      <c r="QU282" s="7"/>
      <c r="QV282" s="7"/>
      <c r="QW282" s="7"/>
      <c r="QX282" s="7"/>
      <c r="QY282" s="7"/>
      <c r="QZ282" s="7"/>
      <c r="RA282" s="7"/>
      <c r="RB282" s="7"/>
      <c r="RC282" s="7"/>
      <c r="RD282" s="7"/>
      <c r="RE282" s="7"/>
      <c r="RF282" s="7"/>
      <c r="RG282" s="7"/>
      <c r="RH282" s="7"/>
      <c r="RI282" s="7"/>
      <c r="RJ282" s="7"/>
      <c r="RK282" s="7"/>
      <c r="RL282" s="7"/>
      <c r="RM282" s="7"/>
      <c r="RN282" s="7"/>
      <c r="RO282" s="7"/>
      <c r="RP282" s="7"/>
      <c r="RQ282" s="7"/>
      <c r="RR282" s="7"/>
      <c r="RS282" s="7"/>
      <c r="RT282" s="7"/>
      <c r="RU282" s="7"/>
      <c r="RV282" s="7"/>
      <c r="RW282" s="7"/>
      <c r="RX282" s="7"/>
      <c r="RY282" s="7"/>
      <c r="RZ282" s="7"/>
      <c r="SA282" s="7"/>
      <c r="SB282" s="7"/>
      <c r="SC282" s="7"/>
      <c r="SD282" s="7"/>
      <c r="SE282" s="7"/>
      <c r="SF282" s="7"/>
      <c r="SG282" s="7"/>
      <c r="SH282" s="7"/>
      <c r="SI282" s="7"/>
      <c r="SJ282" s="7"/>
      <c r="SK282" s="7"/>
      <c r="SL282" s="7"/>
      <c r="SM282" s="7"/>
      <c r="SN282" s="7"/>
      <c r="SO282" s="7"/>
      <c r="SP282" s="7"/>
      <c r="SQ282" s="7"/>
      <c r="SR282" s="7"/>
      <c r="SS282" s="7"/>
      <c r="ST282" s="7"/>
      <c r="SU282" s="7"/>
      <c r="SV282" s="7"/>
      <c r="SW282" s="7"/>
      <c r="SX282" s="7"/>
    </row>
    <row r="283" spans="1:518" s="34" customFormat="1" ht="14.25" x14ac:dyDescent="0.2">
      <c r="A283" s="24">
        <v>39831245</v>
      </c>
      <c r="B283" s="50" t="s">
        <v>88</v>
      </c>
      <c r="C283" s="33" t="s">
        <v>35</v>
      </c>
      <c r="D283" s="33" t="s">
        <v>17</v>
      </c>
      <c r="E283" s="53">
        <v>2400</v>
      </c>
      <c r="F283" s="51">
        <v>5</v>
      </c>
      <c r="G283" s="37">
        <f t="shared" si="20"/>
        <v>12</v>
      </c>
      <c r="H283" s="7"/>
      <c r="I283" s="4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7"/>
      <c r="DZ283" s="7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7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  <c r="HM283" s="7"/>
      <c r="HN283" s="7"/>
      <c r="HO283" s="7"/>
      <c r="HP283" s="7"/>
      <c r="HQ283" s="7"/>
      <c r="HR283" s="7"/>
      <c r="HS283" s="7"/>
      <c r="HT283" s="7"/>
      <c r="HU283" s="7"/>
      <c r="HV283" s="7"/>
      <c r="HW283" s="7"/>
      <c r="HX283" s="7"/>
      <c r="HY283" s="7"/>
      <c r="HZ283" s="7"/>
      <c r="IA283" s="7"/>
      <c r="IB283" s="7"/>
      <c r="IC283" s="7"/>
      <c r="ID283" s="7"/>
      <c r="IE283" s="7"/>
      <c r="IF283" s="7"/>
      <c r="IG283" s="7"/>
      <c r="IH283" s="7"/>
      <c r="II283" s="7"/>
      <c r="IJ283" s="7"/>
      <c r="IK283" s="7"/>
      <c r="IL283" s="7"/>
      <c r="IM283" s="7"/>
      <c r="IN283" s="7"/>
      <c r="IO283" s="7"/>
      <c r="IP283" s="7"/>
      <c r="IQ283" s="7"/>
      <c r="IR283" s="7"/>
      <c r="IS283" s="7"/>
      <c r="IT283" s="7"/>
      <c r="IU283" s="7"/>
      <c r="IV283" s="7"/>
      <c r="IW283" s="7"/>
      <c r="IX283" s="7"/>
      <c r="IY283" s="7"/>
      <c r="IZ283" s="7"/>
      <c r="JA283" s="7"/>
      <c r="JB283" s="7"/>
      <c r="JC283" s="7"/>
      <c r="JD283" s="7"/>
      <c r="JE283" s="7"/>
      <c r="JF283" s="7"/>
      <c r="JG283" s="7"/>
      <c r="JH283" s="7"/>
      <c r="JI283" s="7"/>
      <c r="JJ283" s="7"/>
      <c r="JK283" s="7"/>
      <c r="JL283" s="7"/>
      <c r="JM283" s="7"/>
      <c r="JN283" s="7"/>
      <c r="JO283" s="7"/>
      <c r="JP283" s="7"/>
      <c r="JQ283" s="7"/>
      <c r="JR283" s="7"/>
      <c r="JS283" s="7"/>
      <c r="JT283" s="7"/>
      <c r="JU283" s="7"/>
      <c r="JV283" s="7"/>
      <c r="JW283" s="7"/>
      <c r="JX283" s="7"/>
      <c r="JY283" s="7"/>
      <c r="JZ283" s="7"/>
      <c r="KA283" s="7"/>
      <c r="KB283" s="7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7"/>
      <c r="KR283" s="7"/>
      <c r="KS283" s="7"/>
      <c r="KT283" s="7"/>
      <c r="KU283" s="7"/>
      <c r="KV283" s="7"/>
      <c r="KW283" s="7"/>
      <c r="KX283" s="7"/>
      <c r="KY283" s="7"/>
      <c r="KZ283" s="7"/>
      <c r="LA283" s="7"/>
      <c r="LB283" s="7"/>
      <c r="LC283" s="7"/>
      <c r="LD283" s="7"/>
      <c r="LE283" s="7"/>
      <c r="LF283" s="7"/>
      <c r="LG283" s="7"/>
      <c r="LH283" s="7"/>
      <c r="LI283" s="7"/>
      <c r="LJ283" s="7"/>
      <c r="LK283" s="7"/>
      <c r="LL283" s="7"/>
      <c r="LM283" s="7"/>
      <c r="LN283" s="7"/>
      <c r="LO283" s="7"/>
      <c r="LP283" s="7"/>
      <c r="LQ283" s="7"/>
      <c r="LR283" s="7"/>
      <c r="LS283" s="7"/>
      <c r="LT283" s="7"/>
      <c r="LU283" s="7"/>
      <c r="LV283" s="7"/>
      <c r="LW283" s="7"/>
      <c r="LX283" s="7"/>
      <c r="LY283" s="7"/>
      <c r="LZ283" s="7"/>
      <c r="MA283" s="7"/>
      <c r="MB283" s="7"/>
      <c r="MC283" s="7"/>
      <c r="MD283" s="7"/>
      <c r="ME283" s="7"/>
      <c r="MF283" s="7"/>
      <c r="MG283" s="7"/>
      <c r="MH283" s="7"/>
      <c r="MI283" s="7"/>
      <c r="MJ283" s="7"/>
      <c r="MK283" s="7"/>
      <c r="ML283" s="7"/>
      <c r="MM283" s="7"/>
      <c r="MN283" s="7"/>
      <c r="MO283" s="7"/>
      <c r="MP283" s="7"/>
      <c r="MQ283" s="7"/>
      <c r="MR283" s="7"/>
      <c r="MS283" s="7"/>
      <c r="MT283" s="7"/>
      <c r="MU283" s="7"/>
      <c r="MV283" s="7"/>
      <c r="MW283" s="7"/>
      <c r="MX283" s="7"/>
      <c r="MY283" s="7"/>
      <c r="MZ283" s="7"/>
      <c r="NA283" s="7"/>
      <c r="NB283" s="7"/>
      <c r="NC283" s="7"/>
      <c r="ND283" s="7"/>
      <c r="NE283" s="7"/>
      <c r="NF283" s="7"/>
      <c r="NG283" s="7"/>
      <c r="NH283" s="7"/>
      <c r="NI283" s="7"/>
      <c r="NJ283" s="7"/>
      <c r="NK283" s="7"/>
      <c r="NL283" s="7"/>
      <c r="NM283" s="7"/>
      <c r="NN283" s="7"/>
      <c r="NO283" s="7"/>
      <c r="NP283" s="7"/>
      <c r="NQ283" s="7"/>
      <c r="NR283" s="7"/>
      <c r="NS283" s="7"/>
      <c r="NT283" s="7"/>
      <c r="NU283" s="7"/>
      <c r="NV283" s="7"/>
      <c r="NW283" s="7"/>
      <c r="NX283" s="7"/>
      <c r="NY283" s="7"/>
      <c r="NZ283" s="7"/>
      <c r="OA283" s="7"/>
      <c r="OB283" s="7"/>
      <c r="OC283" s="7"/>
      <c r="OD283" s="7"/>
      <c r="OE283" s="7"/>
      <c r="OF283" s="7"/>
      <c r="OG283" s="7"/>
      <c r="OH283" s="7"/>
      <c r="OI283" s="7"/>
      <c r="OJ283" s="7"/>
      <c r="OK283" s="7"/>
      <c r="OL283" s="7"/>
      <c r="OM283" s="7"/>
      <c r="ON283" s="7"/>
      <c r="OO283" s="7"/>
      <c r="OP283" s="7"/>
      <c r="OQ283" s="7"/>
      <c r="OR283" s="7"/>
      <c r="OS283" s="7"/>
      <c r="OT283" s="7"/>
      <c r="OU283" s="7"/>
      <c r="OV283" s="7"/>
      <c r="OW283" s="7"/>
      <c r="OX283" s="7"/>
      <c r="OY283" s="7"/>
      <c r="OZ283" s="7"/>
      <c r="PA283" s="7"/>
      <c r="PB283" s="7"/>
      <c r="PC283" s="7"/>
      <c r="PD283" s="7"/>
      <c r="PE283" s="7"/>
      <c r="PF283" s="7"/>
      <c r="PG283" s="7"/>
      <c r="PH283" s="7"/>
      <c r="PI283" s="7"/>
      <c r="PJ283" s="7"/>
      <c r="PK283" s="7"/>
      <c r="PL283" s="7"/>
      <c r="PM283" s="7"/>
      <c r="PN283" s="7"/>
      <c r="PO283" s="7"/>
      <c r="PP283" s="7"/>
      <c r="PQ283" s="7"/>
      <c r="PR283" s="7"/>
      <c r="PS283" s="7"/>
      <c r="PT283" s="7"/>
      <c r="PU283" s="7"/>
      <c r="PV283" s="7"/>
      <c r="PW283" s="7"/>
      <c r="PX283" s="7"/>
      <c r="PY283" s="7"/>
      <c r="PZ283" s="7"/>
      <c r="QA283" s="7"/>
      <c r="QB283" s="7"/>
      <c r="QC283" s="7"/>
      <c r="QD283" s="7"/>
      <c r="QE283" s="7"/>
      <c r="QF283" s="7"/>
      <c r="QG283" s="7"/>
      <c r="QH283" s="7"/>
      <c r="QI283" s="7"/>
      <c r="QJ283" s="7"/>
      <c r="QK283" s="7"/>
      <c r="QL283" s="7"/>
      <c r="QM283" s="7"/>
      <c r="QN283" s="7"/>
      <c r="QO283" s="7"/>
      <c r="QP283" s="7"/>
      <c r="QQ283" s="7"/>
      <c r="QR283" s="7"/>
      <c r="QS283" s="7"/>
      <c r="QT283" s="7"/>
      <c r="QU283" s="7"/>
      <c r="QV283" s="7"/>
      <c r="QW283" s="7"/>
      <c r="QX283" s="7"/>
      <c r="QY283" s="7"/>
      <c r="QZ283" s="7"/>
      <c r="RA283" s="7"/>
      <c r="RB283" s="7"/>
      <c r="RC283" s="7"/>
      <c r="RD283" s="7"/>
      <c r="RE283" s="7"/>
      <c r="RF283" s="7"/>
      <c r="RG283" s="7"/>
      <c r="RH283" s="7"/>
      <c r="RI283" s="7"/>
      <c r="RJ283" s="7"/>
      <c r="RK283" s="7"/>
      <c r="RL283" s="7"/>
      <c r="RM283" s="7"/>
      <c r="RN283" s="7"/>
      <c r="RO283" s="7"/>
      <c r="RP283" s="7"/>
      <c r="RQ283" s="7"/>
      <c r="RR283" s="7"/>
      <c r="RS283" s="7"/>
      <c r="RT283" s="7"/>
      <c r="RU283" s="7"/>
      <c r="RV283" s="7"/>
      <c r="RW283" s="7"/>
      <c r="RX283" s="7"/>
      <c r="RY283" s="7"/>
      <c r="RZ283" s="7"/>
      <c r="SA283" s="7"/>
      <c r="SB283" s="7"/>
      <c r="SC283" s="7"/>
      <c r="SD283" s="7"/>
      <c r="SE283" s="7"/>
      <c r="SF283" s="7"/>
      <c r="SG283" s="7"/>
      <c r="SH283" s="7"/>
      <c r="SI283" s="7"/>
      <c r="SJ283" s="7"/>
      <c r="SK283" s="7"/>
      <c r="SL283" s="7"/>
      <c r="SM283" s="7"/>
      <c r="SN283" s="7"/>
      <c r="SO283" s="7"/>
      <c r="SP283" s="7"/>
      <c r="SQ283" s="7"/>
      <c r="SR283" s="7"/>
      <c r="SS283" s="7"/>
      <c r="ST283" s="7"/>
      <c r="SU283" s="7"/>
      <c r="SV283" s="7"/>
      <c r="SW283" s="7"/>
      <c r="SX283" s="7"/>
    </row>
    <row r="284" spans="1:518" s="34" customFormat="1" ht="27" x14ac:dyDescent="0.2">
      <c r="A284" s="24">
        <v>34921440</v>
      </c>
      <c r="B284" s="50" t="s">
        <v>265</v>
      </c>
      <c r="C284" s="33" t="s">
        <v>35</v>
      </c>
      <c r="D284" s="33" t="s">
        <v>17</v>
      </c>
      <c r="E284" s="53">
        <v>7800</v>
      </c>
      <c r="F284" s="51">
        <v>1</v>
      </c>
      <c r="G284" s="37">
        <f t="shared" si="20"/>
        <v>7.8</v>
      </c>
      <c r="H284" s="7"/>
      <c r="I284" s="4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  <c r="DL284" s="7"/>
      <c r="DM284" s="7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7"/>
      <c r="DY284" s="7"/>
      <c r="DZ284" s="7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7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  <c r="HM284" s="7"/>
      <c r="HN284" s="7"/>
      <c r="HO284" s="7"/>
      <c r="HP284" s="7"/>
      <c r="HQ284" s="7"/>
      <c r="HR284" s="7"/>
      <c r="HS284" s="7"/>
      <c r="HT284" s="7"/>
      <c r="HU284" s="7"/>
      <c r="HV284" s="7"/>
      <c r="HW284" s="7"/>
      <c r="HX284" s="7"/>
      <c r="HY284" s="7"/>
      <c r="HZ284" s="7"/>
      <c r="IA284" s="7"/>
      <c r="IB284" s="7"/>
      <c r="IC284" s="7"/>
      <c r="ID284" s="7"/>
      <c r="IE284" s="7"/>
      <c r="IF284" s="7"/>
      <c r="IG284" s="7"/>
      <c r="IH284" s="7"/>
      <c r="II284" s="7"/>
      <c r="IJ284" s="7"/>
      <c r="IK284" s="7"/>
      <c r="IL284" s="7"/>
      <c r="IM284" s="7"/>
      <c r="IN284" s="7"/>
      <c r="IO284" s="7"/>
      <c r="IP284" s="7"/>
      <c r="IQ284" s="7"/>
      <c r="IR284" s="7"/>
      <c r="IS284" s="7"/>
      <c r="IT284" s="7"/>
      <c r="IU284" s="7"/>
      <c r="IV284" s="7"/>
      <c r="IW284" s="7"/>
      <c r="IX284" s="7"/>
      <c r="IY284" s="7"/>
      <c r="IZ284" s="7"/>
      <c r="JA284" s="7"/>
      <c r="JB284" s="7"/>
      <c r="JC284" s="7"/>
      <c r="JD284" s="7"/>
      <c r="JE284" s="7"/>
      <c r="JF284" s="7"/>
      <c r="JG284" s="7"/>
      <c r="JH284" s="7"/>
      <c r="JI284" s="7"/>
      <c r="JJ284" s="7"/>
      <c r="JK284" s="7"/>
      <c r="JL284" s="7"/>
      <c r="JM284" s="7"/>
      <c r="JN284" s="7"/>
      <c r="JO284" s="7"/>
      <c r="JP284" s="7"/>
      <c r="JQ284" s="7"/>
      <c r="JR284" s="7"/>
      <c r="JS284" s="7"/>
      <c r="JT284" s="7"/>
      <c r="JU284" s="7"/>
      <c r="JV284" s="7"/>
      <c r="JW284" s="7"/>
      <c r="JX284" s="7"/>
      <c r="JY284" s="7"/>
      <c r="JZ284" s="7"/>
      <c r="KA284" s="7"/>
      <c r="KB284" s="7"/>
      <c r="KC284" s="7"/>
      <c r="KD284" s="7"/>
      <c r="KE284" s="7"/>
      <c r="KF284" s="7"/>
      <c r="KG284" s="7"/>
      <c r="KH284" s="7"/>
      <c r="KI284" s="7"/>
      <c r="KJ284" s="7"/>
      <c r="KK284" s="7"/>
      <c r="KL284" s="7"/>
      <c r="KM284" s="7"/>
      <c r="KN284" s="7"/>
      <c r="KO284" s="7"/>
      <c r="KP284" s="7"/>
      <c r="KQ284" s="7"/>
      <c r="KR284" s="7"/>
      <c r="KS284" s="7"/>
      <c r="KT284" s="7"/>
      <c r="KU284" s="7"/>
      <c r="KV284" s="7"/>
      <c r="KW284" s="7"/>
      <c r="KX284" s="7"/>
      <c r="KY284" s="7"/>
      <c r="KZ284" s="7"/>
      <c r="LA284" s="7"/>
      <c r="LB284" s="7"/>
      <c r="LC284" s="7"/>
      <c r="LD284" s="7"/>
      <c r="LE284" s="7"/>
      <c r="LF284" s="7"/>
      <c r="LG284" s="7"/>
      <c r="LH284" s="7"/>
      <c r="LI284" s="7"/>
      <c r="LJ284" s="7"/>
      <c r="LK284" s="7"/>
      <c r="LL284" s="7"/>
      <c r="LM284" s="7"/>
      <c r="LN284" s="7"/>
      <c r="LO284" s="7"/>
      <c r="LP284" s="7"/>
      <c r="LQ284" s="7"/>
      <c r="LR284" s="7"/>
      <c r="LS284" s="7"/>
      <c r="LT284" s="7"/>
      <c r="LU284" s="7"/>
      <c r="LV284" s="7"/>
      <c r="LW284" s="7"/>
      <c r="LX284" s="7"/>
      <c r="LY284" s="7"/>
      <c r="LZ284" s="7"/>
      <c r="MA284" s="7"/>
      <c r="MB284" s="7"/>
      <c r="MC284" s="7"/>
      <c r="MD284" s="7"/>
      <c r="ME284" s="7"/>
      <c r="MF284" s="7"/>
      <c r="MG284" s="7"/>
      <c r="MH284" s="7"/>
      <c r="MI284" s="7"/>
      <c r="MJ284" s="7"/>
      <c r="MK284" s="7"/>
      <c r="ML284" s="7"/>
      <c r="MM284" s="7"/>
      <c r="MN284" s="7"/>
      <c r="MO284" s="7"/>
      <c r="MP284" s="7"/>
      <c r="MQ284" s="7"/>
      <c r="MR284" s="7"/>
      <c r="MS284" s="7"/>
      <c r="MT284" s="7"/>
      <c r="MU284" s="7"/>
      <c r="MV284" s="7"/>
      <c r="MW284" s="7"/>
      <c r="MX284" s="7"/>
      <c r="MY284" s="7"/>
      <c r="MZ284" s="7"/>
      <c r="NA284" s="7"/>
      <c r="NB284" s="7"/>
      <c r="NC284" s="7"/>
      <c r="ND284" s="7"/>
      <c r="NE284" s="7"/>
      <c r="NF284" s="7"/>
      <c r="NG284" s="7"/>
      <c r="NH284" s="7"/>
      <c r="NI284" s="7"/>
      <c r="NJ284" s="7"/>
      <c r="NK284" s="7"/>
      <c r="NL284" s="7"/>
      <c r="NM284" s="7"/>
      <c r="NN284" s="7"/>
      <c r="NO284" s="7"/>
      <c r="NP284" s="7"/>
      <c r="NQ284" s="7"/>
      <c r="NR284" s="7"/>
      <c r="NS284" s="7"/>
      <c r="NT284" s="7"/>
      <c r="NU284" s="7"/>
      <c r="NV284" s="7"/>
      <c r="NW284" s="7"/>
      <c r="NX284" s="7"/>
      <c r="NY284" s="7"/>
      <c r="NZ284" s="7"/>
      <c r="OA284" s="7"/>
      <c r="OB284" s="7"/>
      <c r="OC284" s="7"/>
      <c r="OD284" s="7"/>
      <c r="OE284" s="7"/>
      <c r="OF284" s="7"/>
      <c r="OG284" s="7"/>
      <c r="OH284" s="7"/>
      <c r="OI284" s="7"/>
      <c r="OJ284" s="7"/>
      <c r="OK284" s="7"/>
      <c r="OL284" s="7"/>
      <c r="OM284" s="7"/>
      <c r="ON284" s="7"/>
      <c r="OO284" s="7"/>
      <c r="OP284" s="7"/>
      <c r="OQ284" s="7"/>
      <c r="OR284" s="7"/>
      <c r="OS284" s="7"/>
      <c r="OT284" s="7"/>
      <c r="OU284" s="7"/>
      <c r="OV284" s="7"/>
      <c r="OW284" s="7"/>
      <c r="OX284" s="7"/>
      <c r="OY284" s="7"/>
      <c r="OZ284" s="7"/>
      <c r="PA284" s="7"/>
      <c r="PB284" s="7"/>
      <c r="PC284" s="7"/>
      <c r="PD284" s="7"/>
      <c r="PE284" s="7"/>
      <c r="PF284" s="7"/>
      <c r="PG284" s="7"/>
      <c r="PH284" s="7"/>
      <c r="PI284" s="7"/>
      <c r="PJ284" s="7"/>
      <c r="PK284" s="7"/>
      <c r="PL284" s="7"/>
      <c r="PM284" s="7"/>
      <c r="PN284" s="7"/>
      <c r="PO284" s="7"/>
      <c r="PP284" s="7"/>
      <c r="PQ284" s="7"/>
      <c r="PR284" s="7"/>
      <c r="PS284" s="7"/>
      <c r="PT284" s="7"/>
      <c r="PU284" s="7"/>
      <c r="PV284" s="7"/>
      <c r="PW284" s="7"/>
      <c r="PX284" s="7"/>
      <c r="PY284" s="7"/>
      <c r="PZ284" s="7"/>
      <c r="QA284" s="7"/>
      <c r="QB284" s="7"/>
      <c r="QC284" s="7"/>
      <c r="QD284" s="7"/>
      <c r="QE284" s="7"/>
      <c r="QF284" s="7"/>
      <c r="QG284" s="7"/>
      <c r="QH284" s="7"/>
      <c r="QI284" s="7"/>
      <c r="QJ284" s="7"/>
      <c r="QK284" s="7"/>
      <c r="QL284" s="7"/>
      <c r="QM284" s="7"/>
      <c r="QN284" s="7"/>
      <c r="QO284" s="7"/>
      <c r="QP284" s="7"/>
      <c r="QQ284" s="7"/>
      <c r="QR284" s="7"/>
      <c r="QS284" s="7"/>
      <c r="QT284" s="7"/>
      <c r="QU284" s="7"/>
      <c r="QV284" s="7"/>
      <c r="QW284" s="7"/>
      <c r="QX284" s="7"/>
      <c r="QY284" s="7"/>
      <c r="QZ284" s="7"/>
      <c r="RA284" s="7"/>
      <c r="RB284" s="7"/>
      <c r="RC284" s="7"/>
      <c r="RD284" s="7"/>
      <c r="RE284" s="7"/>
      <c r="RF284" s="7"/>
      <c r="RG284" s="7"/>
      <c r="RH284" s="7"/>
      <c r="RI284" s="7"/>
      <c r="RJ284" s="7"/>
      <c r="RK284" s="7"/>
      <c r="RL284" s="7"/>
      <c r="RM284" s="7"/>
      <c r="RN284" s="7"/>
      <c r="RO284" s="7"/>
      <c r="RP284" s="7"/>
      <c r="RQ284" s="7"/>
      <c r="RR284" s="7"/>
      <c r="RS284" s="7"/>
      <c r="RT284" s="7"/>
      <c r="RU284" s="7"/>
      <c r="RV284" s="7"/>
      <c r="RW284" s="7"/>
      <c r="RX284" s="7"/>
      <c r="RY284" s="7"/>
      <c r="RZ284" s="7"/>
      <c r="SA284" s="7"/>
      <c r="SB284" s="7"/>
      <c r="SC284" s="7"/>
      <c r="SD284" s="7"/>
      <c r="SE284" s="7"/>
      <c r="SF284" s="7"/>
      <c r="SG284" s="7"/>
      <c r="SH284" s="7"/>
      <c r="SI284" s="7"/>
      <c r="SJ284" s="7"/>
      <c r="SK284" s="7"/>
      <c r="SL284" s="7"/>
      <c r="SM284" s="7"/>
      <c r="SN284" s="7"/>
      <c r="SO284" s="7"/>
      <c r="SP284" s="7"/>
      <c r="SQ284" s="7"/>
      <c r="SR284" s="7"/>
      <c r="SS284" s="7"/>
      <c r="ST284" s="7"/>
      <c r="SU284" s="7"/>
      <c r="SV284" s="7"/>
      <c r="SW284" s="7"/>
      <c r="SX284" s="7"/>
    </row>
    <row r="285" spans="1:518" s="34" customFormat="1" ht="14.25" x14ac:dyDescent="0.2">
      <c r="A285" s="24" t="s">
        <v>266</v>
      </c>
      <c r="B285" s="50" t="s">
        <v>267</v>
      </c>
      <c r="C285" s="33" t="s">
        <v>35</v>
      </c>
      <c r="D285" s="33" t="s">
        <v>17</v>
      </c>
      <c r="E285" s="53">
        <v>4500</v>
      </c>
      <c r="F285" s="51">
        <v>1</v>
      </c>
      <c r="G285" s="37">
        <f t="shared" si="20"/>
        <v>4.5</v>
      </c>
      <c r="H285" s="7"/>
      <c r="I285" s="4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  <c r="DI285" s="7"/>
      <c r="DJ285" s="7"/>
      <c r="DK285" s="7"/>
      <c r="DL285" s="7"/>
      <c r="DM285" s="7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7"/>
      <c r="DY285" s="7"/>
      <c r="DZ285" s="7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7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  <c r="HM285" s="7"/>
      <c r="HN285" s="7"/>
      <c r="HO285" s="7"/>
      <c r="HP285" s="7"/>
      <c r="HQ285" s="7"/>
      <c r="HR285" s="7"/>
      <c r="HS285" s="7"/>
      <c r="HT285" s="7"/>
      <c r="HU285" s="7"/>
      <c r="HV285" s="7"/>
      <c r="HW285" s="7"/>
      <c r="HX285" s="7"/>
      <c r="HY285" s="7"/>
      <c r="HZ285" s="7"/>
      <c r="IA285" s="7"/>
      <c r="IB285" s="7"/>
      <c r="IC285" s="7"/>
      <c r="ID285" s="7"/>
      <c r="IE285" s="7"/>
      <c r="IF285" s="7"/>
      <c r="IG285" s="7"/>
      <c r="IH285" s="7"/>
      <c r="II285" s="7"/>
      <c r="IJ285" s="7"/>
      <c r="IK285" s="7"/>
      <c r="IL285" s="7"/>
      <c r="IM285" s="7"/>
      <c r="IN285" s="7"/>
      <c r="IO285" s="7"/>
      <c r="IP285" s="7"/>
      <c r="IQ285" s="7"/>
      <c r="IR285" s="7"/>
      <c r="IS285" s="7"/>
      <c r="IT285" s="7"/>
      <c r="IU285" s="7"/>
      <c r="IV285" s="7"/>
      <c r="IW285" s="7"/>
      <c r="IX285" s="7"/>
      <c r="IY285" s="7"/>
      <c r="IZ285" s="7"/>
      <c r="JA285" s="7"/>
      <c r="JB285" s="7"/>
      <c r="JC285" s="7"/>
      <c r="JD285" s="7"/>
      <c r="JE285" s="7"/>
      <c r="JF285" s="7"/>
      <c r="JG285" s="7"/>
      <c r="JH285" s="7"/>
      <c r="JI285" s="7"/>
      <c r="JJ285" s="7"/>
      <c r="JK285" s="7"/>
      <c r="JL285" s="7"/>
      <c r="JM285" s="7"/>
      <c r="JN285" s="7"/>
      <c r="JO285" s="7"/>
      <c r="JP285" s="7"/>
      <c r="JQ285" s="7"/>
      <c r="JR285" s="7"/>
      <c r="JS285" s="7"/>
      <c r="JT285" s="7"/>
      <c r="JU285" s="7"/>
      <c r="JV285" s="7"/>
      <c r="JW285" s="7"/>
      <c r="JX285" s="7"/>
      <c r="JY285" s="7"/>
      <c r="JZ285" s="7"/>
      <c r="KA285" s="7"/>
      <c r="KB285" s="7"/>
      <c r="KC285" s="7"/>
      <c r="KD285" s="7"/>
      <c r="KE285" s="7"/>
      <c r="KF285" s="7"/>
      <c r="KG285" s="7"/>
      <c r="KH285" s="7"/>
      <c r="KI285" s="7"/>
      <c r="KJ285" s="7"/>
      <c r="KK285" s="7"/>
      <c r="KL285" s="7"/>
      <c r="KM285" s="7"/>
      <c r="KN285" s="7"/>
      <c r="KO285" s="7"/>
      <c r="KP285" s="7"/>
      <c r="KQ285" s="7"/>
      <c r="KR285" s="7"/>
      <c r="KS285" s="7"/>
      <c r="KT285" s="7"/>
      <c r="KU285" s="7"/>
      <c r="KV285" s="7"/>
      <c r="KW285" s="7"/>
      <c r="KX285" s="7"/>
      <c r="KY285" s="7"/>
      <c r="KZ285" s="7"/>
      <c r="LA285" s="7"/>
      <c r="LB285" s="7"/>
      <c r="LC285" s="7"/>
      <c r="LD285" s="7"/>
      <c r="LE285" s="7"/>
      <c r="LF285" s="7"/>
      <c r="LG285" s="7"/>
      <c r="LH285" s="7"/>
      <c r="LI285" s="7"/>
      <c r="LJ285" s="7"/>
      <c r="LK285" s="7"/>
      <c r="LL285" s="7"/>
      <c r="LM285" s="7"/>
      <c r="LN285" s="7"/>
      <c r="LO285" s="7"/>
      <c r="LP285" s="7"/>
      <c r="LQ285" s="7"/>
      <c r="LR285" s="7"/>
      <c r="LS285" s="7"/>
      <c r="LT285" s="7"/>
      <c r="LU285" s="7"/>
      <c r="LV285" s="7"/>
      <c r="LW285" s="7"/>
      <c r="LX285" s="7"/>
      <c r="LY285" s="7"/>
      <c r="LZ285" s="7"/>
      <c r="MA285" s="7"/>
      <c r="MB285" s="7"/>
      <c r="MC285" s="7"/>
      <c r="MD285" s="7"/>
      <c r="ME285" s="7"/>
      <c r="MF285" s="7"/>
      <c r="MG285" s="7"/>
      <c r="MH285" s="7"/>
      <c r="MI285" s="7"/>
      <c r="MJ285" s="7"/>
      <c r="MK285" s="7"/>
      <c r="ML285" s="7"/>
      <c r="MM285" s="7"/>
      <c r="MN285" s="7"/>
      <c r="MO285" s="7"/>
      <c r="MP285" s="7"/>
      <c r="MQ285" s="7"/>
      <c r="MR285" s="7"/>
      <c r="MS285" s="7"/>
      <c r="MT285" s="7"/>
      <c r="MU285" s="7"/>
      <c r="MV285" s="7"/>
      <c r="MW285" s="7"/>
      <c r="MX285" s="7"/>
      <c r="MY285" s="7"/>
      <c r="MZ285" s="7"/>
      <c r="NA285" s="7"/>
      <c r="NB285" s="7"/>
      <c r="NC285" s="7"/>
      <c r="ND285" s="7"/>
      <c r="NE285" s="7"/>
      <c r="NF285" s="7"/>
      <c r="NG285" s="7"/>
      <c r="NH285" s="7"/>
      <c r="NI285" s="7"/>
      <c r="NJ285" s="7"/>
      <c r="NK285" s="7"/>
      <c r="NL285" s="7"/>
      <c r="NM285" s="7"/>
      <c r="NN285" s="7"/>
      <c r="NO285" s="7"/>
      <c r="NP285" s="7"/>
      <c r="NQ285" s="7"/>
      <c r="NR285" s="7"/>
      <c r="NS285" s="7"/>
      <c r="NT285" s="7"/>
      <c r="NU285" s="7"/>
      <c r="NV285" s="7"/>
      <c r="NW285" s="7"/>
      <c r="NX285" s="7"/>
      <c r="NY285" s="7"/>
      <c r="NZ285" s="7"/>
      <c r="OA285" s="7"/>
      <c r="OB285" s="7"/>
      <c r="OC285" s="7"/>
      <c r="OD285" s="7"/>
      <c r="OE285" s="7"/>
      <c r="OF285" s="7"/>
      <c r="OG285" s="7"/>
      <c r="OH285" s="7"/>
      <c r="OI285" s="7"/>
      <c r="OJ285" s="7"/>
      <c r="OK285" s="7"/>
      <c r="OL285" s="7"/>
      <c r="OM285" s="7"/>
      <c r="ON285" s="7"/>
      <c r="OO285" s="7"/>
      <c r="OP285" s="7"/>
      <c r="OQ285" s="7"/>
      <c r="OR285" s="7"/>
      <c r="OS285" s="7"/>
      <c r="OT285" s="7"/>
      <c r="OU285" s="7"/>
      <c r="OV285" s="7"/>
      <c r="OW285" s="7"/>
      <c r="OX285" s="7"/>
      <c r="OY285" s="7"/>
      <c r="OZ285" s="7"/>
      <c r="PA285" s="7"/>
      <c r="PB285" s="7"/>
      <c r="PC285" s="7"/>
      <c r="PD285" s="7"/>
      <c r="PE285" s="7"/>
      <c r="PF285" s="7"/>
      <c r="PG285" s="7"/>
      <c r="PH285" s="7"/>
      <c r="PI285" s="7"/>
      <c r="PJ285" s="7"/>
      <c r="PK285" s="7"/>
      <c r="PL285" s="7"/>
      <c r="PM285" s="7"/>
      <c r="PN285" s="7"/>
      <c r="PO285" s="7"/>
      <c r="PP285" s="7"/>
      <c r="PQ285" s="7"/>
      <c r="PR285" s="7"/>
      <c r="PS285" s="7"/>
      <c r="PT285" s="7"/>
      <c r="PU285" s="7"/>
      <c r="PV285" s="7"/>
      <c r="PW285" s="7"/>
      <c r="PX285" s="7"/>
      <c r="PY285" s="7"/>
      <c r="PZ285" s="7"/>
      <c r="QA285" s="7"/>
      <c r="QB285" s="7"/>
      <c r="QC285" s="7"/>
      <c r="QD285" s="7"/>
      <c r="QE285" s="7"/>
      <c r="QF285" s="7"/>
      <c r="QG285" s="7"/>
      <c r="QH285" s="7"/>
      <c r="QI285" s="7"/>
      <c r="QJ285" s="7"/>
      <c r="QK285" s="7"/>
      <c r="QL285" s="7"/>
      <c r="QM285" s="7"/>
      <c r="QN285" s="7"/>
      <c r="QO285" s="7"/>
      <c r="QP285" s="7"/>
      <c r="QQ285" s="7"/>
      <c r="QR285" s="7"/>
      <c r="QS285" s="7"/>
      <c r="QT285" s="7"/>
      <c r="QU285" s="7"/>
      <c r="QV285" s="7"/>
      <c r="QW285" s="7"/>
      <c r="QX285" s="7"/>
      <c r="QY285" s="7"/>
      <c r="QZ285" s="7"/>
      <c r="RA285" s="7"/>
      <c r="RB285" s="7"/>
      <c r="RC285" s="7"/>
      <c r="RD285" s="7"/>
      <c r="RE285" s="7"/>
      <c r="RF285" s="7"/>
      <c r="RG285" s="7"/>
      <c r="RH285" s="7"/>
      <c r="RI285" s="7"/>
      <c r="RJ285" s="7"/>
      <c r="RK285" s="7"/>
      <c r="RL285" s="7"/>
      <c r="RM285" s="7"/>
      <c r="RN285" s="7"/>
      <c r="RO285" s="7"/>
      <c r="RP285" s="7"/>
      <c r="RQ285" s="7"/>
      <c r="RR285" s="7"/>
      <c r="RS285" s="7"/>
      <c r="RT285" s="7"/>
      <c r="RU285" s="7"/>
      <c r="RV285" s="7"/>
      <c r="RW285" s="7"/>
      <c r="RX285" s="7"/>
      <c r="RY285" s="7"/>
      <c r="RZ285" s="7"/>
      <c r="SA285" s="7"/>
      <c r="SB285" s="7"/>
      <c r="SC285" s="7"/>
      <c r="SD285" s="7"/>
      <c r="SE285" s="7"/>
      <c r="SF285" s="7"/>
      <c r="SG285" s="7"/>
      <c r="SH285" s="7"/>
      <c r="SI285" s="7"/>
      <c r="SJ285" s="7"/>
      <c r="SK285" s="7"/>
      <c r="SL285" s="7"/>
      <c r="SM285" s="7"/>
      <c r="SN285" s="7"/>
      <c r="SO285" s="7"/>
      <c r="SP285" s="7"/>
      <c r="SQ285" s="7"/>
      <c r="SR285" s="7"/>
      <c r="SS285" s="7"/>
      <c r="ST285" s="7"/>
      <c r="SU285" s="7"/>
      <c r="SV285" s="7"/>
      <c r="SW285" s="7"/>
      <c r="SX285" s="7"/>
    </row>
    <row r="286" spans="1:518" s="34" customFormat="1" ht="14.25" x14ac:dyDescent="0.2">
      <c r="A286" s="24" t="s">
        <v>268</v>
      </c>
      <c r="B286" s="50" t="s">
        <v>269</v>
      </c>
      <c r="C286" s="33" t="s">
        <v>35</v>
      </c>
      <c r="D286" s="33" t="s">
        <v>17</v>
      </c>
      <c r="E286" s="53">
        <v>24220</v>
      </c>
      <c r="F286" s="51">
        <v>5</v>
      </c>
      <c r="G286" s="37">
        <f t="shared" si="20"/>
        <v>121.1</v>
      </c>
      <c r="H286" s="7"/>
      <c r="I286" s="4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  <c r="DI286" s="7"/>
      <c r="DJ286" s="7"/>
      <c r="DK286" s="7"/>
      <c r="DL286" s="7"/>
      <c r="DM286" s="7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7"/>
      <c r="DY286" s="7"/>
      <c r="DZ286" s="7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7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  <c r="HM286" s="7"/>
      <c r="HN286" s="7"/>
      <c r="HO286" s="7"/>
      <c r="HP286" s="7"/>
      <c r="HQ286" s="7"/>
      <c r="HR286" s="7"/>
      <c r="HS286" s="7"/>
      <c r="HT286" s="7"/>
      <c r="HU286" s="7"/>
      <c r="HV286" s="7"/>
      <c r="HW286" s="7"/>
      <c r="HX286" s="7"/>
      <c r="HY286" s="7"/>
      <c r="HZ286" s="7"/>
      <c r="IA286" s="7"/>
      <c r="IB286" s="7"/>
      <c r="IC286" s="7"/>
      <c r="ID286" s="7"/>
      <c r="IE286" s="7"/>
      <c r="IF286" s="7"/>
      <c r="IG286" s="7"/>
      <c r="IH286" s="7"/>
      <c r="II286" s="7"/>
      <c r="IJ286" s="7"/>
      <c r="IK286" s="7"/>
      <c r="IL286" s="7"/>
      <c r="IM286" s="7"/>
      <c r="IN286" s="7"/>
      <c r="IO286" s="7"/>
      <c r="IP286" s="7"/>
      <c r="IQ286" s="7"/>
      <c r="IR286" s="7"/>
      <c r="IS286" s="7"/>
      <c r="IT286" s="7"/>
      <c r="IU286" s="7"/>
      <c r="IV286" s="7"/>
      <c r="IW286" s="7"/>
      <c r="IX286" s="7"/>
      <c r="IY286" s="7"/>
      <c r="IZ286" s="7"/>
      <c r="JA286" s="7"/>
      <c r="JB286" s="7"/>
      <c r="JC286" s="7"/>
      <c r="JD286" s="7"/>
      <c r="JE286" s="7"/>
      <c r="JF286" s="7"/>
      <c r="JG286" s="7"/>
      <c r="JH286" s="7"/>
      <c r="JI286" s="7"/>
      <c r="JJ286" s="7"/>
      <c r="JK286" s="7"/>
      <c r="JL286" s="7"/>
      <c r="JM286" s="7"/>
      <c r="JN286" s="7"/>
      <c r="JO286" s="7"/>
      <c r="JP286" s="7"/>
      <c r="JQ286" s="7"/>
      <c r="JR286" s="7"/>
      <c r="JS286" s="7"/>
      <c r="JT286" s="7"/>
      <c r="JU286" s="7"/>
      <c r="JV286" s="7"/>
      <c r="JW286" s="7"/>
      <c r="JX286" s="7"/>
      <c r="JY286" s="7"/>
      <c r="JZ286" s="7"/>
      <c r="KA286" s="7"/>
      <c r="KB286" s="7"/>
      <c r="KC286" s="7"/>
      <c r="KD286" s="7"/>
      <c r="KE286" s="7"/>
      <c r="KF286" s="7"/>
      <c r="KG286" s="7"/>
      <c r="KH286" s="7"/>
      <c r="KI286" s="7"/>
      <c r="KJ286" s="7"/>
      <c r="KK286" s="7"/>
      <c r="KL286" s="7"/>
      <c r="KM286" s="7"/>
      <c r="KN286" s="7"/>
      <c r="KO286" s="7"/>
      <c r="KP286" s="7"/>
      <c r="KQ286" s="7"/>
      <c r="KR286" s="7"/>
      <c r="KS286" s="7"/>
      <c r="KT286" s="7"/>
      <c r="KU286" s="7"/>
      <c r="KV286" s="7"/>
      <c r="KW286" s="7"/>
      <c r="KX286" s="7"/>
      <c r="KY286" s="7"/>
      <c r="KZ286" s="7"/>
      <c r="LA286" s="7"/>
      <c r="LB286" s="7"/>
      <c r="LC286" s="7"/>
      <c r="LD286" s="7"/>
      <c r="LE286" s="7"/>
      <c r="LF286" s="7"/>
      <c r="LG286" s="7"/>
      <c r="LH286" s="7"/>
      <c r="LI286" s="7"/>
      <c r="LJ286" s="7"/>
      <c r="LK286" s="7"/>
      <c r="LL286" s="7"/>
      <c r="LM286" s="7"/>
      <c r="LN286" s="7"/>
      <c r="LO286" s="7"/>
      <c r="LP286" s="7"/>
      <c r="LQ286" s="7"/>
      <c r="LR286" s="7"/>
      <c r="LS286" s="7"/>
      <c r="LT286" s="7"/>
      <c r="LU286" s="7"/>
      <c r="LV286" s="7"/>
      <c r="LW286" s="7"/>
      <c r="LX286" s="7"/>
      <c r="LY286" s="7"/>
      <c r="LZ286" s="7"/>
      <c r="MA286" s="7"/>
      <c r="MB286" s="7"/>
      <c r="MC286" s="7"/>
      <c r="MD286" s="7"/>
      <c r="ME286" s="7"/>
      <c r="MF286" s="7"/>
      <c r="MG286" s="7"/>
      <c r="MH286" s="7"/>
      <c r="MI286" s="7"/>
      <c r="MJ286" s="7"/>
      <c r="MK286" s="7"/>
      <c r="ML286" s="7"/>
      <c r="MM286" s="7"/>
      <c r="MN286" s="7"/>
      <c r="MO286" s="7"/>
      <c r="MP286" s="7"/>
      <c r="MQ286" s="7"/>
      <c r="MR286" s="7"/>
      <c r="MS286" s="7"/>
      <c r="MT286" s="7"/>
      <c r="MU286" s="7"/>
      <c r="MV286" s="7"/>
      <c r="MW286" s="7"/>
      <c r="MX286" s="7"/>
      <c r="MY286" s="7"/>
      <c r="MZ286" s="7"/>
      <c r="NA286" s="7"/>
      <c r="NB286" s="7"/>
      <c r="NC286" s="7"/>
      <c r="ND286" s="7"/>
      <c r="NE286" s="7"/>
      <c r="NF286" s="7"/>
      <c r="NG286" s="7"/>
      <c r="NH286" s="7"/>
      <c r="NI286" s="7"/>
      <c r="NJ286" s="7"/>
      <c r="NK286" s="7"/>
      <c r="NL286" s="7"/>
      <c r="NM286" s="7"/>
      <c r="NN286" s="7"/>
      <c r="NO286" s="7"/>
      <c r="NP286" s="7"/>
      <c r="NQ286" s="7"/>
      <c r="NR286" s="7"/>
      <c r="NS286" s="7"/>
      <c r="NT286" s="7"/>
      <c r="NU286" s="7"/>
      <c r="NV286" s="7"/>
      <c r="NW286" s="7"/>
      <c r="NX286" s="7"/>
      <c r="NY286" s="7"/>
      <c r="NZ286" s="7"/>
      <c r="OA286" s="7"/>
      <c r="OB286" s="7"/>
      <c r="OC286" s="7"/>
      <c r="OD286" s="7"/>
      <c r="OE286" s="7"/>
      <c r="OF286" s="7"/>
      <c r="OG286" s="7"/>
      <c r="OH286" s="7"/>
      <c r="OI286" s="7"/>
      <c r="OJ286" s="7"/>
      <c r="OK286" s="7"/>
      <c r="OL286" s="7"/>
      <c r="OM286" s="7"/>
      <c r="ON286" s="7"/>
      <c r="OO286" s="7"/>
      <c r="OP286" s="7"/>
      <c r="OQ286" s="7"/>
      <c r="OR286" s="7"/>
      <c r="OS286" s="7"/>
      <c r="OT286" s="7"/>
      <c r="OU286" s="7"/>
      <c r="OV286" s="7"/>
      <c r="OW286" s="7"/>
      <c r="OX286" s="7"/>
      <c r="OY286" s="7"/>
      <c r="OZ286" s="7"/>
      <c r="PA286" s="7"/>
      <c r="PB286" s="7"/>
      <c r="PC286" s="7"/>
      <c r="PD286" s="7"/>
      <c r="PE286" s="7"/>
      <c r="PF286" s="7"/>
      <c r="PG286" s="7"/>
      <c r="PH286" s="7"/>
      <c r="PI286" s="7"/>
      <c r="PJ286" s="7"/>
      <c r="PK286" s="7"/>
      <c r="PL286" s="7"/>
      <c r="PM286" s="7"/>
      <c r="PN286" s="7"/>
      <c r="PO286" s="7"/>
      <c r="PP286" s="7"/>
      <c r="PQ286" s="7"/>
      <c r="PR286" s="7"/>
      <c r="PS286" s="7"/>
      <c r="PT286" s="7"/>
      <c r="PU286" s="7"/>
      <c r="PV286" s="7"/>
      <c r="PW286" s="7"/>
      <c r="PX286" s="7"/>
      <c r="PY286" s="7"/>
      <c r="PZ286" s="7"/>
      <c r="QA286" s="7"/>
      <c r="QB286" s="7"/>
      <c r="QC286" s="7"/>
      <c r="QD286" s="7"/>
      <c r="QE286" s="7"/>
      <c r="QF286" s="7"/>
      <c r="QG286" s="7"/>
      <c r="QH286" s="7"/>
      <c r="QI286" s="7"/>
      <c r="QJ286" s="7"/>
      <c r="QK286" s="7"/>
      <c r="QL286" s="7"/>
      <c r="QM286" s="7"/>
      <c r="QN286" s="7"/>
      <c r="QO286" s="7"/>
      <c r="QP286" s="7"/>
      <c r="QQ286" s="7"/>
      <c r="QR286" s="7"/>
      <c r="QS286" s="7"/>
      <c r="QT286" s="7"/>
      <c r="QU286" s="7"/>
      <c r="QV286" s="7"/>
      <c r="QW286" s="7"/>
      <c r="QX286" s="7"/>
      <c r="QY286" s="7"/>
      <c r="QZ286" s="7"/>
      <c r="RA286" s="7"/>
      <c r="RB286" s="7"/>
      <c r="RC286" s="7"/>
      <c r="RD286" s="7"/>
      <c r="RE286" s="7"/>
      <c r="RF286" s="7"/>
      <c r="RG286" s="7"/>
      <c r="RH286" s="7"/>
      <c r="RI286" s="7"/>
      <c r="RJ286" s="7"/>
      <c r="RK286" s="7"/>
      <c r="RL286" s="7"/>
      <c r="RM286" s="7"/>
      <c r="RN286" s="7"/>
      <c r="RO286" s="7"/>
      <c r="RP286" s="7"/>
      <c r="RQ286" s="7"/>
      <c r="RR286" s="7"/>
      <c r="RS286" s="7"/>
      <c r="RT286" s="7"/>
      <c r="RU286" s="7"/>
      <c r="RV286" s="7"/>
      <c r="RW286" s="7"/>
      <c r="RX286" s="7"/>
      <c r="RY286" s="7"/>
      <c r="RZ286" s="7"/>
      <c r="SA286" s="7"/>
      <c r="SB286" s="7"/>
      <c r="SC286" s="7"/>
      <c r="SD286" s="7"/>
      <c r="SE286" s="7"/>
      <c r="SF286" s="7"/>
      <c r="SG286" s="7"/>
      <c r="SH286" s="7"/>
      <c r="SI286" s="7"/>
      <c r="SJ286" s="7"/>
      <c r="SK286" s="7"/>
      <c r="SL286" s="7"/>
      <c r="SM286" s="7"/>
      <c r="SN286" s="7"/>
      <c r="SO286" s="7"/>
      <c r="SP286" s="7"/>
      <c r="SQ286" s="7"/>
      <c r="SR286" s="7"/>
      <c r="SS286" s="7"/>
      <c r="ST286" s="7"/>
      <c r="SU286" s="7"/>
      <c r="SV286" s="7"/>
      <c r="SW286" s="7"/>
      <c r="SX286" s="7"/>
    </row>
    <row r="287" spans="1:518" s="34" customFormat="1" ht="14.25" x14ac:dyDescent="0.2">
      <c r="A287" s="24" t="s">
        <v>270</v>
      </c>
      <c r="B287" s="50" t="s">
        <v>271</v>
      </c>
      <c r="C287" s="33" t="s">
        <v>35</v>
      </c>
      <c r="D287" s="33" t="s">
        <v>17</v>
      </c>
      <c r="E287" s="53">
        <v>5500</v>
      </c>
      <c r="F287" s="51">
        <v>4</v>
      </c>
      <c r="G287" s="37">
        <f t="shared" si="20"/>
        <v>22</v>
      </c>
      <c r="H287" s="7"/>
      <c r="I287" s="4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  <c r="DL287" s="7"/>
      <c r="DM287" s="7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7"/>
      <c r="DY287" s="7"/>
      <c r="DZ287" s="7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7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  <c r="HM287" s="7"/>
      <c r="HN287" s="7"/>
      <c r="HO287" s="7"/>
      <c r="HP287" s="7"/>
      <c r="HQ287" s="7"/>
      <c r="HR287" s="7"/>
      <c r="HS287" s="7"/>
      <c r="HT287" s="7"/>
      <c r="HU287" s="7"/>
      <c r="HV287" s="7"/>
      <c r="HW287" s="7"/>
      <c r="HX287" s="7"/>
      <c r="HY287" s="7"/>
      <c r="HZ287" s="7"/>
      <c r="IA287" s="7"/>
      <c r="IB287" s="7"/>
      <c r="IC287" s="7"/>
      <c r="ID287" s="7"/>
      <c r="IE287" s="7"/>
      <c r="IF287" s="7"/>
      <c r="IG287" s="7"/>
      <c r="IH287" s="7"/>
      <c r="II287" s="7"/>
      <c r="IJ287" s="7"/>
      <c r="IK287" s="7"/>
      <c r="IL287" s="7"/>
      <c r="IM287" s="7"/>
      <c r="IN287" s="7"/>
      <c r="IO287" s="7"/>
      <c r="IP287" s="7"/>
      <c r="IQ287" s="7"/>
      <c r="IR287" s="7"/>
      <c r="IS287" s="7"/>
      <c r="IT287" s="7"/>
      <c r="IU287" s="7"/>
      <c r="IV287" s="7"/>
      <c r="IW287" s="7"/>
      <c r="IX287" s="7"/>
      <c r="IY287" s="7"/>
      <c r="IZ287" s="7"/>
      <c r="JA287" s="7"/>
      <c r="JB287" s="7"/>
      <c r="JC287" s="7"/>
      <c r="JD287" s="7"/>
      <c r="JE287" s="7"/>
      <c r="JF287" s="7"/>
      <c r="JG287" s="7"/>
      <c r="JH287" s="7"/>
      <c r="JI287" s="7"/>
      <c r="JJ287" s="7"/>
      <c r="JK287" s="7"/>
      <c r="JL287" s="7"/>
      <c r="JM287" s="7"/>
      <c r="JN287" s="7"/>
      <c r="JO287" s="7"/>
      <c r="JP287" s="7"/>
      <c r="JQ287" s="7"/>
      <c r="JR287" s="7"/>
      <c r="JS287" s="7"/>
      <c r="JT287" s="7"/>
      <c r="JU287" s="7"/>
      <c r="JV287" s="7"/>
      <c r="JW287" s="7"/>
      <c r="JX287" s="7"/>
      <c r="JY287" s="7"/>
      <c r="JZ287" s="7"/>
      <c r="KA287" s="7"/>
      <c r="KB287" s="7"/>
      <c r="KC287" s="7"/>
      <c r="KD287" s="7"/>
      <c r="KE287" s="7"/>
      <c r="KF287" s="7"/>
      <c r="KG287" s="7"/>
      <c r="KH287" s="7"/>
      <c r="KI287" s="7"/>
      <c r="KJ287" s="7"/>
      <c r="KK287" s="7"/>
      <c r="KL287" s="7"/>
      <c r="KM287" s="7"/>
      <c r="KN287" s="7"/>
      <c r="KO287" s="7"/>
      <c r="KP287" s="7"/>
      <c r="KQ287" s="7"/>
      <c r="KR287" s="7"/>
      <c r="KS287" s="7"/>
      <c r="KT287" s="7"/>
      <c r="KU287" s="7"/>
      <c r="KV287" s="7"/>
      <c r="KW287" s="7"/>
      <c r="KX287" s="7"/>
      <c r="KY287" s="7"/>
      <c r="KZ287" s="7"/>
      <c r="LA287" s="7"/>
      <c r="LB287" s="7"/>
      <c r="LC287" s="7"/>
      <c r="LD287" s="7"/>
      <c r="LE287" s="7"/>
      <c r="LF287" s="7"/>
      <c r="LG287" s="7"/>
      <c r="LH287" s="7"/>
      <c r="LI287" s="7"/>
      <c r="LJ287" s="7"/>
      <c r="LK287" s="7"/>
      <c r="LL287" s="7"/>
      <c r="LM287" s="7"/>
      <c r="LN287" s="7"/>
      <c r="LO287" s="7"/>
      <c r="LP287" s="7"/>
      <c r="LQ287" s="7"/>
      <c r="LR287" s="7"/>
      <c r="LS287" s="7"/>
      <c r="LT287" s="7"/>
      <c r="LU287" s="7"/>
      <c r="LV287" s="7"/>
      <c r="LW287" s="7"/>
      <c r="LX287" s="7"/>
      <c r="LY287" s="7"/>
      <c r="LZ287" s="7"/>
      <c r="MA287" s="7"/>
      <c r="MB287" s="7"/>
      <c r="MC287" s="7"/>
      <c r="MD287" s="7"/>
      <c r="ME287" s="7"/>
      <c r="MF287" s="7"/>
      <c r="MG287" s="7"/>
      <c r="MH287" s="7"/>
      <c r="MI287" s="7"/>
      <c r="MJ287" s="7"/>
      <c r="MK287" s="7"/>
      <c r="ML287" s="7"/>
      <c r="MM287" s="7"/>
      <c r="MN287" s="7"/>
      <c r="MO287" s="7"/>
      <c r="MP287" s="7"/>
      <c r="MQ287" s="7"/>
      <c r="MR287" s="7"/>
      <c r="MS287" s="7"/>
      <c r="MT287" s="7"/>
      <c r="MU287" s="7"/>
      <c r="MV287" s="7"/>
      <c r="MW287" s="7"/>
      <c r="MX287" s="7"/>
      <c r="MY287" s="7"/>
      <c r="MZ287" s="7"/>
      <c r="NA287" s="7"/>
      <c r="NB287" s="7"/>
      <c r="NC287" s="7"/>
      <c r="ND287" s="7"/>
      <c r="NE287" s="7"/>
      <c r="NF287" s="7"/>
      <c r="NG287" s="7"/>
      <c r="NH287" s="7"/>
      <c r="NI287" s="7"/>
      <c r="NJ287" s="7"/>
      <c r="NK287" s="7"/>
      <c r="NL287" s="7"/>
      <c r="NM287" s="7"/>
      <c r="NN287" s="7"/>
      <c r="NO287" s="7"/>
      <c r="NP287" s="7"/>
      <c r="NQ287" s="7"/>
      <c r="NR287" s="7"/>
      <c r="NS287" s="7"/>
      <c r="NT287" s="7"/>
      <c r="NU287" s="7"/>
      <c r="NV287" s="7"/>
      <c r="NW287" s="7"/>
      <c r="NX287" s="7"/>
      <c r="NY287" s="7"/>
      <c r="NZ287" s="7"/>
      <c r="OA287" s="7"/>
      <c r="OB287" s="7"/>
      <c r="OC287" s="7"/>
      <c r="OD287" s="7"/>
      <c r="OE287" s="7"/>
      <c r="OF287" s="7"/>
      <c r="OG287" s="7"/>
      <c r="OH287" s="7"/>
      <c r="OI287" s="7"/>
      <c r="OJ287" s="7"/>
      <c r="OK287" s="7"/>
      <c r="OL287" s="7"/>
      <c r="OM287" s="7"/>
      <c r="ON287" s="7"/>
      <c r="OO287" s="7"/>
      <c r="OP287" s="7"/>
      <c r="OQ287" s="7"/>
      <c r="OR287" s="7"/>
      <c r="OS287" s="7"/>
      <c r="OT287" s="7"/>
      <c r="OU287" s="7"/>
      <c r="OV287" s="7"/>
      <c r="OW287" s="7"/>
      <c r="OX287" s="7"/>
      <c r="OY287" s="7"/>
      <c r="OZ287" s="7"/>
      <c r="PA287" s="7"/>
      <c r="PB287" s="7"/>
      <c r="PC287" s="7"/>
      <c r="PD287" s="7"/>
      <c r="PE287" s="7"/>
      <c r="PF287" s="7"/>
      <c r="PG287" s="7"/>
      <c r="PH287" s="7"/>
      <c r="PI287" s="7"/>
      <c r="PJ287" s="7"/>
      <c r="PK287" s="7"/>
      <c r="PL287" s="7"/>
      <c r="PM287" s="7"/>
      <c r="PN287" s="7"/>
      <c r="PO287" s="7"/>
      <c r="PP287" s="7"/>
      <c r="PQ287" s="7"/>
      <c r="PR287" s="7"/>
      <c r="PS287" s="7"/>
      <c r="PT287" s="7"/>
      <c r="PU287" s="7"/>
      <c r="PV287" s="7"/>
      <c r="PW287" s="7"/>
      <c r="PX287" s="7"/>
      <c r="PY287" s="7"/>
      <c r="PZ287" s="7"/>
      <c r="QA287" s="7"/>
      <c r="QB287" s="7"/>
      <c r="QC287" s="7"/>
      <c r="QD287" s="7"/>
      <c r="QE287" s="7"/>
      <c r="QF287" s="7"/>
      <c r="QG287" s="7"/>
      <c r="QH287" s="7"/>
      <c r="QI287" s="7"/>
      <c r="QJ287" s="7"/>
      <c r="QK287" s="7"/>
      <c r="QL287" s="7"/>
      <c r="QM287" s="7"/>
      <c r="QN287" s="7"/>
      <c r="QO287" s="7"/>
      <c r="QP287" s="7"/>
      <c r="QQ287" s="7"/>
      <c r="QR287" s="7"/>
      <c r="QS287" s="7"/>
      <c r="QT287" s="7"/>
      <c r="QU287" s="7"/>
      <c r="QV287" s="7"/>
      <c r="QW287" s="7"/>
      <c r="QX287" s="7"/>
      <c r="QY287" s="7"/>
      <c r="QZ287" s="7"/>
      <c r="RA287" s="7"/>
      <c r="RB287" s="7"/>
      <c r="RC287" s="7"/>
      <c r="RD287" s="7"/>
      <c r="RE287" s="7"/>
      <c r="RF287" s="7"/>
      <c r="RG287" s="7"/>
      <c r="RH287" s="7"/>
      <c r="RI287" s="7"/>
      <c r="RJ287" s="7"/>
      <c r="RK287" s="7"/>
      <c r="RL287" s="7"/>
      <c r="RM287" s="7"/>
      <c r="RN287" s="7"/>
      <c r="RO287" s="7"/>
      <c r="RP287" s="7"/>
      <c r="RQ287" s="7"/>
      <c r="RR287" s="7"/>
      <c r="RS287" s="7"/>
      <c r="RT287" s="7"/>
      <c r="RU287" s="7"/>
      <c r="RV287" s="7"/>
      <c r="RW287" s="7"/>
      <c r="RX287" s="7"/>
      <c r="RY287" s="7"/>
      <c r="RZ287" s="7"/>
      <c r="SA287" s="7"/>
      <c r="SB287" s="7"/>
      <c r="SC287" s="7"/>
      <c r="SD287" s="7"/>
      <c r="SE287" s="7"/>
      <c r="SF287" s="7"/>
      <c r="SG287" s="7"/>
      <c r="SH287" s="7"/>
      <c r="SI287" s="7"/>
      <c r="SJ287" s="7"/>
      <c r="SK287" s="7"/>
      <c r="SL287" s="7"/>
      <c r="SM287" s="7"/>
      <c r="SN287" s="7"/>
      <c r="SO287" s="7"/>
      <c r="SP287" s="7"/>
      <c r="SQ287" s="7"/>
      <c r="SR287" s="7"/>
      <c r="SS287" s="7"/>
      <c r="ST287" s="7"/>
      <c r="SU287" s="7"/>
      <c r="SV287" s="7"/>
      <c r="SW287" s="7"/>
      <c r="SX287" s="7"/>
    </row>
    <row r="288" spans="1:518" s="34" customFormat="1" ht="14.25" x14ac:dyDescent="0.2">
      <c r="A288" s="24">
        <v>39221220</v>
      </c>
      <c r="B288" s="50" t="s">
        <v>272</v>
      </c>
      <c r="C288" s="33" t="s">
        <v>35</v>
      </c>
      <c r="D288" s="33" t="s">
        <v>17</v>
      </c>
      <c r="E288" s="53">
        <v>7500</v>
      </c>
      <c r="F288" s="51">
        <v>1</v>
      </c>
      <c r="G288" s="37">
        <f t="shared" si="20"/>
        <v>7.5</v>
      </c>
      <c r="H288" s="7"/>
      <c r="I288" s="4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7"/>
      <c r="DY288" s="7"/>
      <c r="DZ288" s="7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7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  <c r="HM288" s="7"/>
      <c r="HN288" s="7"/>
      <c r="HO288" s="7"/>
      <c r="HP288" s="7"/>
      <c r="HQ288" s="7"/>
      <c r="HR288" s="7"/>
      <c r="HS288" s="7"/>
      <c r="HT288" s="7"/>
      <c r="HU288" s="7"/>
      <c r="HV288" s="7"/>
      <c r="HW288" s="7"/>
      <c r="HX288" s="7"/>
      <c r="HY288" s="7"/>
      <c r="HZ288" s="7"/>
      <c r="IA288" s="7"/>
      <c r="IB288" s="7"/>
      <c r="IC288" s="7"/>
      <c r="ID288" s="7"/>
      <c r="IE288" s="7"/>
      <c r="IF288" s="7"/>
      <c r="IG288" s="7"/>
      <c r="IH288" s="7"/>
      <c r="II288" s="7"/>
      <c r="IJ288" s="7"/>
      <c r="IK288" s="7"/>
      <c r="IL288" s="7"/>
      <c r="IM288" s="7"/>
      <c r="IN288" s="7"/>
      <c r="IO288" s="7"/>
      <c r="IP288" s="7"/>
      <c r="IQ288" s="7"/>
      <c r="IR288" s="7"/>
      <c r="IS288" s="7"/>
      <c r="IT288" s="7"/>
      <c r="IU288" s="7"/>
      <c r="IV288" s="7"/>
      <c r="IW288" s="7"/>
      <c r="IX288" s="7"/>
      <c r="IY288" s="7"/>
      <c r="IZ288" s="7"/>
      <c r="JA288" s="7"/>
      <c r="JB288" s="7"/>
      <c r="JC288" s="7"/>
      <c r="JD288" s="7"/>
      <c r="JE288" s="7"/>
      <c r="JF288" s="7"/>
      <c r="JG288" s="7"/>
      <c r="JH288" s="7"/>
      <c r="JI288" s="7"/>
      <c r="JJ288" s="7"/>
      <c r="JK288" s="7"/>
      <c r="JL288" s="7"/>
      <c r="JM288" s="7"/>
      <c r="JN288" s="7"/>
      <c r="JO288" s="7"/>
      <c r="JP288" s="7"/>
      <c r="JQ288" s="7"/>
      <c r="JR288" s="7"/>
      <c r="JS288" s="7"/>
      <c r="JT288" s="7"/>
      <c r="JU288" s="7"/>
      <c r="JV288" s="7"/>
      <c r="JW288" s="7"/>
      <c r="JX288" s="7"/>
      <c r="JY288" s="7"/>
      <c r="JZ288" s="7"/>
      <c r="KA288" s="7"/>
      <c r="KB288" s="7"/>
      <c r="KC288" s="7"/>
      <c r="KD288" s="7"/>
      <c r="KE288" s="7"/>
      <c r="KF288" s="7"/>
      <c r="KG288" s="7"/>
      <c r="KH288" s="7"/>
      <c r="KI288" s="7"/>
      <c r="KJ288" s="7"/>
      <c r="KK288" s="7"/>
      <c r="KL288" s="7"/>
      <c r="KM288" s="7"/>
      <c r="KN288" s="7"/>
      <c r="KO288" s="7"/>
      <c r="KP288" s="7"/>
      <c r="KQ288" s="7"/>
      <c r="KR288" s="7"/>
      <c r="KS288" s="7"/>
      <c r="KT288" s="7"/>
      <c r="KU288" s="7"/>
      <c r="KV288" s="7"/>
      <c r="KW288" s="7"/>
      <c r="KX288" s="7"/>
      <c r="KY288" s="7"/>
      <c r="KZ288" s="7"/>
      <c r="LA288" s="7"/>
      <c r="LB288" s="7"/>
      <c r="LC288" s="7"/>
      <c r="LD288" s="7"/>
      <c r="LE288" s="7"/>
      <c r="LF288" s="7"/>
      <c r="LG288" s="7"/>
      <c r="LH288" s="7"/>
      <c r="LI288" s="7"/>
      <c r="LJ288" s="7"/>
      <c r="LK288" s="7"/>
      <c r="LL288" s="7"/>
      <c r="LM288" s="7"/>
      <c r="LN288" s="7"/>
      <c r="LO288" s="7"/>
      <c r="LP288" s="7"/>
      <c r="LQ288" s="7"/>
      <c r="LR288" s="7"/>
      <c r="LS288" s="7"/>
      <c r="LT288" s="7"/>
      <c r="LU288" s="7"/>
      <c r="LV288" s="7"/>
      <c r="LW288" s="7"/>
      <c r="LX288" s="7"/>
      <c r="LY288" s="7"/>
      <c r="LZ288" s="7"/>
      <c r="MA288" s="7"/>
      <c r="MB288" s="7"/>
      <c r="MC288" s="7"/>
      <c r="MD288" s="7"/>
      <c r="ME288" s="7"/>
      <c r="MF288" s="7"/>
      <c r="MG288" s="7"/>
      <c r="MH288" s="7"/>
      <c r="MI288" s="7"/>
      <c r="MJ288" s="7"/>
      <c r="MK288" s="7"/>
      <c r="ML288" s="7"/>
      <c r="MM288" s="7"/>
      <c r="MN288" s="7"/>
      <c r="MO288" s="7"/>
      <c r="MP288" s="7"/>
      <c r="MQ288" s="7"/>
      <c r="MR288" s="7"/>
      <c r="MS288" s="7"/>
      <c r="MT288" s="7"/>
      <c r="MU288" s="7"/>
      <c r="MV288" s="7"/>
      <c r="MW288" s="7"/>
      <c r="MX288" s="7"/>
      <c r="MY288" s="7"/>
      <c r="MZ288" s="7"/>
      <c r="NA288" s="7"/>
      <c r="NB288" s="7"/>
      <c r="NC288" s="7"/>
      <c r="ND288" s="7"/>
      <c r="NE288" s="7"/>
      <c r="NF288" s="7"/>
      <c r="NG288" s="7"/>
      <c r="NH288" s="7"/>
      <c r="NI288" s="7"/>
      <c r="NJ288" s="7"/>
      <c r="NK288" s="7"/>
      <c r="NL288" s="7"/>
      <c r="NM288" s="7"/>
      <c r="NN288" s="7"/>
      <c r="NO288" s="7"/>
      <c r="NP288" s="7"/>
      <c r="NQ288" s="7"/>
      <c r="NR288" s="7"/>
      <c r="NS288" s="7"/>
      <c r="NT288" s="7"/>
      <c r="NU288" s="7"/>
      <c r="NV288" s="7"/>
      <c r="NW288" s="7"/>
      <c r="NX288" s="7"/>
      <c r="NY288" s="7"/>
      <c r="NZ288" s="7"/>
      <c r="OA288" s="7"/>
      <c r="OB288" s="7"/>
      <c r="OC288" s="7"/>
      <c r="OD288" s="7"/>
      <c r="OE288" s="7"/>
      <c r="OF288" s="7"/>
      <c r="OG288" s="7"/>
      <c r="OH288" s="7"/>
      <c r="OI288" s="7"/>
      <c r="OJ288" s="7"/>
      <c r="OK288" s="7"/>
      <c r="OL288" s="7"/>
      <c r="OM288" s="7"/>
      <c r="ON288" s="7"/>
      <c r="OO288" s="7"/>
      <c r="OP288" s="7"/>
      <c r="OQ288" s="7"/>
      <c r="OR288" s="7"/>
      <c r="OS288" s="7"/>
      <c r="OT288" s="7"/>
      <c r="OU288" s="7"/>
      <c r="OV288" s="7"/>
      <c r="OW288" s="7"/>
      <c r="OX288" s="7"/>
      <c r="OY288" s="7"/>
      <c r="OZ288" s="7"/>
      <c r="PA288" s="7"/>
      <c r="PB288" s="7"/>
      <c r="PC288" s="7"/>
      <c r="PD288" s="7"/>
      <c r="PE288" s="7"/>
      <c r="PF288" s="7"/>
      <c r="PG288" s="7"/>
      <c r="PH288" s="7"/>
      <c r="PI288" s="7"/>
      <c r="PJ288" s="7"/>
      <c r="PK288" s="7"/>
      <c r="PL288" s="7"/>
      <c r="PM288" s="7"/>
      <c r="PN288" s="7"/>
      <c r="PO288" s="7"/>
      <c r="PP288" s="7"/>
      <c r="PQ288" s="7"/>
      <c r="PR288" s="7"/>
      <c r="PS288" s="7"/>
      <c r="PT288" s="7"/>
      <c r="PU288" s="7"/>
      <c r="PV288" s="7"/>
      <c r="PW288" s="7"/>
      <c r="PX288" s="7"/>
      <c r="PY288" s="7"/>
      <c r="PZ288" s="7"/>
      <c r="QA288" s="7"/>
      <c r="QB288" s="7"/>
      <c r="QC288" s="7"/>
      <c r="QD288" s="7"/>
      <c r="QE288" s="7"/>
      <c r="QF288" s="7"/>
      <c r="QG288" s="7"/>
      <c r="QH288" s="7"/>
      <c r="QI288" s="7"/>
      <c r="QJ288" s="7"/>
      <c r="QK288" s="7"/>
      <c r="QL288" s="7"/>
      <c r="QM288" s="7"/>
      <c r="QN288" s="7"/>
      <c r="QO288" s="7"/>
      <c r="QP288" s="7"/>
      <c r="QQ288" s="7"/>
      <c r="QR288" s="7"/>
      <c r="QS288" s="7"/>
      <c r="QT288" s="7"/>
      <c r="QU288" s="7"/>
      <c r="QV288" s="7"/>
      <c r="QW288" s="7"/>
      <c r="QX288" s="7"/>
      <c r="QY288" s="7"/>
      <c r="QZ288" s="7"/>
      <c r="RA288" s="7"/>
      <c r="RB288" s="7"/>
      <c r="RC288" s="7"/>
      <c r="RD288" s="7"/>
      <c r="RE288" s="7"/>
      <c r="RF288" s="7"/>
      <c r="RG288" s="7"/>
      <c r="RH288" s="7"/>
      <c r="RI288" s="7"/>
      <c r="RJ288" s="7"/>
      <c r="RK288" s="7"/>
      <c r="RL288" s="7"/>
      <c r="RM288" s="7"/>
      <c r="RN288" s="7"/>
      <c r="RO288" s="7"/>
      <c r="RP288" s="7"/>
      <c r="RQ288" s="7"/>
      <c r="RR288" s="7"/>
      <c r="RS288" s="7"/>
      <c r="RT288" s="7"/>
      <c r="RU288" s="7"/>
      <c r="RV288" s="7"/>
      <c r="RW288" s="7"/>
      <c r="RX288" s="7"/>
      <c r="RY288" s="7"/>
      <c r="RZ288" s="7"/>
      <c r="SA288" s="7"/>
      <c r="SB288" s="7"/>
      <c r="SC288" s="7"/>
      <c r="SD288" s="7"/>
      <c r="SE288" s="7"/>
      <c r="SF288" s="7"/>
      <c r="SG288" s="7"/>
      <c r="SH288" s="7"/>
      <c r="SI288" s="7"/>
      <c r="SJ288" s="7"/>
      <c r="SK288" s="7"/>
      <c r="SL288" s="7"/>
      <c r="SM288" s="7"/>
      <c r="SN288" s="7"/>
      <c r="SO288" s="7"/>
      <c r="SP288" s="7"/>
      <c r="SQ288" s="7"/>
      <c r="SR288" s="7"/>
      <c r="SS288" s="7"/>
      <c r="ST288" s="7"/>
      <c r="SU288" s="7"/>
      <c r="SV288" s="7"/>
      <c r="SW288" s="7"/>
      <c r="SX288" s="7"/>
    </row>
    <row r="289" spans="1:518" s="34" customFormat="1" ht="14.25" x14ac:dyDescent="0.2">
      <c r="A289" s="24">
        <v>39221420</v>
      </c>
      <c r="B289" s="50" t="s">
        <v>254</v>
      </c>
      <c r="C289" s="33" t="s">
        <v>35</v>
      </c>
      <c r="D289" s="33" t="s">
        <v>17</v>
      </c>
      <c r="E289" s="53">
        <v>1700</v>
      </c>
      <c r="F289" s="51">
        <v>9</v>
      </c>
      <c r="G289" s="37">
        <f t="shared" si="20"/>
        <v>15.3</v>
      </c>
      <c r="H289" s="7"/>
      <c r="I289" s="4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  <c r="HM289" s="7"/>
      <c r="HN289" s="7"/>
      <c r="HO289" s="7"/>
      <c r="HP289" s="7"/>
      <c r="HQ289" s="7"/>
      <c r="HR289" s="7"/>
      <c r="HS289" s="7"/>
      <c r="HT289" s="7"/>
      <c r="HU289" s="7"/>
      <c r="HV289" s="7"/>
      <c r="HW289" s="7"/>
      <c r="HX289" s="7"/>
      <c r="HY289" s="7"/>
      <c r="HZ289" s="7"/>
      <c r="IA289" s="7"/>
      <c r="IB289" s="7"/>
      <c r="IC289" s="7"/>
      <c r="ID289" s="7"/>
      <c r="IE289" s="7"/>
      <c r="IF289" s="7"/>
      <c r="IG289" s="7"/>
      <c r="IH289" s="7"/>
      <c r="II289" s="7"/>
      <c r="IJ289" s="7"/>
      <c r="IK289" s="7"/>
      <c r="IL289" s="7"/>
      <c r="IM289" s="7"/>
      <c r="IN289" s="7"/>
      <c r="IO289" s="7"/>
      <c r="IP289" s="7"/>
      <c r="IQ289" s="7"/>
      <c r="IR289" s="7"/>
      <c r="IS289" s="7"/>
      <c r="IT289" s="7"/>
      <c r="IU289" s="7"/>
      <c r="IV289" s="7"/>
      <c r="IW289" s="7"/>
      <c r="IX289" s="7"/>
      <c r="IY289" s="7"/>
      <c r="IZ289" s="7"/>
      <c r="JA289" s="7"/>
      <c r="JB289" s="7"/>
      <c r="JC289" s="7"/>
      <c r="JD289" s="7"/>
      <c r="JE289" s="7"/>
      <c r="JF289" s="7"/>
      <c r="JG289" s="7"/>
      <c r="JH289" s="7"/>
      <c r="JI289" s="7"/>
      <c r="JJ289" s="7"/>
      <c r="JK289" s="7"/>
      <c r="JL289" s="7"/>
      <c r="JM289" s="7"/>
      <c r="JN289" s="7"/>
      <c r="JO289" s="7"/>
      <c r="JP289" s="7"/>
      <c r="JQ289" s="7"/>
      <c r="JR289" s="7"/>
      <c r="JS289" s="7"/>
      <c r="JT289" s="7"/>
      <c r="JU289" s="7"/>
      <c r="JV289" s="7"/>
      <c r="JW289" s="7"/>
      <c r="JX289" s="7"/>
      <c r="JY289" s="7"/>
      <c r="JZ289" s="7"/>
      <c r="KA289" s="7"/>
      <c r="KB289" s="7"/>
      <c r="KC289" s="7"/>
      <c r="KD289" s="7"/>
      <c r="KE289" s="7"/>
      <c r="KF289" s="7"/>
      <c r="KG289" s="7"/>
      <c r="KH289" s="7"/>
      <c r="KI289" s="7"/>
      <c r="KJ289" s="7"/>
      <c r="KK289" s="7"/>
      <c r="KL289" s="7"/>
      <c r="KM289" s="7"/>
      <c r="KN289" s="7"/>
      <c r="KO289" s="7"/>
      <c r="KP289" s="7"/>
      <c r="KQ289" s="7"/>
      <c r="KR289" s="7"/>
      <c r="KS289" s="7"/>
      <c r="KT289" s="7"/>
      <c r="KU289" s="7"/>
      <c r="KV289" s="7"/>
      <c r="KW289" s="7"/>
      <c r="KX289" s="7"/>
      <c r="KY289" s="7"/>
      <c r="KZ289" s="7"/>
      <c r="LA289" s="7"/>
      <c r="LB289" s="7"/>
      <c r="LC289" s="7"/>
      <c r="LD289" s="7"/>
      <c r="LE289" s="7"/>
      <c r="LF289" s="7"/>
      <c r="LG289" s="7"/>
      <c r="LH289" s="7"/>
      <c r="LI289" s="7"/>
      <c r="LJ289" s="7"/>
      <c r="LK289" s="7"/>
      <c r="LL289" s="7"/>
      <c r="LM289" s="7"/>
      <c r="LN289" s="7"/>
      <c r="LO289" s="7"/>
      <c r="LP289" s="7"/>
      <c r="LQ289" s="7"/>
      <c r="LR289" s="7"/>
      <c r="LS289" s="7"/>
      <c r="LT289" s="7"/>
      <c r="LU289" s="7"/>
      <c r="LV289" s="7"/>
      <c r="LW289" s="7"/>
      <c r="LX289" s="7"/>
      <c r="LY289" s="7"/>
      <c r="LZ289" s="7"/>
      <c r="MA289" s="7"/>
      <c r="MB289" s="7"/>
      <c r="MC289" s="7"/>
      <c r="MD289" s="7"/>
      <c r="ME289" s="7"/>
      <c r="MF289" s="7"/>
      <c r="MG289" s="7"/>
      <c r="MH289" s="7"/>
      <c r="MI289" s="7"/>
      <c r="MJ289" s="7"/>
      <c r="MK289" s="7"/>
      <c r="ML289" s="7"/>
      <c r="MM289" s="7"/>
      <c r="MN289" s="7"/>
      <c r="MO289" s="7"/>
      <c r="MP289" s="7"/>
      <c r="MQ289" s="7"/>
      <c r="MR289" s="7"/>
      <c r="MS289" s="7"/>
      <c r="MT289" s="7"/>
      <c r="MU289" s="7"/>
      <c r="MV289" s="7"/>
      <c r="MW289" s="7"/>
      <c r="MX289" s="7"/>
      <c r="MY289" s="7"/>
      <c r="MZ289" s="7"/>
      <c r="NA289" s="7"/>
      <c r="NB289" s="7"/>
      <c r="NC289" s="7"/>
      <c r="ND289" s="7"/>
      <c r="NE289" s="7"/>
      <c r="NF289" s="7"/>
      <c r="NG289" s="7"/>
      <c r="NH289" s="7"/>
      <c r="NI289" s="7"/>
      <c r="NJ289" s="7"/>
      <c r="NK289" s="7"/>
      <c r="NL289" s="7"/>
      <c r="NM289" s="7"/>
      <c r="NN289" s="7"/>
      <c r="NO289" s="7"/>
      <c r="NP289" s="7"/>
      <c r="NQ289" s="7"/>
      <c r="NR289" s="7"/>
      <c r="NS289" s="7"/>
      <c r="NT289" s="7"/>
      <c r="NU289" s="7"/>
      <c r="NV289" s="7"/>
      <c r="NW289" s="7"/>
      <c r="NX289" s="7"/>
      <c r="NY289" s="7"/>
      <c r="NZ289" s="7"/>
      <c r="OA289" s="7"/>
      <c r="OB289" s="7"/>
      <c r="OC289" s="7"/>
      <c r="OD289" s="7"/>
      <c r="OE289" s="7"/>
      <c r="OF289" s="7"/>
      <c r="OG289" s="7"/>
      <c r="OH289" s="7"/>
      <c r="OI289" s="7"/>
      <c r="OJ289" s="7"/>
      <c r="OK289" s="7"/>
      <c r="OL289" s="7"/>
      <c r="OM289" s="7"/>
      <c r="ON289" s="7"/>
      <c r="OO289" s="7"/>
      <c r="OP289" s="7"/>
      <c r="OQ289" s="7"/>
      <c r="OR289" s="7"/>
      <c r="OS289" s="7"/>
      <c r="OT289" s="7"/>
      <c r="OU289" s="7"/>
      <c r="OV289" s="7"/>
      <c r="OW289" s="7"/>
      <c r="OX289" s="7"/>
      <c r="OY289" s="7"/>
      <c r="OZ289" s="7"/>
      <c r="PA289" s="7"/>
      <c r="PB289" s="7"/>
      <c r="PC289" s="7"/>
      <c r="PD289" s="7"/>
      <c r="PE289" s="7"/>
      <c r="PF289" s="7"/>
      <c r="PG289" s="7"/>
      <c r="PH289" s="7"/>
      <c r="PI289" s="7"/>
      <c r="PJ289" s="7"/>
      <c r="PK289" s="7"/>
      <c r="PL289" s="7"/>
      <c r="PM289" s="7"/>
      <c r="PN289" s="7"/>
      <c r="PO289" s="7"/>
      <c r="PP289" s="7"/>
      <c r="PQ289" s="7"/>
      <c r="PR289" s="7"/>
      <c r="PS289" s="7"/>
      <c r="PT289" s="7"/>
      <c r="PU289" s="7"/>
      <c r="PV289" s="7"/>
      <c r="PW289" s="7"/>
      <c r="PX289" s="7"/>
      <c r="PY289" s="7"/>
      <c r="PZ289" s="7"/>
      <c r="QA289" s="7"/>
      <c r="QB289" s="7"/>
      <c r="QC289" s="7"/>
      <c r="QD289" s="7"/>
      <c r="QE289" s="7"/>
      <c r="QF289" s="7"/>
      <c r="QG289" s="7"/>
      <c r="QH289" s="7"/>
      <c r="QI289" s="7"/>
      <c r="QJ289" s="7"/>
      <c r="QK289" s="7"/>
      <c r="QL289" s="7"/>
      <c r="QM289" s="7"/>
      <c r="QN289" s="7"/>
      <c r="QO289" s="7"/>
      <c r="QP289" s="7"/>
      <c r="QQ289" s="7"/>
      <c r="QR289" s="7"/>
      <c r="QS289" s="7"/>
      <c r="QT289" s="7"/>
      <c r="QU289" s="7"/>
      <c r="QV289" s="7"/>
      <c r="QW289" s="7"/>
      <c r="QX289" s="7"/>
      <c r="QY289" s="7"/>
      <c r="QZ289" s="7"/>
      <c r="RA289" s="7"/>
      <c r="RB289" s="7"/>
      <c r="RC289" s="7"/>
      <c r="RD289" s="7"/>
      <c r="RE289" s="7"/>
      <c r="RF289" s="7"/>
      <c r="RG289" s="7"/>
      <c r="RH289" s="7"/>
      <c r="RI289" s="7"/>
      <c r="RJ289" s="7"/>
      <c r="RK289" s="7"/>
      <c r="RL289" s="7"/>
      <c r="RM289" s="7"/>
      <c r="RN289" s="7"/>
      <c r="RO289" s="7"/>
      <c r="RP289" s="7"/>
      <c r="RQ289" s="7"/>
      <c r="RR289" s="7"/>
      <c r="RS289" s="7"/>
      <c r="RT289" s="7"/>
      <c r="RU289" s="7"/>
      <c r="RV289" s="7"/>
      <c r="RW289" s="7"/>
      <c r="RX289" s="7"/>
      <c r="RY289" s="7"/>
      <c r="RZ289" s="7"/>
      <c r="SA289" s="7"/>
      <c r="SB289" s="7"/>
      <c r="SC289" s="7"/>
      <c r="SD289" s="7"/>
      <c r="SE289" s="7"/>
      <c r="SF289" s="7"/>
      <c r="SG289" s="7"/>
      <c r="SH289" s="7"/>
      <c r="SI289" s="7"/>
      <c r="SJ289" s="7"/>
      <c r="SK289" s="7"/>
      <c r="SL289" s="7"/>
      <c r="SM289" s="7"/>
      <c r="SN289" s="7"/>
      <c r="SO289" s="7"/>
      <c r="SP289" s="7"/>
      <c r="SQ289" s="7"/>
      <c r="SR289" s="7"/>
      <c r="SS289" s="7"/>
      <c r="ST289" s="7"/>
      <c r="SU289" s="7"/>
      <c r="SV289" s="7"/>
      <c r="SW289" s="7"/>
      <c r="SX289" s="7"/>
    </row>
    <row r="290" spans="1:518" s="34" customFormat="1" ht="14.25" x14ac:dyDescent="0.2">
      <c r="A290" s="24" t="s">
        <v>270</v>
      </c>
      <c r="B290" s="50" t="s">
        <v>271</v>
      </c>
      <c r="C290" s="33" t="s">
        <v>35</v>
      </c>
      <c r="D290" s="33" t="s">
        <v>17</v>
      </c>
      <c r="E290" s="53">
        <v>15800</v>
      </c>
      <c r="F290" s="51">
        <v>1</v>
      </c>
      <c r="G290" s="37">
        <f t="shared" si="20"/>
        <v>15.8</v>
      </c>
      <c r="H290" s="7"/>
      <c r="I290" s="4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  <c r="HM290" s="7"/>
      <c r="HN290" s="7"/>
      <c r="HO290" s="7"/>
      <c r="HP290" s="7"/>
      <c r="HQ290" s="7"/>
      <c r="HR290" s="7"/>
      <c r="HS290" s="7"/>
      <c r="HT290" s="7"/>
      <c r="HU290" s="7"/>
      <c r="HV290" s="7"/>
      <c r="HW290" s="7"/>
      <c r="HX290" s="7"/>
      <c r="HY290" s="7"/>
      <c r="HZ290" s="7"/>
      <c r="IA290" s="7"/>
      <c r="IB290" s="7"/>
      <c r="IC290" s="7"/>
      <c r="ID290" s="7"/>
      <c r="IE290" s="7"/>
      <c r="IF290" s="7"/>
      <c r="IG290" s="7"/>
      <c r="IH290" s="7"/>
      <c r="II290" s="7"/>
      <c r="IJ290" s="7"/>
      <c r="IK290" s="7"/>
      <c r="IL290" s="7"/>
      <c r="IM290" s="7"/>
      <c r="IN290" s="7"/>
      <c r="IO290" s="7"/>
      <c r="IP290" s="7"/>
      <c r="IQ290" s="7"/>
      <c r="IR290" s="7"/>
      <c r="IS290" s="7"/>
      <c r="IT290" s="7"/>
      <c r="IU290" s="7"/>
      <c r="IV290" s="7"/>
      <c r="IW290" s="7"/>
      <c r="IX290" s="7"/>
      <c r="IY290" s="7"/>
      <c r="IZ290" s="7"/>
      <c r="JA290" s="7"/>
      <c r="JB290" s="7"/>
      <c r="JC290" s="7"/>
      <c r="JD290" s="7"/>
      <c r="JE290" s="7"/>
      <c r="JF290" s="7"/>
      <c r="JG290" s="7"/>
      <c r="JH290" s="7"/>
      <c r="JI290" s="7"/>
      <c r="JJ290" s="7"/>
      <c r="JK290" s="7"/>
      <c r="JL290" s="7"/>
      <c r="JM290" s="7"/>
      <c r="JN290" s="7"/>
      <c r="JO290" s="7"/>
      <c r="JP290" s="7"/>
      <c r="JQ290" s="7"/>
      <c r="JR290" s="7"/>
      <c r="JS290" s="7"/>
      <c r="JT290" s="7"/>
      <c r="JU290" s="7"/>
      <c r="JV290" s="7"/>
      <c r="JW290" s="7"/>
      <c r="JX290" s="7"/>
      <c r="JY290" s="7"/>
      <c r="JZ290" s="7"/>
      <c r="KA290" s="7"/>
      <c r="KB290" s="7"/>
      <c r="KC290" s="7"/>
      <c r="KD290" s="7"/>
      <c r="KE290" s="7"/>
      <c r="KF290" s="7"/>
      <c r="KG290" s="7"/>
      <c r="KH290" s="7"/>
      <c r="KI290" s="7"/>
      <c r="KJ290" s="7"/>
      <c r="KK290" s="7"/>
      <c r="KL290" s="7"/>
      <c r="KM290" s="7"/>
      <c r="KN290" s="7"/>
      <c r="KO290" s="7"/>
      <c r="KP290" s="7"/>
      <c r="KQ290" s="7"/>
      <c r="KR290" s="7"/>
      <c r="KS290" s="7"/>
      <c r="KT290" s="7"/>
      <c r="KU290" s="7"/>
      <c r="KV290" s="7"/>
      <c r="KW290" s="7"/>
      <c r="KX290" s="7"/>
      <c r="KY290" s="7"/>
      <c r="KZ290" s="7"/>
      <c r="LA290" s="7"/>
      <c r="LB290" s="7"/>
      <c r="LC290" s="7"/>
      <c r="LD290" s="7"/>
      <c r="LE290" s="7"/>
      <c r="LF290" s="7"/>
      <c r="LG290" s="7"/>
      <c r="LH290" s="7"/>
      <c r="LI290" s="7"/>
      <c r="LJ290" s="7"/>
      <c r="LK290" s="7"/>
      <c r="LL290" s="7"/>
      <c r="LM290" s="7"/>
      <c r="LN290" s="7"/>
      <c r="LO290" s="7"/>
      <c r="LP290" s="7"/>
      <c r="LQ290" s="7"/>
      <c r="LR290" s="7"/>
      <c r="LS290" s="7"/>
      <c r="LT290" s="7"/>
      <c r="LU290" s="7"/>
      <c r="LV290" s="7"/>
      <c r="LW290" s="7"/>
      <c r="LX290" s="7"/>
      <c r="LY290" s="7"/>
      <c r="LZ290" s="7"/>
      <c r="MA290" s="7"/>
      <c r="MB290" s="7"/>
      <c r="MC290" s="7"/>
      <c r="MD290" s="7"/>
      <c r="ME290" s="7"/>
      <c r="MF290" s="7"/>
      <c r="MG290" s="7"/>
      <c r="MH290" s="7"/>
      <c r="MI290" s="7"/>
      <c r="MJ290" s="7"/>
      <c r="MK290" s="7"/>
      <c r="ML290" s="7"/>
      <c r="MM290" s="7"/>
      <c r="MN290" s="7"/>
      <c r="MO290" s="7"/>
      <c r="MP290" s="7"/>
      <c r="MQ290" s="7"/>
      <c r="MR290" s="7"/>
      <c r="MS290" s="7"/>
      <c r="MT290" s="7"/>
      <c r="MU290" s="7"/>
      <c r="MV290" s="7"/>
      <c r="MW290" s="7"/>
      <c r="MX290" s="7"/>
      <c r="MY290" s="7"/>
      <c r="MZ290" s="7"/>
      <c r="NA290" s="7"/>
      <c r="NB290" s="7"/>
      <c r="NC290" s="7"/>
      <c r="ND290" s="7"/>
      <c r="NE290" s="7"/>
      <c r="NF290" s="7"/>
      <c r="NG290" s="7"/>
      <c r="NH290" s="7"/>
      <c r="NI290" s="7"/>
      <c r="NJ290" s="7"/>
      <c r="NK290" s="7"/>
      <c r="NL290" s="7"/>
      <c r="NM290" s="7"/>
      <c r="NN290" s="7"/>
      <c r="NO290" s="7"/>
      <c r="NP290" s="7"/>
      <c r="NQ290" s="7"/>
      <c r="NR290" s="7"/>
      <c r="NS290" s="7"/>
      <c r="NT290" s="7"/>
      <c r="NU290" s="7"/>
      <c r="NV290" s="7"/>
      <c r="NW290" s="7"/>
      <c r="NX290" s="7"/>
      <c r="NY290" s="7"/>
      <c r="NZ290" s="7"/>
      <c r="OA290" s="7"/>
      <c r="OB290" s="7"/>
      <c r="OC290" s="7"/>
      <c r="OD290" s="7"/>
      <c r="OE290" s="7"/>
      <c r="OF290" s="7"/>
      <c r="OG290" s="7"/>
      <c r="OH290" s="7"/>
      <c r="OI290" s="7"/>
      <c r="OJ290" s="7"/>
      <c r="OK290" s="7"/>
      <c r="OL290" s="7"/>
      <c r="OM290" s="7"/>
      <c r="ON290" s="7"/>
      <c r="OO290" s="7"/>
      <c r="OP290" s="7"/>
      <c r="OQ290" s="7"/>
      <c r="OR290" s="7"/>
      <c r="OS290" s="7"/>
      <c r="OT290" s="7"/>
      <c r="OU290" s="7"/>
      <c r="OV290" s="7"/>
      <c r="OW290" s="7"/>
      <c r="OX290" s="7"/>
      <c r="OY290" s="7"/>
      <c r="OZ290" s="7"/>
      <c r="PA290" s="7"/>
      <c r="PB290" s="7"/>
      <c r="PC290" s="7"/>
      <c r="PD290" s="7"/>
      <c r="PE290" s="7"/>
      <c r="PF290" s="7"/>
      <c r="PG290" s="7"/>
      <c r="PH290" s="7"/>
      <c r="PI290" s="7"/>
      <c r="PJ290" s="7"/>
      <c r="PK290" s="7"/>
      <c r="PL290" s="7"/>
      <c r="PM290" s="7"/>
      <c r="PN290" s="7"/>
      <c r="PO290" s="7"/>
      <c r="PP290" s="7"/>
      <c r="PQ290" s="7"/>
      <c r="PR290" s="7"/>
      <c r="PS290" s="7"/>
      <c r="PT290" s="7"/>
      <c r="PU290" s="7"/>
      <c r="PV290" s="7"/>
      <c r="PW290" s="7"/>
      <c r="PX290" s="7"/>
      <c r="PY290" s="7"/>
      <c r="PZ290" s="7"/>
      <c r="QA290" s="7"/>
      <c r="QB290" s="7"/>
      <c r="QC290" s="7"/>
      <c r="QD290" s="7"/>
      <c r="QE290" s="7"/>
      <c r="QF290" s="7"/>
      <c r="QG290" s="7"/>
      <c r="QH290" s="7"/>
      <c r="QI290" s="7"/>
      <c r="QJ290" s="7"/>
      <c r="QK290" s="7"/>
      <c r="QL290" s="7"/>
      <c r="QM290" s="7"/>
      <c r="QN290" s="7"/>
      <c r="QO290" s="7"/>
      <c r="QP290" s="7"/>
      <c r="QQ290" s="7"/>
      <c r="QR290" s="7"/>
      <c r="QS290" s="7"/>
      <c r="QT290" s="7"/>
      <c r="QU290" s="7"/>
      <c r="QV290" s="7"/>
      <c r="QW290" s="7"/>
      <c r="QX290" s="7"/>
      <c r="QY290" s="7"/>
      <c r="QZ290" s="7"/>
      <c r="RA290" s="7"/>
      <c r="RB290" s="7"/>
      <c r="RC290" s="7"/>
      <c r="RD290" s="7"/>
      <c r="RE290" s="7"/>
      <c r="RF290" s="7"/>
      <c r="RG290" s="7"/>
      <c r="RH290" s="7"/>
      <c r="RI290" s="7"/>
      <c r="RJ290" s="7"/>
      <c r="RK290" s="7"/>
      <c r="RL290" s="7"/>
      <c r="RM290" s="7"/>
      <c r="RN290" s="7"/>
      <c r="RO290" s="7"/>
      <c r="RP290" s="7"/>
      <c r="RQ290" s="7"/>
      <c r="RR290" s="7"/>
      <c r="RS290" s="7"/>
      <c r="RT290" s="7"/>
      <c r="RU290" s="7"/>
      <c r="RV290" s="7"/>
      <c r="RW290" s="7"/>
      <c r="RX290" s="7"/>
      <c r="RY290" s="7"/>
      <c r="RZ290" s="7"/>
      <c r="SA290" s="7"/>
      <c r="SB290" s="7"/>
      <c r="SC290" s="7"/>
      <c r="SD290" s="7"/>
      <c r="SE290" s="7"/>
      <c r="SF290" s="7"/>
      <c r="SG290" s="7"/>
      <c r="SH290" s="7"/>
      <c r="SI290" s="7"/>
      <c r="SJ290" s="7"/>
      <c r="SK290" s="7"/>
      <c r="SL290" s="7"/>
      <c r="SM290" s="7"/>
      <c r="SN290" s="7"/>
      <c r="SO290" s="7"/>
      <c r="SP290" s="7"/>
      <c r="SQ290" s="7"/>
      <c r="SR290" s="7"/>
      <c r="SS290" s="7"/>
      <c r="ST290" s="7"/>
      <c r="SU290" s="7"/>
      <c r="SV290" s="7"/>
      <c r="SW290" s="7"/>
      <c r="SX290" s="7"/>
    </row>
    <row r="291" spans="1:518" s="34" customFormat="1" ht="14.25" x14ac:dyDescent="0.2">
      <c r="A291" s="35">
        <v>39292110</v>
      </c>
      <c r="B291" s="39" t="s">
        <v>275</v>
      </c>
      <c r="C291" s="20" t="s">
        <v>35</v>
      </c>
      <c r="D291" s="20" t="s">
        <v>35</v>
      </c>
      <c r="E291" s="54">
        <v>15000</v>
      </c>
      <c r="F291" s="48">
        <v>1</v>
      </c>
      <c r="G291" s="38">
        <f t="shared" si="20"/>
        <v>15</v>
      </c>
      <c r="H291" s="7"/>
      <c r="I291" s="4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  <c r="HM291" s="7"/>
      <c r="HN291" s="7"/>
      <c r="HO291" s="7"/>
      <c r="HP291" s="7"/>
      <c r="HQ291" s="7"/>
      <c r="HR291" s="7"/>
      <c r="HS291" s="7"/>
      <c r="HT291" s="7"/>
      <c r="HU291" s="7"/>
      <c r="HV291" s="7"/>
      <c r="HW291" s="7"/>
      <c r="HX291" s="7"/>
      <c r="HY291" s="7"/>
      <c r="HZ291" s="7"/>
      <c r="IA291" s="7"/>
      <c r="IB291" s="7"/>
      <c r="IC291" s="7"/>
      <c r="ID291" s="7"/>
      <c r="IE291" s="7"/>
      <c r="IF291" s="7"/>
      <c r="IG291" s="7"/>
      <c r="IH291" s="7"/>
      <c r="II291" s="7"/>
      <c r="IJ291" s="7"/>
      <c r="IK291" s="7"/>
      <c r="IL291" s="7"/>
      <c r="IM291" s="7"/>
      <c r="IN291" s="7"/>
      <c r="IO291" s="7"/>
      <c r="IP291" s="7"/>
      <c r="IQ291" s="7"/>
      <c r="IR291" s="7"/>
      <c r="IS291" s="7"/>
      <c r="IT291" s="7"/>
      <c r="IU291" s="7"/>
      <c r="IV291" s="7"/>
      <c r="IW291" s="7"/>
      <c r="IX291" s="7"/>
      <c r="IY291" s="7"/>
      <c r="IZ291" s="7"/>
      <c r="JA291" s="7"/>
      <c r="JB291" s="7"/>
      <c r="JC291" s="7"/>
      <c r="JD291" s="7"/>
      <c r="JE291" s="7"/>
      <c r="JF291" s="7"/>
      <c r="JG291" s="7"/>
      <c r="JH291" s="7"/>
      <c r="JI291" s="7"/>
      <c r="JJ291" s="7"/>
      <c r="JK291" s="7"/>
      <c r="JL291" s="7"/>
      <c r="JM291" s="7"/>
      <c r="JN291" s="7"/>
      <c r="JO291" s="7"/>
      <c r="JP291" s="7"/>
      <c r="JQ291" s="7"/>
      <c r="JR291" s="7"/>
      <c r="JS291" s="7"/>
      <c r="JT291" s="7"/>
      <c r="JU291" s="7"/>
      <c r="JV291" s="7"/>
      <c r="JW291" s="7"/>
      <c r="JX291" s="7"/>
      <c r="JY291" s="7"/>
      <c r="JZ291" s="7"/>
      <c r="KA291" s="7"/>
      <c r="KB291" s="7"/>
      <c r="KC291" s="7"/>
      <c r="KD291" s="7"/>
      <c r="KE291" s="7"/>
      <c r="KF291" s="7"/>
      <c r="KG291" s="7"/>
      <c r="KH291" s="7"/>
      <c r="KI291" s="7"/>
      <c r="KJ291" s="7"/>
      <c r="KK291" s="7"/>
      <c r="KL291" s="7"/>
      <c r="KM291" s="7"/>
      <c r="KN291" s="7"/>
      <c r="KO291" s="7"/>
      <c r="KP291" s="7"/>
      <c r="KQ291" s="7"/>
      <c r="KR291" s="7"/>
      <c r="KS291" s="7"/>
      <c r="KT291" s="7"/>
      <c r="KU291" s="7"/>
      <c r="KV291" s="7"/>
      <c r="KW291" s="7"/>
      <c r="KX291" s="7"/>
      <c r="KY291" s="7"/>
      <c r="KZ291" s="7"/>
      <c r="LA291" s="7"/>
      <c r="LB291" s="7"/>
      <c r="LC291" s="7"/>
      <c r="LD291" s="7"/>
      <c r="LE291" s="7"/>
      <c r="LF291" s="7"/>
      <c r="LG291" s="7"/>
      <c r="LH291" s="7"/>
      <c r="LI291" s="7"/>
      <c r="LJ291" s="7"/>
      <c r="LK291" s="7"/>
      <c r="LL291" s="7"/>
      <c r="LM291" s="7"/>
      <c r="LN291" s="7"/>
      <c r="LO291" s="7"/>
      <c r="LP291" s="7"/>
      <c r="LQ291" s="7"/>
      <c r="LR291" s="7"/>
      <c r="LS291" s="7"/>
      <c r="LT291" s="7"/>
      <c r="LU291" s="7"/>
      <c r="LV291" s="7"/>
      <c r="LW291" s="7"/>
      <c r="LX291" s="7"/>
      <c r="LY291" s="7"/>
      <c r="LZ291" s="7"/>
      <c r="MA291" s="7"/>
      <c r="MB291" s="7"/>
      <c r="MC291" s="7"/>
      <c r="MD291" s="7"/>
      <c r="ME291" s="7"/>
      <c r="MF291" s="7"/>
      <c r="MG291" s="7"/>
      <c r="MH291" s="7"/>
      <c r="MI291" s="7"/>
      <c r="MJ291" s="7"/>
      <c r="MK291" s="7"/>
      <c r="ML291" s="7"/>
      <c r="MM291" s="7"/>
      <c r="MN291" s="7"/>
      <c r="MO291" s="7"/>
      <c r="MP291" s="7"/>
      <c r="MQ291" s="7"/>
      <c r="MR291" s="7"/>
      <c r="MS291" s="7"/>
      <c r="MT291" s="7"/>
      <c r="MU291" s="7"/>
      <c r="MV291" s="7"/>
      <c r="MW291" s="7"/>
      <c r="MX291" s="7"/>
      <c r="MY291" s="7"/>
      <c r="MZ291" s="7"/>
      <c r="NA291" s="7"/>
      <c r="NB291" s="7"/>
      <c r="NC291" s="7"/>
      <c r="ND291" s="7"/>
      <c r="NE291" s="7"/>
      <c r="NF291" s="7"/>
      <c r="NG291" s="7"/>
      <c r="NH291" s="7"/>
      <c r="NI291" s="7"/>
      <c r="NJ291" s="7"/>
      <c r="NK291" s="7"/>
      <c r="NL291" s="7"/>
      <c r="NM291" s="7"/>
      <c r="NN291" s="7"/>
      <c r="NO291" s="7"/>
      <c r="NP291" s="7"/>
      <c r="NQ291" s="7"/>
      <c r="NR291" s="7"/>
      <c r="NS291" s="7"/>
      <c r="NT291" s="7"/>
      <c r="NU291" s="7"/>
      <c r="NV291" s="7"/>
      <c r="NW291" s="7"/>
      <c r="NX291" s="7"/>
      <c r="NY291" s="7"/>
      <c r="NZ291" s="7"/>
      <c r="OA291" s="7"/>
      <c r="OB291" s="7"/>
      <c r="OC291" s="7"/>
      <c r="OD291" s="7"/>
      <c r="OE291" s="7"/>
      <c r="OF291" s="7"/>
      <c r="OG291" s="7"/>
      <c r="OH291" s="7"/>
      <c r="OI291" s="7"/>
      <c r="OJ291" s="7"/>
      <c r="OK291" s="7"/>
      <c r="OL291" s="7"/>
      <c r="OM291" s="7"/>
      <c r="ON291" s="7"/>
      <c r="OO291" s="7"/>
      <c r="OP291" s="7"/>
      <c r="OQ291" s="7"/>
      <c r="OR291" s="7"/>
      <c r="OS291" s="7"/>
      <c r="OT291" s="7"/>
      <c r="OU291" s="7"/>
      <c r="OV291" s="7"/>
      <c r="OW291" s="7"/>
      <c r="OX291" s="7"/>
      <c r="OY291" s="7"/>
      <c r="OZ291" s="7"/>
      <c r="PA291" s="7"/>
      <c r="PB291" s="7"/>
      <c r="PC291" s="7"/>
      <c r="PD291" s="7"/>
      <c r="PE291" s="7"/>
      <c r="PF291" s="7"/>
      <c r="PG291" s="7"/>
      <c r="PH291" s="7"/>
      <c r="PI291" s="7"/>
      <c r="PJ291" s="7"/>
      <c r="PK291" s="7"/>
      <c r="PL291" s="7"/>
      <c r="PM291" s="7"/>
      <c r="PN291" s="7"/>
      <c r="PO291" s="7"/>
      <c r="PP291" s="7"/>
      <c r="PQ291" s="7"/>
      <c r="PR291" s="7"/>
      <c r="PS291" s="7"/>
      <c r="PT291" s="7"/>
      <c r="PU291" s="7"/>
      <c r="PV291" s="7"/>
      <c r="PW291" s="7"/>
      <c r="PX291" s="7"/>
      <c r="PY291" s="7"/>
      <c r="PZ291" s="7"/>
      <c r="QA291" s="7"/>
      <c r="QB291" s="7"/>
      <c r="QC291" s="7"/>
      <c r="QD291" s="7"/>
      <c r="QE291" s="7"/>
      <c r="QF291" s="7"/>
      <c r="QG291" s="7"/>
      <c r="QH291" s="7"/>
      <c r="QI291" s="7"/>
      <c r="QJ291" s="7"/>
      <c r="QK291" s="7"/>
      <c r="QL291" s="7"/>
      <c r="QM291" s="7"/>
      <c r="QN291" s="7"/>
      <c r="QO291" s="7"/>
      <c r="QP291" s="7"/>
      <c r="QQ291" s="7"/>
      <c r="QR291" s="7"/>
      <c r="QS291" s="7"/>
      <c r="QT291" s="7"/>
      <c r="QU291" s="7"/>
      <c r="QV291" s="7"/>
      <c r="QW291" s="7"/>
      <c r="QX291" s="7"/>
      <c r="QY291" s="7"/>
      <c r="QZ291" s="7"/>
      <c r="RA291" s="7"/>
      <c r="RB291" s="7"/>
      <c r="RC291" s="7"/>
      <c r="RD291" s="7"/>
      <c r="RE291" s="7"/>
      <c r="RF291" s="7"/>
      <c r="RG291" s="7"/>
      <c r="RH291" s="7"/>
      <c r="RI291" s="7"/>
      <c r="RJ291" s="7"/>
      <c r="RK291" s="7"/>
      <c r="RL291" s="7"/>
      <c r="RM291" s="7"/>
      <c r="RN291" s="7"/>
      <c r="RO291" s="7"/>
      <c r="RP291" s="7"/>
      <c r="RQ291" s="7"/>
      <c r="RR291" s="7"/>
      <c r="RS291" s="7"/>
      <c r="RT291" s="7"/>
      <c r="RU291" s="7"/>
      <c r="RV291" s="7"/>
      <c r="RW291" s="7"/>
      <c r="RX291" s="7"/>
      <c r="RY291" s="7"/>
      <c r="RZ291" s="7"/>
      <c r="SA291" s="7"/>
      <c r="SB291" s="7"/>
      <c r="SC291" s="7"/>
      <c r="SD291" s="7"/>
      <c r="SE291" s="7"/>
      <c r="SF291" s="7"/>
      <c r="SG291" s="7"/>
      <c r="SH291" s="7"/>
      <c r="SI291" s="7"/>
      <c r="SJ291" s="7"/>
      <c r="SK291" s="7"/>
      <c r="SL291" s="7"/>
      <c r="SM291" s="7"/>
      <c r="SN291" s="7"/>
      <c r="SO291" s="7"/>
      <c r="SP291" s="7"/>
      <c r="SQ291" s="7"/>
      <c r="SR291" s="7"/>
      <c r="SS291" s="7"/>
      <c r="ST291" s="7"/>
      <c r="SU291" s="7"/>
      <c r="SV291" s="7"/>
      <c r="SW291" s="7"/>
      <c r="SX291" s="7"/>
    </row>
    <row r="292" spans="1:518" s="34" customFormat="1" ht="14.25" x14ac:dyDescent="0.2">
      <c r="A292" s="24" t="s">
        <v>276</v>
      </c>
      <c r="B292" s="50" t="s">
        <v>277</v>
      </c>
      <c r="C292" s="33" t="s">
        <v>35</v>
      </c>
      <c r="D292" s="33" t="s">
        <v>35</v>
      </c>
      <c r="E292" s="53">
        <v>16000</v>
      </c>
      <c r="F292" s="51">
        <v>1</v>
      </c>
      <c r="G292" s="37">
        <f t="shared" si="20"/>
        <v>16</v>
      </c>
      <c r="H292" s="7"/>
      <c r="I292" s="4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  <c r="HM292" s="7"/>
      <c r="HN292" s="7"/>
      <c r="HO292" s="7"/>
      <c r="HP292" s="7"/>
      <c r="HQ292" s="7"/>
      <c r="HR292" s="7"/>
      <c r="HS292" s="7"/>
      <c r="HT292" s="7"/>
      <c r="HU292" s="7"/>
      <c r="HV292" s="7"/>
      <c r="HW292" s="7"/>
      <c r="HX292" s="7"/>
      <c r="HY292" s="7"/>
      <c r="HZ292" s="7"/>
      <c r="IA292" s="7"/>
      <c r="IB292" s="7"/>
      <c r="IC292" s="7"/>
      <c r="ID292" s="7"/>
      <c r="IE292" s="7"/>
      <c r="IF292" s="7"/>
      <c r="IG292" s="7"/>
      <c r="IH292" s="7"/>
      <c r="II292" s="7"/>
      <c r="IJ292" s="7"/>
      <c r="IK292" s="7"/>
      <c r="IL292" s="7"/>
      <c r="IM292" s="7"/>
      <c r="IN292" s="7"/>
      <c r="IO292" s="7"/>
      <c r="IP292" s="7"/>
      <c r="IQ292" s="7"/>
      <c r="IR292" s="7"/>
      <c r="IS292" s="7"/>
      <c r="IT292" s="7"/>
      <c r="IU292" s="7"/>
      <c r="IV292" s="7"/>
      <c r="IW292" s="7"/>
      <c r="IX292" s="7"/>
      <c r="IY292" s="7"/>
      <c r="IZ292" s="7"/>
      <c r="JA292" s="7"/>
      <c r="JB292" s="7"/>
      <c r="JC292" s="7"/>
      <c r="JD292" s="7"/>
      <c r="JE292" s="7"/>
      <c r="JF292" s="7"/>
      <c r="JG292" s="7"/>
      <c r="JH292" s="7"/>
      <c r="JI292" s="7"/>
      <c r="JJ292" s="7"/>
      <c r="JK292" s="7"/>
      <c r="JL292" s="7"/>
      <c r="JM292" s="7"/>
      <c r="JN292" s="7"/>
      <c r="JO292" s="7"/>
      <c r="JP292" s="7"/>
      <c r="JQ292" s="7"/>
      <c r="JR292" s="7"/>
      <c r="JS292" s="7"/>
      <c r="JT292" s="7"/>
      <c r="JU292" s="7"/>
      <c r="JV292" s="7"/>
      <c r="JW292" s="7"/>
      <c r="JX292" s="7"/>
      <c r="JY292" s="7"/>
      <c r="JZ292" s="7"/>
      <c r="KA292" s="7"/>
      <c r="KB292" s="7"/>
      <c r="KC292" s="7"/>
      <c r="KD292" s="7"/>
      <c r="KE292" s="7"/>
      <c r="KF292" s="7"/>
      <c r="KG292" s="7"/>
      <c r="KH292" s="7"/>
      <c r="KI292" s="7"/>
      <c r="KJ292" s="7"/>
      <c r="KK292" s="7"/>
      <c r="KL292" s="7"/>
      <c r="KM292" s="7"/>
      <c r="KN292" s="7"/>
      <c r="KO292" s="7"/>
      <c r="KP292" s="7"/>
      <c r="KQ292" s="7"/>
      <c r="KR292" s="7"/>
      <c r="KS292" s="7"/>
      <c r="KT292" s="7"/>
      <c r="KU292" s="7"/>
      <c r="KV292" s="7"/>
      <c r="KW292" s="7"/>
      <c r="KX292" s="7"/>
      <c r="KY292" s="7"/>
      <c r="KZ292" s="7"/>
      <c r="LA292" s="7"/>
      <c r="LB292" s="7"/>
      <c r="LC292" s="7"/>
      <c r="LD292" s="7"/>
      <c r="LE292" s="7"/>
      <c r="LF292" s="7"/>
      <c r="LG292" s="7"/>
      <c r="LH292" s="7"/>
      <c r="LI292" s="7"/>
      <c r="LJ292" s="7"/>
      <c r="LK292" s="7"/>
      <c r="LL292" s="7"/>
      <c r="LM292" s="7"/>
      <c r="LN292" s="7"/>
      <c r="LO292" s="7"/>
      <c r="LP292" s="7"/>
      <c r="LQ292" s="7"/>
      <c r="LR292" s="7"/>
      <c r="LS292" s="7"/>
      <c r="LT292" s="7"/>
      <c r="LU292" s="7"/>
      <c r="LV292" s="7"/>
      <c r="LW292" s="7"/>
      <c r="LX292" s="7"/>
      <c r="LY292" s="7"/>
      <c r="LZ292" s="7"/>
      <c r="MA292" s="7"/>
      <c r="MB292" s="7"/>
      <c r="MC292" s="7"/>
      <c r="MD292" s="7"/>
      <c r="ME292" s="7"/>
      <c r="MF292" s="7"/>
      <c r="MG292" s="7"/>
      <c r="MH292" s="7"/>
      <c r="MI292" s="7"/>
      <c r="MJ292" s="7"/>
      <c r="MK292" s="7"/>
      <c r="ML292" s="7"/>
      <c r="MM292" s="7"/>
      <c r="MN292" s="7"/>
      <c r="MO292" s="7"/>
      <c r="MP292" s="7"/>
      <c r="MQ292" s="7"/>
      <c r="MR292" s="7"/>
      <c r="MS292" s="7"/>
      <c r="MT292" s="7"/>
      <c r="MU292" s="7"/>
      <c r="MV292" s="7"/>
      <c r="MW292" s="7"/>
      <c r="MX292" s="7"/>
      <c r="MY292" s="7"/>
      <c r="MZ292" s="7"/>
      <c r="NA292" s="7"/>
      <c r="NB292" s="7"/>
      <c r="NC292" s="7"/>
      <c r="ND292" s="7"/>
      <c r="NE292" s="7"/>
      <c r="NF292" s="7"/>
      <c r="NG292" s="7"/>
      <c r="NH292" s="7"/>
      <c r="NI292" s="7"/>
      <c r="NJ292" s="7"/>
      <c r="NK292" s="7"/>
      <c r="NL292" s="7"/>
      <c r="NM292" s="7"/>
      <c r="NN292" s="7"/>
      <c r="NO292" s="7"/>
      <c r="NP292" s="7"/>
      <c r="NQ292" s="7"/>
      <c r="NR292" s="7"/>
      <c r="NS292" s="7"/>
      <c r="NT292" s="7"/>
      <c r="NU292" s="7"/>
      <c r="NV292" s="7"/>
      <c r="NW292" s="7"/>
      <c r="NX292" s="7"/>
      <c r="NY292" s="7"/>
      <c r="NZ292" s="7"/>
      <c r="OA292" s="7"/>
      <c r="OB292" s="7"/>
      <c r="OC292" s="7"/>
      <c r="OD292" s="7"/>
      <c r="OE292" s="7"/>
      <c r="OF292" s="7"/>
      <c r="OG292" s="7"/>
      <c r="OH292" s="7"/>
      <c r="OI292" s="7"/>
      <c r="OJ292" s="7"/>
      <c r="OK292" s="7"/>
      <c r="OL292" s="7"/>
      <c r="OM292" s="7"/>
      <c r="ON292" s="7"/>
      <c r="OO292" s="7"/>
      <c r="OP292" s="7"/>
      <c r="OQ292" s="7"/>
      <c r="OR292" s="7"/>
      <c r="OS292" s="7"/>
      <c r="OT292" s="7"/>
      <c r="OU292" s="7"/>
      <c r="OV292" s="7"/>
      <c r="OW292" s="7"/>
      <c r="OX292" s="7"/>
      <c r="OY292" s="7"/>
      <c r="OZ292" s="7"/>
      <c r="PA292" s="7"/>
      <c r="PB292" s="7"/>
      <c r="PC292" s="7"/>
      <c r="PD292" s="7"/>
      <c r="PE292" s="7"/>
      <c r="PF292" s="7"/>
      <c r="PG292" s="7"/>
      <c r="PH292" s="7"/>
      <c r="PI292" s="7"/>
      <c r="PJ292" s="7"/>
      <c r="PK292" s="7"/>
      <c r="PL292" s="7"/>
      <c r="PM292" s="7"/>
      <c r="PN292" s="7"/>
      <c r="PO292" s="7"/>
      <c r="PP292" s="7"/>
      <c r="PQ292" s="7"/>
      <c r="PR292" s="7"/>
      <c r="PS292" s="7"/>
      <c r="PT292" s="7"/>
      <c r="PU292" s="7"/>
      <c r="PV292" s="7"/>
      <c r="PW292" s="7"/>
      <c r="PX292" s="7"/>
      <c r="PY292" s="7"/>
      <c r="PZ292" s="7"/>
      <c r="QA292" s="7"/>
      <c r="QB292" s="7"/>
      <c r="QC292" s="7"/>
      <c r="QD292" s="7"/>
      <c r="QE292" s="7"/>
      <c r="QF292" s="7"/>
      <c r="QG292" s="7"/>
      <c r="QH292" s="7"/>
      <c r="QI292" s="7"/>
      <c r="QJ292" s="7"/>
      <c r="QK292" s="7"/>
      <c r="QL292" s="7"/>
      <c r="QM292" s="7"/>
      <c r="QN292" s="7"/>
      <c r="QO292" s="7"/>
      <c r="QP292" s="7"/>
      <c r="QQ292" s="7"/>
      <c r="QR292" s="7"/>
      <c r="QS292" s="7"/>
      <c r="QT292" s="7"/>
      <c r="QU292" s="7"/>
      <c r="QV292" s="7"/>
      <c r="QW292" s="7"/>
      <c r="QX292" s="7"/>
      <c r="QY292" s="7"/>
      <c r="QZ292" s="7"/>
      <c r="RA292" s="7"/>
      <c r="RB292" s="7"/>
      <c r="RC292" s="7"/>
      <c r="RD292" s="7"/>
      <c r="RE292" s="7"/>
      <c r="RF292" s="7"/>
      <c r="RG292" s="7"/>
      <c r="RH292" s="7"/>
      <c r="RI292" s="7"/>
      <c r="RJ292" s="7"/>
      <c r="RK292" s="7"/>
      <c r="RL292" s="7"/>
      <c r="RM292" s="7"/>
      <c r="RN292" s="7"/>
      <c r="RO292" s="7"/>
      <c r="RP292" s="7"/>
      <c r="RQ292" s="7"/>
      <c r="RR292" s="7"/>
      <c r="RS292" s="7"/>
      <c r="RT292" s="7"/>
      <c r="RU292" s="7"/>
      <c r="RV292" s="7"/>
      <c r="RW292" s="7"/>
      <c r="RX292" s="7"/>
      <c r="RY292" s="7"/>
      <c r="RZ292" s="7"/>
      <c r="SA292" s="7"/>
      <c r="SB292" s="7"/>
      <c r="SC292" s="7"/>
      <c r="SD292" s="7"/>
      <c r="SE292" s="7"/>
      <c r="SF292" s="7"/>
      <c r="SG292" s="7"/>
      <c r="SH292" s="7"/>
      <c r="SI292" s="7"/>
      <c r="SJ292" s="7"/>
      <c r="SK292" s="7"/>
      <c r="SL292" s="7"/>
      <c r="SM292" s="7"/>
      <c r="SN292" s="7"/>
      <c r="SO292" s="7"/>
      <c r="SP292" s="7"/>
      <c r="SQ292" s="7"/>
      <c r="SR292" s="7"/>
      <c r="SS292" s="7"/>
      <c r="ST292" s="7"/>
      <c r="SU292" s="7"/>
      <c r="SV292" s="7"/>
      <c r="SW292" s="7"/>
      <c r="SX292" s="7"/>
    </row>
    <row r="293" spans="1:518" s="34" customFormat="1" ht="14.25" x14ac:dyDescent="0.2">
      <c r="A293" s="24">
        <v>32421700</v>
      </c>
      <c r="B293" s="50" t="s">
        <v>126</v>
      </c>
      <c r="C293" s="33" t="s">
        <v>35</v>
      </c>
      <c r="D293" s="33" t="s">
        <v>17</v>
      </c>
      <c r="E293" s="53">
        <v>8200</v>
      </c>
      <c r="F293" s="51">
        <v>1</v>
      </c>
      <c r="G293" s="37">
        <f t="shared" si="20"/>
        <v>8.1999999999999993</v>
      </c>
      <c r="H293" s="7"/>
      <c r="I293" s="4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  <c r="HM293" s="7"/>
      <c r="HN293" s="7"/>
      <c r="HO293" s="7"/>
      <c r="HP293" s="7"/>
      <c r="HQ293" s="7"/>
      <c r="HR293" s="7"/>
      <c r="HS293" s="7"/>
      <c r="HT293" s="7"/>
      <c r="HU293" s="7"/>
      <c r="HV293" s="7"/>
      <c r="HW293" s="7"/>
      <c r="HX293" s="7"/>
      <c r="HY293" s="7"/>
      <c r="HZ293" s="7"/>
      <c r="IA293" s="7"/>
      <c r="IB293" s="7"/>
      <c r="IC293" s="7"/>
      <c r="ID293" s="7"/>
      <c r="IE293" s="7"/>
      <c r="IF293" s="7"/>
      <c r="IG293" s="7"/>
      <c r="IH293" s="7"/>
      <c r="II293" s="7"/>
      <c r="IJ293" s="7"/>
      <c r="IK293" s="7"/>
      <c r="IL293" s="7"/>
      <c r="IM293" s="7"/>
      <c r="IN293" s="7"/>
      <c r="IO293" s="7"/>
      <c r="IP293" s="7"/>
      <c r="IQ293" s="7"/>
      <c r="IR293" s="7"/>
      <c r="IS293" s="7"/>
      <c r="IT293" s="7"/>
      <c r="IU293" s="7"/>
      <c r="IV293" s="7"/>
      <c r="IW293" s="7"/>
      <c r="IX293" s="7"/>
      <c r="IY293" s="7"/>
      <c r="IZ293" s="7"/>
      <c r="JA293" s="7"/>
      <c r="JB293" s="7"/>
      <c r="JC293" s="7"/>
      <c r="JD293" s="7"/>
      <c r="JE293" s="7"/>
      <c r="JF293" s="7"/>
      <c r="JG293" s="7"/>
      <c r="JH293" s="7"/>
      <c r="JI293" s="7"/>
      <c r="JJ293" s="7"/>
      <c r="JK293" s="7"/>
      <c r="JL293" s="7"/>
      <c r="JM293" s="7"/>
      <c r="JN293" s="7"/>
      <c r="JO293" s="7"/>
      <c r="JP293" s="7"/>
      <c r="JQ293" s="7"/>
      <c r="JR293" s="7"/>
      <c r="JS293" s="7"/>
      <c r="JT293" s="7"/>
      <c r="JU293" s="7"/>
      <c r="JV293" s="7"/>
      <c r="JW293" s="7"/>
      <c r="JX293" s="7"/>
      <c r="JY293" s="7"/>
      <c r="JZ293" s="7"/>
      <c r="KA293" s="7"/>
      <c r="KB293" s="7"/>
      <c r="KC293" s="7"/>
      <c r="KD293" s="7"/>
      <c r="KE293" s="7"/>
      <c r="KF293" s="7"/>
      <c r="KG293" s="7"/>
      <c r="KH293" s="7"/>
      <c r="KI293" s="7"/>
      <c r="KJ293" s="7"/>
      <c r="KK293" s="7"/>
      <c r="KL293" s="7"/>
      <c r="KM293" s="7"/>
      <c r="KN293" s="7"/>
      <c r="KO293" s="7"/>
      <c r="KP293" s="7"/>
      <c r="KQ293" s="7"/>
      <c r="KR293" s="7"/>
      <c r="KS293" s="7"/>
      <c r="KT293" s="7"/>
      <c r="KU293" s="7"/>
      <c r="KV293" s="7"/>
      <c r="KW293" s="7"/>
      <c r="KX293" s="7"/>
      <c r="KY293" s="7"/>
      <c r="KZ293" s="7"/>
      <c r="LA293" s="7"/>
      <c r="LB293" s="7"/>
      <c r="LC293" s="7"/>
      <c r="LD293" s="7"/>
      <c r="LE293" s="7"/>
      <c r="LF293" s="7"/>
      <c r="LG293" s="7"/>
      <c r="LH293" s="7"/>
      <c r="LI293" s="7"/>
      <c r="LJ293" s="7"/>
      <c r="LK293" s="7"/>
      <c r="LL293" s="7"/>
      <c r="LM293" s="7"/>
      <c r="LN293" s="7"/>
      <c r="LO293" s="7"/>
      <c r="LP293" s="7"/>
      <c r="LQ293" s="7"/>
      <c r="LR293" s="7"/>
      <c r="LS293" s="7"/>
      <c r="LT293" s="7"/>
      <c r="LU293" s="7"/>
      <c r="LV293" s="7"/>
      <c r="LW293" s="7"/>
      <c r="LX293" s="7"/>
      <c r="LY293" s="7"/>
      <c r="LZ293" s="7"/>
      <c r="MA293" s="7"/>
      <c r="MB293" s="7"/>
      <c r="MC293" s="7"/>
      <c r="MD293" s="7"/>
      <c r="ME293" s="7"/>
      <c r="MF293" s="7"/>
      <c r="MG293" s="7"/>
      <c r="MH293" s="7"/>
      <c r="MI293" s="7"/>
      <c r="MJ293" s="7"/>
      <c r="MK293" s="7"/>
      <c r="ML293" s="7"/>
      <c r="MM293" s="7"/>
      <c r="MN293" s="7"/>
      <c r="MO293" s="7"/>
      <c r="MP293" s="7"/>
      <c r="MQ293" s="7"/>
      <c r="MR293" s="7"/>
      <c r="MS293" s="7"/>
      <c r="MT293" s="7"/>
      <c r="MU293" s="7"/>
      <c r="MV293" s="7"/>
      <c r="MW293" s="7"/>
      <c r="MX293" s="7"/>
      <c r="MY293" s="7"/>
      <c r="MZ293" s="7"/>
      <c r="NA293" s="7"/>
      <c r="NB293" s="7"/>
      <c r="NC293" s="7"/>
      <c r="ND293" s="7"/>
      <c r="NE293" s="7"/>
      <c r="NF293" s="7"/>
      <c r="NG293" s="7"/>
      <c r="NH293" s="7"/>
      <c r="NI293" s="7"/>
      <c r="NJ293" s="7"/>
      <c r="NK293" s="7"/>
      <c r="NL293" s="7"/>
      <c r="NM293" s="7"/>
      <c r="NN293" s="7"/>
      <c r="NO293" s="7"/>
      <c r="NP293" s="7"/>
      <c r="NQ293" s="7"/>
      <c r="NR293" s="7"/>
      <c r="NS293" s="7"/>
      <c r="NT293" s="7"/>
      <c r="NU293" s="7"/>
      <c r="NV293" s="7"/>
      <c r="NW293" s="7"/>
      <c r="NX293" s="7"/>
      <c r="NY293" s="7"/>
      <c r="NZ293" s="7"/>
      <c r="OA293" s="7"/>
      <c r="OB293" s="7"/>
      <c r="OC293" s="7"/>
      <c r="OD293" s="7"/>
      <c r="OE293" s="7"/>
      <c r="OF293" s="7"/>
      <c r="OG293" s="7"/>
      <c r="OH293" s="7"/>
      <c r="OI293" s="7"/>
      <c r="OJ293" s="7"/>
      <c r="OK293" s="7"/>
      <c r="OL293" s="7"/>
      <c r="OM293" s="7"/>
      <c r="ON293" s="7"/>
      <c r="OO293" s="7"/>
      <c r="OP293" s="7"/>
      <c r="OQ293" s="7"/>
      <c r="OR293" s="7"/>
      <c r="OS293" s="7"/>
      <c r="OT293" s="7"/>
      <c r="OU293" s="7"/>
      <c r="OV293" s="7"/>
      <c r="OW293" s="7"/>
      <c r="OX293" s="7"/>
      <c r="OY293" s="7"/>
      <c r="OZ293" s="7"/>
      <c r="PA293" s="7"/>
      <c r="PB293" s="7"/>
      <c r="PC293" s="7"/>
      <c r="PD293" s="7"/>
      <c r="PE293" s="7"/>
      <c r="PF293" s="7"/>
      <c r="PG293" s="7"/>
      <c r="PH293" s="7"/>
      <c r="PI293" s="7"/>
      <c r="PJ293" s="7"/>
      <c r="PK293" s="7"/>
      <c r="PL293" s="7"/>
      <c r="PM293" s="7"/>
      <c r="PN293" s="7"/>
      <c r="PO293" s="7"/>
      <c r="PP293" s="7"/>
      <c r="PQ293" s="7"/>
      <c r="PR293" s="7"/>
      <c r="PS293" s="7"/>
      <c r="PT293" s="7"/>
      <c r="PU293" s="7"/>
      <c r="PV293" s="7"/>
      <c r="PW293" s="7"/>
      <c r="PX293" s="7"/>
      <c r="PY293" s="7"/>
      <c r="PZ293" s="7"/>
      <c r="QA293" s="7"/>
      <c r="QB293" s="7"/>
      <c r="QC293" s="7"/>
      <c r="QD293" s="7"/>
      <c r="QE293" s="7"/>
      <c r="QF293" s="7"/>
      <c r="QG293" s="7"/>
      <c r="QH293" s="7"/>
      <c r="QI293" s="7"/>
      <c r="QJ293" s="7"/>
      <c r="QK293" s="7"/>
      <c r="QL293" s="7"/>
      <c r="QM293" s="7"/>
      <c r="QN293" s="7"/>
      <c r="QO293" s="7"/>
      <c r="QP293" s="7"/>
      <c r="QQ293" s="7"/>
      <c r="QR293" s="7"/>
      <c r="QS293" s="7"/>
      <c r="QT293" s="7"/>
      <c r="QU293" s="7"/>
      <c r="QV293" s="7"/>
      <c r="QW293" s="7"/>
      <c r="QX293" s="7"/>
      <c r="QY293" s="7"/>
      <c r="QZ293" s="7"/>
      <c r="RA293" s="7"/>
      <c r="RB293" s="7"/>
      <c r="RC293" s="7"/>
      <c r="RD293" s="7"/>
      <c r="RE293" s="7"/>
      <c r="RF293" s="7"/>
      <c r="RG293" s="7"/>
      <c r="RH293" s="7"/>
      <c r="RI293" s="7"/>
      <c r="RJ293" s="7"/>
      <c r="RK293" s="7"/>
      <c r="RL293" s="7"/>
      <c r="RM293" s="7"/>
      <c r="RN293" s="7"/>
      <c r="RO293" s="7"/>
      <c r="RP293" s="7"/>
      <c r="RQ293" s="7"/>
      <c r="RR293" s="7"/>
      <c r="RS293" s="7"/>
      <c r="RT293" s="7"/>
      <c r="RU293" s="7"/>
      <c r="RV293" s="7"/>
      <c r="RW293" s="7"/>
      <c r="RX293" s="7"/>
      <c r="RY293" s="7"/>
      <c r="RZ293" s="7"/>
      <c r="SA293" s="7"/>
      <c r="SB293" s="7"/>
      <c r="SC293" s="7"/>
      <c r="SD293" s="7"/>
      <c r="SE293" s="7"/>
      <c r="SF293" s="7"/>
      <c r="SG293" s="7"/>
      <c r="SH293" s="7"/>
      <c r="SI293" s="7"/>
      <c r="SJ293" s="7"/>
      <c r="SK293" s="7"/>
      <c r="SL293" s="7"/>
      <c r="SM293" s="7"/>
      <c r="SN293" s="7"/>
      <c r="SO293" s="7"/>
      <c r="SP293" s="7"/>
      <c r="SQ293" s="7"/>
      <c r="SR293" s="7"/>
      <c r="SS293" s="7"/>
      <c r="ST293" s="7"/>
      <c r="SU293" s="7"/>
      <c r="SV293" s="7"/>
      <c r="SW293" s="7"/>
      <c r="SX293" s="7"/>
    </row>
    <row r="294" spans="1:518" s="34" customFormat="1" ht="27" customHeight="1" x14ac:dyDescent="0.2">
      <c r="A294" s="67" t="s">
        <v>18</v>
      </c>
      <c r="B294" s="67"/>
      <c r="C294" s="67"/>
      <c r="D294" s="67"/>
      <c r="E294" s="67"/>
      <c r="F294" s="67"/>
      <c r="G294" s="52">
        <f>SUM(G24:G293)</f>
        <v>81924.91343896008</v>
      </c>
      <c r="H294" s="7"/>
      <c r="I294" s="4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  <c r="HM294" s="7"/>
      <c r="HN294" s="7"/>
      <c r="HO294" s="7"/>
      <c r="HP294" s="7"/>
      <c r="HQ294" s="7"/>
      <c r="HR294" s="7"/>
      <c r="HS294" s="7"/>
      <c r="HT294" s="7"/>
      <c r="HU294" s="7"/>
      <c r="HV294" s="7"/>
      <c r="HW294" s="7"/>
      <c r="HX294" s="7"/>
      <c r="HY294" s="7"/>
      <c r="HZ294" s="7"/>
      <c r="IA294" s="7"/>
      <c r="IB294" s="7"/>
      <c r="IC294" s="7"/>
      <c r="ID294" s="7"/>
      <c r="IE294" s="7"/>
      <c r="IF294" s="7"/>
      <c r="IG294" s="7"/>
      <c r="IH294" s="7"/>
      <c r="II294" s="7"/>
      <c r="IJ294" s="7"/>
      <c r="IK294" s="7"/>
      <c r="IL294" s="7"/>
      <c r="IM294" s="7"/>
      <c r="IN294" s="7"/>
      <c r="IO294" s="7"/>
      <c r="IP294" s="7"/>
      <c r="IQ294" s="7"/>
      <c r="IR294" s="7"/>
      <c r="IS294" s="7"/>
      <c r="IT294" s="7"/>
      <c r="IU294" s="7"/>
      <c r="IV294" s="7"/>
      <c r="IW294" s="7"/>
      <c r="IX294" s="7"/>
      <c r="IY294" s="7"/>
      <c r="IZ294" s="7"/>
      <c r="JA294" s="7"/>
      <c r="JB294" s="7"/>
      <c r="JC294" s="7"/>
      <c r="JD294" s="7"/>
      <c r="JE294" s="7"/>
      <c r="JF294" s="7"/>
      <c r="JG294" s="7"/>
      <c r="JH294" s="7"/>
      <c r="JI294" s="7"/>
      <c r="JJ294" s="7"/>
      <c r="JK294" s="7"/>
      <c r="JL294" s="7"/>
      <c r="JM294" s="7"/>
      <c r="JN294" s="7"/>
      <c r="JO294" s="7"/>
      <c r="JP294" s="7"/>
      <c r="JQ294" s="7"/>
      <c r="JR294" s="7"/>
      <c r="JS294" s="7"/>
      <c r="JT294" s="7"/>
      <c r="JU294" s="7"/>
      <c r="JV294" s="7"/>
      <c r="JW294" s="7"/>
      <c r="JX294" s="7"/>
      <c r="JY294" s="7"/>
      <c r="JZ294" s="7"/>
      <c r="KA294" s="7"/>
      <c r="KB294" s="7"/>
      <c r="KC294" s="7"/>
      <c r="KD294" s="7"/>
      <c r="KE294" s="7"/>
      <c r="KF294" s="7"/>
      <c r="KG294" s="7"/>
      <c r="KH294" s="7"/>
      <c r="KI294" s="7"/>
      <c r="KJ294" s="7"/>
      <c r="KK294" s="7"/>
      <c r="KL294" s="7"/>
      <c r="KM294" s="7"/>
      <c r="KN294" s="7"/>
      <c r="KO294" s="7"/>
      <c r="KP294" s="7"/>
      <c r="KQ294" s="7"/>
      <c r="KR294" s="7"/>
      <c r="KS294" s="7"/>
      <c r="KT294" s="7"/>
      <c r="KU294" s="7"/>
      <c r="KV294" s="7"/>
      <c r="KW294" s="7"/>
      <c r="KX294" s="7"/>
      <c r="KY294" s="7"/>
      <c r="KZ294" s="7"/>
      <c r="LA294" s="7"/>
      <c r="LB294" s="7"/>
      <c r="LC294" s="7"/>
      <c r="LD294" s="7"/>
      <c r="LE294" s="7"/>
      <c r="LF294" s="7"/>
      <c r="LG294" s="7"/>
      <c r="LH294" s="7"/>
      <c r="LI294" s="7"/>
      <c r="LJ294" s="7"/>
      <c r="LK294" s="7"/>
      <c r="LL294" s="7"/>
      <c r="LM294" s="7"/>
      <c r="LN294" s="7"/>
      <c r="LO294" s="7"/>
      <c r="LP294" s="7"/>
      <c r="LQ294" s="7"/>
      <c r="LR294" s="7"/>
      <c r="LS294" s="7"/>
      <c r="LT294" s="7"/>
      <c r="LU294" s="7"/>
      <c r="LV294" s="7"/>
      <c r="LW294" s="7"/>
      <c r="LX294" s="7"/>
      <c r="LY294" s="7"/>
      <c r="LZ294" s="7"/>
      <c r="MA294" s="7"/>
      <c r="MB294" s="7"/>
      <c r="MC294" s="7"/>
      <c r="MD294" s="7"/>
      <c r="ME294" s="7"/>
      <c r="MF294" s="7"/>
      <c r="MG294" s="7"/>
      <c r="MH294" s="7"/>
      <c r="MI294" s="7"/>
      <c r="MJ294" s="7"/>
      <c r="MK294" s="7"/>
      <c r="ML294" s="7"/>
      <c r="MM294" s="7"/>
      <c r="MN294" s="7"/>
      <c r="MO294" s="7"/>
      <c r="MP294" s="7"/>
      <c r="MQ294" s="7"/>
      <c r="MR294" s="7"/>
      <c r="MS294" s="7"/>
      <c r="MT294" s="7"/>
      <c r="MU294" s="7"/>
      <c r="MV294" s="7"/>
      <c r="MW294" s="7"/>
      <c r="MX294" s="7"/>
      <c r="MY294" s="7"/>
      <c r="MZ294" s="7"/>
      <c r="NA294" s="7"/>
      <c r="NB294" s="7"/>
      <c r="NC294" s="7"/>
      <c r="ND294" s="7"/>
      <c r="NE294" s="7"/>
      <c r="NF294" s="7"/>
      <c r="NG294" s="7"/>
      <c r="NH294" s="7"/>
      <c r="NI294" s="7"/>
      <c r="NJ294" s="7"/>
      <c r="NK294" s="7"/>
      <c r="NL294" s="7"/>
      <c r="NM294" s="7"/>
      <c r="NN294" s="7"/>
      <c r="NO294" s="7"/>
      <c r="NP294" s="7"/>
      <c r="NQ294" s="7"/>
      <c r="NR294" s="7"/>
      <c r="NS294" s="7"/>
      <c r="NT294" s="7"/>
      <c r="NU294" s="7"/>
      <c r="NV294" s="7"/>
      <c r="NW294" s="7"/>
      <c r="NX294" s="7"/>
      <c r="NY294" s="7"/>
      <c r="NZ294" s="7"/>
      <c r="OA294" s="7"/>
      <c r="OB294" s="7"/>
      <c r="OC294" s="7"/>
      <c r="OD294" s="7"/>
      <c r="OE294" s="7"/>
      <c r="OF294" s="7"/>
      <c r="OG294" s="7"/>
      <c r="OH294" s="7"/>
      <c r="OI294" s="7"/>
      <c r="OJ294" s="7"/>
      <c r="OK294" s="7"/>
      <c r="OL294" s="7"/>
      <c r="OM294" s="7"/>
      <c r="ON294" s="7"/>
      <c r="OO294" s="7"/>
      <c r="OP294" s="7"/>
      <c r="OQ294" s="7"/>
      <c r="OR294" s="7"/>
      <c r="OS294" s="7"/>
      <c r="OT294" s="7"/>
      <c r="OU294" s="7"/>
      <c r="OV294" s="7"/>
      <c r="OW294" s="7"/>
      <c r="OX294" s="7"/>
      <c r="OY294" s="7"/>
      <c r="OZ294" s="7"/>
      <c r="PA294" s="7"/>
      <c r="PB294" s="7"/>
      <c r="PC294" s="7"/>
      <c r="PD294" s="7"/>
      <c r="PE294" s="7"/>
      <c r="PF294" s="7"/>
      <c r="PG294" s="7"/>
      <c r="PH294" s="7"/>
      <c r="PI294" s="7"/>
      <c r="PJ294" s="7"/>
      <c r="PK294" s="7"/>
      <c r="PL294" s="7"/>
      <c r="PM294" s="7"/>
      <c r="PN294" s="7"/>
      <c r="PO294" s="7"/>
      <c r="PP294" s="7"/>
      <c r="PQ294" s="7"/>
      <c r="PR294" s="7"/>
      <c r="PS294" s="7"/>
      <c r="PT294" s="7"/>
      <c r="PU294" s="7"/>
      <c r="PV294" s="7"/>
      <c r="PW294" s="7"/>
      <c r="PX294" s="7"/>
      <c r="PY294" s="7"/>
      <c r="PZ294" s="7"/>
      <c r="QA294" s="7"/>
      <c r="QB294" s="7"/>
      <c r="QC294" s="7"/>
      <c r="QD294" s="7"/>
      <c r="QE294" s="7"/>
      <c r="QF294" s="7"/>
      <c r="QG294" s="7"/>
      <c r="QH294" s="7"/>
      <c r="QI294" s="7"/>
      <c r="QJ294" s="7"/>
      <c r="QK294" s="7"/>
      <c r="QL294" s="7"/>
      <c r="QM294" s="7"/>
      <c r="QN294" s="7"/>
      <c r="QO294" s="7"/>
      <c r="QP294" s="7"/>
      <c r="QQ294" s="7"/>
      <c r="QR294" s="7"/>
      <c r="QS294" s="7"/>
      <c r="QT294" s="7"/>
      <c r="QU294" s="7"/>
      <c r="QV294" s="7"/>
      <c r="QW294" s="7"/>
      <c r="QX294" s="7"/>
      <c r="QY294" s="7"/>
      <c r="QZ294" s="7"/>
      <c r="RA294" s="7"/>
      <c r="RB294" s="7"/>
      <c r="RC294" s="7"/>
      <c r="RD294" s="7"/>
      <c r="RE294" s="7"/>
      <c r="RF294" s="7"/>
      <c r="RG294" s="7"/>
      <c r="RH294" s="7"/>
      <c r="RI294" s="7"/>
      <c r="RJ294" s="7"/>
      <c r="RK294" s="7"/>
      <c r="RL294" s="7"/>
      <c r="RM294" s="7"/>
      <c r="RN294" s="7"/>
      <c r="RO294" s="7"/>
      <c r="RP294" s="7"/>
      <c r="RQ294" s="7"/>
      <c r="RR294" s="7"/>
      <c r="RS294" s="7"/>
      <c r="RT294" s="7"/>
      <c r="RU294" s="7"/>
      <c r="RV294" s="7"/>
      <c r="RW294" s="7"/>
      <c r="RX294" s="7"/>
      <c r="RY294" s="7"/>
      <c r="RZ294" s="7"/>
      <c r="SA294" s="7"/>
      <c r="SB294" s="7"/>
      <c r="SC294" s="7"/>
      <c r="SD294" s="7"/>
      <c r="SE294" s="7"/>
      <c r="SF294" s="7"/>
      <c r="SG294" s="7"/>
      <c r="SH294" s="7"/>
      <c r="SI294" s="7"/>
      <c r="SJ294" s="7"/>
      <c r="SK294" s="7"/>
      <c r="SL294" s="7"/>
      <c r="SM294" s="7"/>
      <c r="SN294" s="7"/>
      <c r="SO294" s="7"/>
      <c r="SP294" s="7"/>
      <c r="SQ294" s="7"/>
      <c r="SR294" s="7"/>
      <c r="SS294" s="7"/>
      <c r="ST294" s="7"/>
      <c r="SU294" s="7"/>
      <c r="SV294" s="7"/>
      <c r="SW294" s="7"/>
      <c r="SX294" s="7"/>
    </row>
    <row r="295" spans="1:518" ht="18" customHeight="1" x14ac:dyDescent="0.2">
      <c r="A295" s="66"/>
      <c r="B295" s="66"/>
      <c r="C295" s="66"/>
      <c r="D295" s="66"/>
      <c r="E295" s="66"/>
      <c r="F295" s="66"/>
      <c r="G295" s="19"/>
    </row>
    <row r="296" spans="1:518" ht="14.25" customHeight="1" x14ac:dyDescent="0.2">
      <c r="A296" s="87" t="s">
        <v>31</v>
      </c>
      <c r="B296" s="61"/>
      <c r="C296" s="61"/>
      <c r="D296" s="61"/>
      <c r="E296" s="61"/>
      <c r="F296" s="61"/>
      <c r="G296" s="61"/>
    </row>
    <row r="297" spans="1:518" s="14" customFormat="1" ht="14.25" x14ac:dyDescent="0.2">
      <c r="A297" s="30" t="s">
        <v>84</v>
      </c>
      <c r="B297" s="21" t="s">
        <v>85</v>
      </c>
      <c r="C297" s="20" t="s">
        <v>35</v>
      </c>
      <c r="D297" s="20" t="s">
        <v>34</v>
      </c>
      <c r="E297" s="36">
        <v>1000000</v>
      </c>
      <c r="F297" s="36">
        <v>1</v>
      </c>
      <c r="G297" s="36">
        <f>E297*F297/1000</f>
        <v>1000</v>
      </c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7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  <c r="HM297" s="7"/>
      <c r="HN297" s="7"/>
      <c r="HO297" s="7"/>
      <c r="HP297" s="7"/>
      <c r="HQ297" s="7"/>
      <c r="HR297" s="7"/>
      <c r="HS297" s="7"/>
      <c r="HT297" s="7"/>
      <c r="HU297" s="7"/>
      <c r="HV297" s="7"/>
      <c r="HW297" s="7"/>
      <c r="HX297" s="7"/>
      <c r="HY297" s="7"/>
      <c r="HZ297" s="7"/>
      <c r="IA297" s="7"/>
      <c r="IB297" s="7"/>
      <c r="IC297" s="7"/>
      <c r="ID297" s="7"/>
      <c r="IE297" s="7"/>
      <c r="IF297" s="7"/>
      <c r="IG297" s="7"/>
      <c r="IH297" s="7"/>
      <c r="II297" s="7"/>
      <c r="IJ297" s="7"/>
      <c r="IK297" s="7"/>
      <c r="IL297" s="7"/>
      <c r="IM297" s="7"/>
      <c r="IN297" s="7"/>
      <c r="IO297" s="7"/>
      <c r="IP297" s="7"/>
      <c r="IQ297" s="7"/>
      <c r="IR297" s="7"/>
      <c r="IS297" s="7"/>
      <c r="IT297" s="7"/>
      <c r="IU297" s="7"/>
      <c r="IV297" s="7"/>
      <c r="IW297" s="7"/>
      <c r="IX297" s="7"/>
      <c r="IY297" s="7"/>
      <c r="IZ297" s="7"/>
      <c r="JA297" s="7"/>
      <c r="JB297" s="7"/>
      <c r="JC297" s="7"/>
      <c r="JD297" s="7"/>
      <c r="JE297" s="7"/>
      <c r="JF297" s="7"/>
      <c r="JG297" s="7"/>
      <c r="JH297" s="7"/>
      <c r="JI297" s="7"/>
      <c r="JJ297" s="7"/>
      <c r="JK297" s="7"/>
      <c r="JL297" s="7"/>
      <c r="JM297" s="7"/>
      <c r="JN297" s="7"/>
      <c r="JO297" s="7"/>
      <c r="JP297" s="7"/>
      <c r="JQ297" s="7"/>
      <c r="JR297" s="7"/>
      <c r="JS297" s="7"/>
      <c r="JT297" s="7"/>
      <c r="JU297" s="7"/>
      <c r="JV297" s="7"/>
      <c r="JW297" s="7"/>
      <c r="JX297" s="7"/>
      <c r="JY297" s="7"/>
      <c r="JZ297" s="7"/>
      <c r="KA297" s="7"/>
      <c r="KB297" s="7"/>
      <c r="KC297" s="7"/>
      <c r="KD297" s="7"/>
      <c r="KE297" s="7"/>
      <c r="KF297" s="7"/>
      <c r="KG297" s="7"/>
      <c r="KH297" s="7"/>
      <c r="KI297" s="7"/>
      <c r="KJ297" s="7"/>
      <c r="KK297" s="7"/>
      <c r="KL297" s="7"/>
      <c r="KM297" s="7"/>
      <c r="KN297" s="7"/>
      <c r="KO297" s="7"/>
      <c r="KP297" s="7"/>
      <c r="KQ297" s="7"/>
      <c r="KR297" s="7"/>
      <c r="KS297" s="7"/>
      <c r="KT297" s="7"/>
      <c r="KU297" s="7"/>
      <c r="KV297" s="7"/>
      <c r="KW297" s="7"/>
      <c r="KX297" s="7"/>
      <c r="KY297" s="7"/>
      <c r="KZ297" s="7"/>
      <c r="LA297" s="7"/>
      <c r="LB297" s="7"/>
      <c r="LC297" s="7"/>
      <c r="LD297" s="7"/>
      <c r="LE297" s="7"/>
      <c r="LF297" s="7"/>
      <c r="LG297" s="7"/>
      <c r="LH297" s="7"/>
      <c r="LI297" s="7"/>
      <c r="LJ297" s="7"/>
      <c r="LK297" s="7"/>
      <c r="LL297" s="7"/>
      <c r="LM297" s="7"/>
      <c r="LN297" s="7"/>
      <c r="LO297" s="7"/>
      <c r="LP297" s="7"/>
      <c r="LQ297" s="7"/>
      <c r="LR297" s="7"/>
      <c r="LS297" s="7"/>
      <c r="LT297" s="7"/>
      <c r="LU297" s="7"/>
      <c r="LV297" s="7"/>
      <c r="LW297" s="7"/>
      <c r="LX297" s="7"/>
      <c r="LY297" s="7"/>
      <c r="LZ297" s="7"/>
      <c r="MA297" s="7"/>
      <c r="MB297" s="7"/>
      <c r="MC297" s="7"/>
      <c r="MD297" s="7"/>
      <c r="ME297" s="7"/>
      <c r="MF297" s="7"/>
      <c r="MG297" s="7"/>
      <c r="MH297" s="7"/>
      <c r="MI297" s="7"/>
      <c r="MJ297" s="7"/>
      <c r="MK297" s="7"/>
      <c r="ML297" s="7"/>
      <c r="MM297" s="7"/>
      <c r="MN297" s="7"/>
      <c r="MO297" s="7"/>
      <c r="MP297" s="7"/>
      <c r="MQ297" s="7"/>
      <c r="MR297" s="7"/>
      <c r="MS297" s="7"/>
      <c r="MT297" s="7"/>
      <c r="MU297" s="7"/>
      <c r="MV297" s="7"/>
      <c r="MW297" s="7"/>
      <c r="MX297" s="7"/>
      <c r="MY297" s="7"/>
      <c r="MZ297" s="7"/>
      <c r="NA297" s="7"/>
      <c r="NB297" s="7"/>
      <c r="NC297" s="7"/>
      <c r="ND297" s="7"/>
      <c r="NE297" s="7"/>
      <c r="NF297" s="7"/>
      <c r="NG297" s="7"/>
      <c r="NH297" s="7"/>
      <c r="NI297" s="7"/>
      <c r="NJ297" s="7"/>
      <c r="NK297" s="7"/>
      <c r="NL297" s="7"/>
      <c r="NM297" s="7"/>
      <c r="NN297" s="7"/>
      <c r="NO297" s="7"/>
      <c r="NP297" s="7"/>
      <c r="NQ297" s="7"/>
      <c r="NR297" s="7"/>
      <c r="NS297" s="7"/>
      <c r="NT297" s="7"/>
      <c r="NU297" s="7"/>
      <c r="NV297" s="7"/>
      <c r="NW297" s="7"/>
      <c r="NX297" s="7"/>
      <c r="NY297" s="7"/>
      <c r="NZ297" s="7"/>
      <c r="OA297" s="7"/>
      <c r="OB297" s="7"/>
      <c r="OC297" s="7"/>
      <c r="OD297" s="7"/>
      <c r="OE297" s="7"/>
      <c r="OF297" s="7"/>
      <c r="OG297" s="7"/>
      <c r="OH297" s="7"/>
      <c r="OI297" s="7"/>
      <c r="OJ297" s="7"/>
      <c r="OK297" s="7"/>
      <c r="OL297" s="7"/>
      <c r="OM297" s="7"/>
      <c r="ON297" s="7"/>
      <c r="OO297" s="7"/>
      <c r="OP297" s="7"/>
      <c r="OQ297" s="7"/>
      <c r="OR297" s="7"/>
      <c r="OS297" s="7"/>
      <c r="OT297" s="7"/>
      <c r="OU297" s="7"/>
      <c r="OV297" s="7"/>
      <c r="OW297" s="7"/>
      <c r="OX297" s="7"/>
      <c r="OY297" s="7"/>
      <c r="OZ297" s="7"/>
      <c r="PA297" s="7"/>
      <c r="PB297" s="7"/>
      <c r="PC297" s="7"/>
      <c r="PD297" s="7"/>
      <c r="PE297" s="7"/>
      <c r="PF297" s="7"/>
      <c r="PG297" s="7"/>
      <c r="PH297" s="7"/>
      <c r="PI297" s="7"/>
      <c r="PJ297" s="7"/>
      <c r="PK297" s="7"/>
      <c r="PL297" s="7"/>
      <c r="PM297" s="7"/>
      <c r="PN297" s="7"/>
      <c r="PO297" s="7"/>
      <c r="PP297" s="7"/>
      <c r="PQ297" s="7"/>
      <c r="PR297" s="7"/>
      <c r="PS297" s="7"/>
      <c r="PT297" s="7"/>
      <c r="PU297" s="7"/>
      <c r="PV297" s="7"/>
      <c r="PW297" s="7"/>
      <c r="PX297" s="7"/>
      <c r="PY297" s="7"/>
      <c r="PZ297" s="7"/>
      <c r="QA297" s="7"/>
      <c r="QB297" s="7"/>
      <c r="QC297" s="7"/>
      <c r="QD297" s="7"/>
      <c r="QE297" s="7"/>
      <c r="QF297" s="7"/>
      <c r="QG297" s="7"/>
      <c r="QH297" s="7"/>
      <c r="QI297" s="7"/>
      <c r="QJ297" s="7"/>
      <c r="QK297" s="7"/>
      <c r="QL297" s="7"/>
      <c r="QM297" s="7"/>
      <c r="QN297" s="7"/>
      <c r="QO297" s="7"/>
      <c r="QP297" s="7"/>
      <c r="QQ297" s="7"/>
      <c r="QR297" s="7"/>
      <c r="QS297" s="7"/>
      <c r="QT297" s="7"/>
      <c r="QU297" s="7"/>
      <c r="QV297" s="7"/>
      <c r="QW297" s="7"/>
      <c r="QX297" s="7"/>
      <c r="QY297" s="7"/>
      <c r="QZ297" s="7"/>
      <c r="RA297" s="7"/>
      <c r="RB297" s="7"/>
      <c r="RC297" s="7"/>
      <c r="RD297" s="7"/>
      <c r="RE297" s="7"/>
      <c r="RF297" s="7"/>
      <c r="RG297" s="7"/>
      <c r="RH297" s="7"/>
      <c r="RI297" s="7"/>
      <c r="RJ297" s="7"/>
      <c r="RK297" s="7"/>
      <c r="RL297" s="7"/>
      <c r="RM297" s="7"/>
      <c r="RN297" s="7"/>
      <c r="RO297" s="7"/>
      <c r="RP297" s="7"/>
      <c r="RQ297" s="7"/>
      <c r="RR297" s="7"/>
      <c r="RS297" s="7"/>
      <c r="RT297" s="7"/>
      <c r="RU297" s="7"/>
      <c r="RV297" s="7"/>
      <c r="RW297" s="7"/>
      <c r="RX297" s="7"/>
      <c r="RY297" s="7"/>
      <c r="RZ297" s="7"/>
      <c r="SA297" s="7"/>
      <c r="SB297" s="7"/>
      <c r="SC297" s="7"/>
      <c r="SD297" s="7"/>
      <c r="SE297" s="7"/>
      <c r="SF297" s="7"/>
      <c r="SG297" s="7"/>
      <c r="SH297" s="7"/>
      <c r="SI297" s="7"/>
      <c r="SJ297" s="7"/>
      <c r="SK297" s="7"/>
      <c r="SL297" s="7"/>
      <c r="SM297" s="7"/>
      <c r="SN297" s="7"/>
      <c r="SO297" s="7"/>
      <c r="SP297" s="7"/>
      <c r="SQ297" s="7"/>
      <c r="SR297" s="7"/>
      <c r="SS297" s="7"/>
      <c r="ST297" s="7"/>
      <c r="SU297" s="7"/>
      <c r="SV297" s="7"/>
      <c r="SW297" s="7"/>
      <c r="SX297" s="7"/>
    </row>
    <row r="298" spans="1:518" ht="27" x14ac:dyDescent="0.2">
      <c r="A298" s="30">
        <v>45461100</v>
      </c>
      <c r="B298" s="21" t="s">
        <v>97</v>
      </c>
      <c r="C298" s="20" t="s">
        <v>35</v>
      </c>
      <c r="D298" s="20" t="s">
        <v>34</v>
      </c>
      <c r="E298" s="36">
        <v>350000</v>
      </c>
      <c r="F298" s="36">
        <v>1</v>
      </c>
      <c r="G298" s="36">
        <f>E298*F298/1000</f>
        <v>350</v>
      </c>
    </row>
    <row r="299" spans="1:518" ht="27" x14ac:dyDescent="0.2">
      <c r="A299" s="30">
        <v>45611300</v>
      </c>
      <c r="B299" s="21" t="s">
        <v>138</v>
      </c>
      <c r="C299" s="20" t="s">
        <v>35</v>
      </c>
      <c r="D299" s="20" t="s">
        <v>34</v>
      </c>
      <c r="E299" s="36">
        <v>1000000</v>
      </c>
      <c r="F299" s="36">
        <v>1</v>
      </c>
      <c r="G299" s="36">
        <f t="shared" ref="G299:G301" si="21">E299*F299/1000</f>
        <v>1000</v>
      </c>
    </row>
    <row r="300" spans="1:518" ht="27" x14ac:dyDescent="0.2">
      <c r="A300" s="15">
        <v>45461100</v>
      </c>
      <c r="B300" s="31" t="s">
        <v>97</v>
      </c>
      <c r="C300" s="33" t="s">
        <v>35</v>
      </c>
      <c r="D300" s="33" t="s">
        <v>34</v>
      </c>
      <c r="E300" s="40">
        <v>650000</v>
      </c>
      <c r="F300" s="40">
        <v>1</v>
      </c>
      <c r="G300" s="40">
        <f t="shared" si="21"/>
        <v>650</v>
      </c>
      <c r="H300" s="88"/>
    </row>
    <row r="301" spans="1:518" ht="27" x14ac:dyDescent="0.2">
      <c r="A301" s="15" t="s">
        <v>278</v>
      </c>
      <c r="B301" s="31" t="s">
        <v>279</v>
      </c>
      <c r="C301" s="33" t="s">
        <v>280</v>
      </c>
      <c r="D301" s="33" t="s">
        <v>34</v>
      </c>
      <c r="E301" s="40">
        <v>5000000</v>
      </c>
      <c r="F301" s="40">
        <v>1</v>
      </c>
      <c r="G301" s="40">
        <f t="shared" si="21"/>
        <v>5000</v>
      </c>
      <c r="H301" s="88"/>
    </row>
    <row r="302" spans="1:518" ht="40.5" customHeight="1" x14ac:dyDescent="0.2">
      <c r="A302" s="64" t="s">
        <v>5</v>
      </c>
      <c r="B302" s="64"/>
      <c r="C302" s="64"/>
      <c r="D302" s="64"/>
      <c r="E302" s="64"/>
      <c r="F302" s="64"/>
      <c r="G302" s="45">
        <f>SUM(G297:G301)</f>
        <v>8000</v>
      </c>
    </row>
    <row r="303" spans="1:518" ht="15.75" customHeight="1" x14ac:dyDescent="0.2">
      <c r="A303" s="60"/>
      <c r="B303" s="60"/>
      <c r="C303" s="60"/>
      <c r="D303" s="60"/>
      <c r="E303" s="60"/>
      <c r="F303" s="60"/>
      <c r="G303" s="46"/>
    </row>
    <row r="304" spans="1:518" s="22" customFormat="1" ht="24" customHeight="1" x14ac:dyDescent="0.2">
      <c r="A304" s="87" t="s">
        <v>32</v>
      </c>
      <c r="B304" s="61"/>
      <c r="C304" s="61"/>
      <c r="D304" s="61"/>
      <c r="E304" s="61"/>
      <c r="F304" s="61"/>
      <c r="G304" s="61"/>
    </row>
    <row r="305" spans="1:8" ht="40.5" x14ac:dyDescent="0.2">
      <c r="A305" s="30">
        <v>79621200</v>
      </c>
      <c r="B305" s="21" t="s">
        <v>33</v>
      </c>
      <c r="C305" s="20" t="s">
        <v>35</v>
      </c>
      <c r="D305" s="20" t="s">
        <v>34</v>
      </c>
      <c r="E305" s="36">
        <v>1000000</v>
      </c>
      <c r="F305" s="36">
        <v>1</v>
      </c>
      <c r="G305" s="36">
        <f>E305*F305/1000</f>
        <v>1000</v>
      </c>
    </row>
    <row r="306" spans="1:8" ht="27" x14ac:dyDescent="0.2">
      <c r="A306" s="24">
        <v>48441300</v>
      </c>
      <c r="B306" s="31" t="s">
        <v>38</v>
      </c>
      <c r="C306" s="24" t="s">
        <v>35</v>
      </c>
      <c r="D306" s="24" t="s">
        <v>34</v>
      </c>
      <c r="E306" s="36">
        <v>210000</v>
      </c>
      <c r="F306" s="40">
        <v>1</v>
      </c>
      <c r="G306" s="40">
        <f t="shared" ref="G306:G307" si="22">E306*F306/1000</f>
        <v>210</v>
      </c>
    </row>
    <row r="307" spans="1:8" ht="27" x14ac:dyDescent="0.2">
      <c r="A307" s="24">
        <v>48441300</v>
      </c>
      <c r="B307" s="31" t="s">
        <v>38</v>
      </c>
      <c r="C307" s="24" t="s">
        <v>35</v>
      </c>
      <c r="D307" s="24" t="s">
        <v>34</v>
      </c>
      <c r="E307" s="36">
        <v>30000</v>
      </c>
      <c r="F307" s="40">
        <v>1</v>
      </c>
      <c r="G307" s="40">
        <f t="shared" si="22"/>
        <v>30</v>
      </c>
    </row>
    <row r="308" spans="1:8" ht="40.5" x14ac:dyDescent="0.2">
      <c r="A308" s="35">
        <v>63711130</v>
      </c>
      <c r="B308" s="21" t="s">
        <v>39</v>
      </c>
      <c r="C308" s="35" t="s">
        <v>35</v>
      </c>
      <c r="D308" s="35" t="s">
        <v>34</v>
      </c>
      <c r="E308" s="36">
        <v>10000</v>
      </c>
      <c r="F308" s="38">
        <v>1</v>
      </c>
      <c r="G308" s="36">
        <f t="shared" ref="G308:G309" si="23">E308*F308/1000</f>
        <v>10</v>
      </c>
    </row>
    <row r="309" spans="1:8" ht="27" x14ac:dyDescent="0.2">
      <c r="A309" s="35">
        <v>50311240</v>
      </c>
      <c r="B309" s="21" t="s">
        <v>62</v>
      </c>
      <c r="C309" s="35" t="s">
        <v>35</v>
      </c>
      <c r="D309" s="35" t="s">
        <v>34</v>
      </c>
      <c r="E309" s="36">
        <v>300000</v>
      </c>
      <c r="F309" s="38">
        <v>1</v>
      </c>
      <c r="G309" s="36">
        <f t="shared" si="23"/>
        <v>300</v>
      </c>
    </row>
    <row r="310" spans="1:8" ht="27" x14ac:dyDescent="0.2">
      <c r="A310" s="35">
        <v>79211140</v>
      </c>
      <c r="B310" s="21" t="s">
        <v>41</v>
      </c>
      <c r="C310" s="35" t="s">
        <v>35</v>
      </c>
      <c r="D310" s="35" t="s">
        <v>34</v>
      </c>
      <c r="E310" s="36">
        <v>80000</v>
      </c>
      <c r="F310" s="38">
        <v>1</v>
      </c>
      <c r="G310" s="36">
        <f t="shared" ref="G310:G311" si="24">E310*F310/1000</f>
        <v>80</v>
      </c>
    </row>
    <row r="311" spans="1:8" ht="27" x14ac:dyDescent="0.2">
      <c r="A311" s="35" t="s">
        <v>42</v>
      </c>
      <c r="B311" s="21" t="s">
        <v>43</v>
      </c>
      <c r="C311" s="35" t="s">
        <v>8</v>
      </c>
      <c r="D311" s="35" t="s">
        <v>34</v>
      </c>
      <c r="E311" s="36">
        <v>0</v>
      </c>
      <c r="F311" s="38">
        <v>1</v>
      </c>
      <c r="G311" s="36">
        <f t="shared" si="24"/>
        <v>0</v>
      </c>
    </row>
    <row r="312" spans="1:8" ht="27" x14ac:dyDescent="0.2">
      <c r="A312" s="35" t="s">
        <v>42</v>
      </c>
      <c r="B312" s="21" t="s">
        <v>43</v>
      </c>
      <c r="C312" s="35" t="s">
        <v>8</v>
      </c>
      <c r="D312" s="35" t="s">
        <v>34</v>
      </c>
      <c r="E312" s="36">
        <v>0</v>
      </c>
      <c r="F312" s="38">
        <v>1</v>
      </c>
      <c r="G312" s="36">
        <f t="shared" ref="G312:G335" si="25">E312*F312/1000</f>
        <v>0</v>
      </c>
    </row>
    <row r="313" spans="1:8" ht="27" x14ac:dyDescent="0.2">
      <c r="A313" s="24" t="s">
        <v>42</v>
      </c>
      <c r="B313" s="31" t="s">
        <v>43</v>
      </c>
      <c r="C313" s="24" t="s">
        <v>8</v>
      </c>
      <c r="D313" s="24" t="s">
        <v>34</v>
      </c>
      <c r="E313" s="40">
        <v>500000</v>
      </c>
      <c r="F313" s="37">
        <v>1</v>
      </c>
      <c r="G313" s="40">
        <f t="shared" ref="G313" si="26">E313*F313/1000</f>
        <v>500</v>
      </c>
      <c r="H313" s="88"/>
    </row>
    <row r="314" spans="1:8" ht="27" x14ac:dyDescent="0.2">
      <c r="A314" s="24" t="s">
        <v>42</v>
      </c>
      <c r="B314" s="31" t="s">
        <v>43</v>
      </c>
      <c r="C314" s="24" t="s">
        <v>8</v>
      </c>
      <c r="D314" s="33" t="s">
        <v>34</v>
      </c>
      <c r="E314" s="51">
        <v>500000</v>
      </c>
      <c r="F314" s="51">
        <v>1</v>
      </c>
      <c r="G314" s="37">
        <f>E314*F314/1000</f>
        <v>500</v>
      </c>
      <c r="H314" s="88"/>
    </row>
    <row r="315" spans="1:8" ht="27" x14ac:dyDescent="0.2">
      <c r="A315" s="24" t="s">
        <v>42</v>
      </c>
      <c r="B315" s="31" t="s">
        <v>43</v>
      </c>
      <c r="C315" s="24" t="s">
        <v>8</v>
      </c>
      <c r="D315" s="33" t="s">
        <v>34</v>
      </c>
      <c r="E315" s="51">
        <v>1000000</v>
      </c>
      <c r="F315" s="51">
        <v>1</v>
      </c>
      <c r="G315" s="37">
        <f>E315*F315/1000</f>
        <v>1000</v>
      </c>
      <c r="H315" s="88"/>
    </row>
    <row r="316" spans="1:8" ht="27" x14ac:dyDescent="0.2">
      <c r="A316" s="24" t="s">
        <v>42</v>
      </c>
      <c r="B316" s="31" t="s">
        <v>43</v>
      </c>
      <c r="C316" s="24" t="s">
        <v>8</v>
      </c>
      <c r="D316" s="24" t="s">
        <v>34</v>
      </c>
      <c r="E316" s="40">
        <v>0</v>
      </c>
      <c r="F316" s="37">
        <v>1</v>
      </c>
      <c r="G316" s="40">
        <f t="shared" ref="G316" si="27">E316*F316/1000</f>
        <v>0</v>
      </c>
      <c r="H316" s="88"/>
    </row>
    <row r="317" spans="1:8" ht="27" x14ac:dyDescent="0.2">
      <c r="A317" s="35" t="s">
        <v>42</v>
      </c>
      <c r="B317" s="21" t="s">
        <v>43</v>
      </c>
      <c r="C317" s="35" t="s">
        <v>8</v>
      </c>
      <c r="D317" s="35" t="s">
        <v>34</v>
      </c>
      <c r="E317" s="36">
        <v>500000</v>
      </c>
      <c r="F317" s="38">
        <v>1</v>
      </c>
      <c r="G317" s="36">
        <f t="shared" si="25"/>
        <v>500</v>
      </c>
    </row>
    <row r="318" spans="1:8" ht="27" x14ac:dyDescent="0.2">
      <c r="A318" s="35" t="s">
        <v>42</v>
      </c>
      <c r="B318" s="21" t="s">
        <v>43</v>
      </c>
      <c r="C318" s="35" t="s">
        <v>8</v>
      </c>
      <c r="D318" s="35" t="s">
        <v>34</v>
      </c>
      <c r="E318" s="36">
        <v>3000000</v>
      </c>
      <c r="F318" s="38">
        <v>1</v>
      </c>
      <c r="G318" s="36">
        <f t="shared" ref="G318" si="28">E318*F318/1000</f>
        <v>3000</v>
      </c>
    </row>
    <row r="319" spans="1:8" ht="27" x14ac:dyDescent="0.2">
      <c r="A319" s="35" t="s">
        <v>42</v>
      </c>
      <c r="B319" s="21" t="s">
        <v>43</v>
      </c>
      <c r="C319" s="35" t="s">
        <v>8</v>
      </c>
      <c r="D319" s="35" t="s">
        <v>34</v>
      </c>
      <c r="E319" s="36">
        <v>1000000</v>
      </c>
      <c r="F319" s="38">
        <v>1</v>
      </c>
      <c r="G319" s="36">
        <f t="shared" si="25"/>
        <v>1000</v>
      </c>
    </row>
    <row r="320" spans="1:8" ht="27" x14ac:dyDescent="0.2">
      <c r="A320" s="35" t="s">
        <v>64</v>
      </c>
      <c r="B320" s="21" t="s">
        <v>65</v>
      </c>
      <c r="C320" s="35" t="s">
        <v>8</v>
      </c>
      <c r="D320" s="35" t="s">
        <v>34</v>
      </c>
      <c r="E320" s="36">
        <v>60000</v>
      </c>
      <c r="F320" s="38">
        <v>1</v>
      </c>
      <c r="G320" s="36">
        <f t="shared" si="25"/>
        <v>60</v>
      </c>
    </row>
    <row r="321" spans="1:7" ht="27" x14ac:dyDescent="0.2">
      <c r="A321" s="35">
        <v>64111200</v>
      </c>
      <c r="B321" s="21" t="s">
        <v>69</v>
      </c>
      <c r="C321" s="35" t="s">
        <v>35</v>
      </c>
      <c r="D321" s="35" t="s">
        <v>34</v>
      </c>
      <c r="E321" s="36">
        <v>100000</v>
      </c>
      <c r="F321" s="38">
        <v>1</v>
      </c>
      <c r="G321" s="36">
        <f t="shared" si="25"/>
        <v>100</v>
      </c>
    </row>
    <row r="322" spans="1:7" ht="27" x14ac:dyDescent="0.2">
      <c r="A322" s="35">
        <v>50311300</v>
      </c>
      <c r="B322" s="21" t="s">
        <v>83</v>
      </c>
      <c r="C322" s="35" t="s">
        <v>35</v>
      </c>
      <c r="D322" s="35" t="s">
        <v>34</v>
      </c>
      <c r="E322" s="36">
        <v>100000</v>
      </c>
      <c r="F322" s="38">
        <v>1</v>
      </c>
      <c r="G322" s="36">
        <f t="shared" ref="G322" si="29">E322*F322/1000</f>
        <v>100</v>
      </c>
    </row>
    <row r="323" spans="1:7" ht="14.25" x14ac:dyDescent="0.2">
      <c r="A323" s="35" t="s">
        <v>70</v>
      </c>
      <c r="B323" s="21" t="s">
        <v>71</v>
      </c>
      <c r="C323" s="35" t="s">
        <v>35</v>
      </c>
      <c r="D323" s="35" t="s">
        <v>34</v>
      </c>
      <c r="E323" s="36">
        <v>800000</v>
      </c>
      <c r="F323" s="38">
        <v>1</v>
      </c>
      <c r="G323" s="36">
        <f t="shared" si="25"/>
        <v>800</v>
      </c>
    </row>
    <row r="324" spans="1:7" ht="14.25" x14ac:dyDescent="0.2">
      <c r="A324" s="35" t="s">
        <v>72</v>
      </c>
      <c r="B324" s="21" t="s">
        <v>73</v>
      </c>
      <c r="C324" s="35" t="s">
        <v>35</v>
      </c>
      <c r="D324" s="35" t="s">
        <v>34</v>
      </c>
      <c r="E324" s="36">
        <v>1500000</v>
      </c>
      <c r="F324" s="38">
        <v>1</v>
      </c>
      <c r="G324" s="36">
        <f t="shared" si="25"/>
        <v>1500</v>
      </c>
    </row>
    <row r="325" spans="1:7" ht="27" x14ac:dyDescent="0.2">
      <c r="A325" s="35" t="s">
        <v>79</v>
      </c>
      <c r="B325" s="21" t="s">
        <v>80</v>
      </c>
      <c r="C325" s="35" t="s">
        <v>35</v>
      </c>
      <c r="D325" s="35" t="s">
        <v>34</v>
      </c>
      <c r="E325" s="38">
        <v>300000</v>
      </c>
      <c r="F325" s="38">
        <v>1</v>
      </c>
      <c r="G325" s="36">
        <f>E325*F325/1000</f>
        <v>300</v>
      </c>
    </row>
    <row r="326" spans="1:7" ht="14.25" x14ac:dyDescent="0.2">
      <c r="A326" s="35" t="s">
        <v>74</v>
      </c>
      <c r="B326" s="21" t="s">
        <v>75</v>
      </c>
      <c r="C326" s="35" t="s">
        <v>35</v>
      </c>
      <c r="D326" s="35" t="s">
        <v>34</v>
      </c>
      <c r="E326" s="36">
        <v>25000000</v>
      </c>
      <c r="F326" s="38">
        <v>1</v>
      </c>
      <c r="G326" s="36">
        <f t="shared" si="25"/>
        <v>25000</v>
      </c>
    </row>
    <row r="327" spans="1:7" ht="27" x14ac:dyDescent="0.2">
      <c r="A327" s="35" t="s">
        <v>77</v>
      </c>
      <c r="B327" s="21" t="s">
        <v>76</v>
      </c>
      <c r="C327" s="35" t="s">
        <v>35</v>
      </c>
      <c r="D327" s="35" t="s">
        <v>34</v>
      </c>
      <c r="E327" s="38">
        <v>500000</v>
      </c>
      <c r="F327" s="38">
        <v>1</v>
      </c>
      <c r="G327" s="36">
        <f t="shared" si="25"/>
        <v>500</v>
      </c>
    </row>
    <row r="328" spans="1:7" ht="27" x14ac:dyDescent="0.2">
      <c r="A328" s="35">
        <v>72411100</v>
      </c>
      <c r="B328" s="21" t="s">
        <v>78</v>
      </c>
      <c r="C328" s="35" t="s">
        <v>35</v>
      </c>
      <c r="D328" s="35" t="s">
        <v>34</v>
      </c>
      <c r="E328" s="38">
        <v>990000</v>
      </c>
      <c r="F328" s="38">
        <v>1</v>
      </c>
      <c r="G328" s="36">
        <f t="shared" si="25"/>
        <v>990</v>
      </c>
    </row>
    <row r="329" spans="1:7" ht="27" x14ac:dyDescent="0.2">
      <c r="A329" s="35">
        <v>50751100</v>
      </c>
      <c r="B329" s="21" t="s">
        <v>81</v>
      </c>
      <c r="C329" s="35" t="s">
        <v>35</v>
      </c>
      <c r="D329" s="35" t="s">
        <v>34</v>
      </c>
      <c r="E329" s="38">
        <v>990000</v>
      </c>
      <c r="F329" s="38">
        <v>1</v>
      </c>
      <c r="G329" s="36">
        <f t="shared" si="25"/>
        <v>990</v>
      </c>
    </row>
    <row r="330" spans="1:7" ht="40.5" x14ac:dyDescent="0.2">
      <c r="A330" s="35">
        <v>48311100</v>
      </c>
      <c r="B330" s="21" t="s">
        <v>82</v>
      </c>
      <c r="C330" s="35" t="s">
        <v>35</v>
      </c>
      <c r="D330" s="35" t="s">
        <v>34</v>
      </c>
      <c r="E330" s="38">
        <v>100000</v>
      </c>
      <c r="F330" s="38">
        <v>1</v>
      </c>
      <c r="G330" s="36">
        <f t="shared" si="25"/>
        <v>100</v>
      </c>
    </row>
    <row r="331" spans="1:7" ht="27" x14ac:dyDescent="0.2">
      <c r="A331" s="35" t="s">
        <v>42</v>
      </c>
      <c r="B331" s="21" t="s">
        <v>43</v>
      </c>
      <c r="C331" s="35" t="s">
        <v>35</v>
      </c>
      <c r="D331" s="35" t="s">
        <v>34</v>
      </c>
      <c r="E331" s="38">
        <v>7500</v>
      </c>
      <c r="F331" s="38">
        <v>1</v>
      </c>
      <c r="G331" s="36">
        <f t="shared" si="25"/>
        <v>7.5</v>
      </c>
    </row>
    <row r="332" spans="1:7" ht="40.5" x14ac:dyDescent="0.2">
      <c r="A332" s="35">
        <v>63711130</v>
      </c>
      <c r="B332" s="21" t="s">
        <v>39</v>
      </c>
      <c r="C332" s="35" t="s">
        <v>35</v>
      </c>
      <c r="D332" s="35" t="s">
        <v>34</v>
      </c>
      <c r="E332" s="38">
        <v>10000</v>
      </c>
      <c r="F332" s="38">
        <v>1</v>
      </c>
      <c r="G332" s="36">
        <f t="shared" si="25"/>
        <v>10</v>
      </c>
    </row>
    <row r="333" spans="1:7" ht="27" x14ac:dyDescent="0.2">
      <c r="A333" s="35">
        <v>50531150</v>
      </c>
      <c r="B333" s="21" t="s">
        <v>123</v>
      </c>
      <c r="C333" s="35" t="s">
        <v>35</v>
      </c>
      <c r="D333" s="35" t="s">
        <v>34</v>
      </c>
      <c r="E333" s="38">
        <v>500000</v>
      </c>
      <c r="F333" s="38">
        <v>1</v>
      </c>
      <c r="G333" s="36">
        <f t="shared" si="25"/>
        <v>500</v>
      </c>
    </row>
    <row r="334" spans="1:7" ht="27" x14ac:dyDescent="0.2">
      <c r="A334" s="35">
        <v>77111300</v>
      </c>
      <c r="B334" s="21" t="s">
        <v>118</v>
      </c>
      <c r="C334" s="35" t="s">
        <v>35</v>
      </c>
      <c r="D334" s="35" t="s">
        <v>34</v>
      </c>
      <c r="E334" s="38">
        <v>120000</v>
      </c>
      <c r="F334" s="38">
        <v>1</v>
      </c>
      <c r="G334" s="36">
        <f t="shared" si="25"/>
        <v>120</v>
      </c>
    </row>
    <row r="335" spans="1:7" ht="27" x14ac:dyDescent="0.2">
      <c r="A335" s="35">
        <v>79411210</v>
      </c>
      <c r="B335" s="21" t="s">
        <v>122</v>
      </c>
      <c r="C335" s="35" t="s">
        <v>68</v>
      </c>
      <c r="D335" s="35" t="s">
        <v>34</v>
      </c>
      <c r="E335" s="38">
        <v>3600000</v>
      </c>
      <c r="F335" s="38">
        <v>1</v>
      </c>
      <c r="G335" s="36">
        <f t="shared" si="25"/>
        <v>3600</v>
      </c>
    </row>
    <row r="336" spans="1:7" ht="14.25" x14ac:dyDescent="0.2">
      <c r="A336" s="35" t="s">
        <v>124</v>
      </c>
      <c r="B336" s="21" t="s">
        <v>125</v>
      </c>
      <c r="C336" s="35" t="s">
        <v>35</v>
      </c>
      <c r="D336" s="35" t="s">
        <v>34</v>
      </c>
      <c r="E336" s="38">
        <v>300000</v>
      </c>
      <c r="F336" s="38">
        <v>1</v>
      </c>
      <c r="G336" s="36">
        <f t="shared" ref="G336:G339" si="30">E336*F336/1000</f>
        <v>300</v>
      </c>
    </row>
    <row r="337" spans="1:7" ht="27" x14ac:dyDescent="0.2">
      <c r="A337" s="35">
        <v>79411210</v>
      </c>
      <c r="B337" s="21" t="s">
        <v>122</v>
      </c>
      <c r="C337" s="35" t="s">
        <v>35</v>
      </c>
      <c r="D337" s="35" t="s">
        <v>34</v>
      </c>
      <c r="E337" s="38">
        <v>600000</v>
      </c>
      <c r="F337" s="38">
        <v>1</v>
      </c>
      <c r="G337" s="36">
        <f t="shared" si="30"/>
        <v>600</v>
      </c>
    </row>
    <row r="338" spans="1:7" ht="27" x14ac:dyDescent="0.2">
      <c r="A338" s="35">
        <v>90911210</v>
      </c>
      <c r="B338" s="21" t="s">
        <v>139</v>
      </c>
      <c r="C338" s="35" t="s">
        <v>35</v>
      </c>
      <c r="D338" s="35" t="s">
        <v>34</v>
      </c>
      <c r="E338" s="38">
        <v>6500</v>
      </c>
      <c r="F338" s="38">
        <v>1</v>
      </c>
      <c r="G338" s="36">
        <f t="shared" si="30"/>
        <v>6.5</v>
      </c>
    </row>
    <row r="339" spans="1:7" ht="27" x14ac:dyDescent="0.2">
      <c r="A339" s="35">
        <v>71631130</v>
      </c>
      <c r="B339" s="21" t="s">
        <v>141</v>
      </c>
      <c r="C339" s="35" t="s">
        <v>35</v>
      </c>
      <c r="D339" s="35" t="s">
        <v>34</v>
      </c>
      <c r="E339" s="38">
        <v>500000</v>
      </c>
      <c r="F339" s="38">
        <v>1</v>
      </c>
      <c r="G339" s="36">
        <f t="shared" si="30"/>
        <v>500</v>
      </c>
    </row>
    <row r="340" spans="1:7" ht="27" x14ac:dyDescent="0.2">
      <c r="A340" s="35">
        <v>50611200</v>
      </c>
      <c r="B340" s="21" t="s">
        <v>167</v>
      </c>
      <c r="C340" s="35" t="s">
        <v>35</v>
      </c>
      <c r="D340" s="35" t="s">
        <v>34</v>
      </c>
      <c r="E340" s="38">
        <v>3600</v>
      </c>
      <c r="F340" s="38">
        <v>19</v>
      </c>
      <c r="G340" s="36">
        <f t="shared" ref="G340" si="31">E340*F340/1000</f>
        <v>68.400000000000006</v>
      </c>
    </row>
    <row r="341" spans="1:7" ht="27" x14ac:dyDescent="0.2">
      <c r="A341" s="35">
        <v>50611200</v>
      </c>
      <c r="B341" s="21" t="s">
        <v>167</v>
      </c>
      <c r="C341" s="35" t="s">
        <v>35</v>
      </c>
      <c r="D341" s="35" t="s">
        <v>34</v>
      </c>
      <c r="E341" s="38">
        <v>4800</v>
      </c>
      <c r="F341" s="38">
        <v>31</v>
      </c>
      <c r="G341" s="36">
        <f t="shared" ref="G341:G345" si="32">E341*F341/1000</f>
        <v>148.80000000000001</v>
      </c>
    </row>
    <row r="342" spans="1:7" ht="27" x14ac:dyDescent="0.2">
      <c r="A342" s="35">
        <v>70321100</v>
      </c>
      <c r="B342" s="21" t="s">
        <v>168</v>
      </c>
      <c r="C342" s="35" t="s">
        <v>35</v>
      </c>
      <c r="D342" s="35" t="s">
        <v>34</v>
      </c>
      <c r="E342" s="38">
        <v>200000</v>
      </c>
      <c r="F342" s="38">
        <v>1</v>
      </c>
      <c r="G342" s="36">
        <f t="shared" si="32"/>
        <v>200</v>
      </c>
    </row>
    <row r="343" spans="1:7" ht="40.5" x14ac:dyDescent="0.2">
      <c r="A343" s="35">
        <v>63711130</v>
      </c>
      <c r="B343" s="21" t="s">
        <v>39</v>
      </c>
      <c r="C343" s="35" t="s">
        <v>35</v>
      </c>
      <c r="D343" s="35" t="s">
        <v>34</v>
      </c>
      <c r="E343" s="38">
        <v>15000</v>
      </c>
      <c r="F343" s="38">
        <v>1</v>
      </c>
      <c r="G343" s="36">
        <f t="shared" si="32"/>
        <v>15</v>
      </c>
    </row>
    <row r="344" spans="1:7" ht="14.25" x14ac:dyDescent="0.2">
      <c r="A344" s="35">
        <v>98341140</v>
      </c>
      <c r="B344" s="21" t="s">
        <v>169</v>
      </c>
      <c r="C344" s="35" t="s">
        <v>35</v>
      </c>
      <c r="D344" s="35" t="s">
        <v>34</v>
      </c>
      <c r="E344" s="38">
        <v>500000</v>
      </c>
      <c r="F344" s="38">
        <v>1</v>
      </c>
      <c r="G344" s="36">
        <f t="shared" si="32"/>
        <v>500</v>
      </c>
    </row>
    <row r="345" spans="1:7" ht="27" x14ac:dyDescent="0.2">
      <c r="A345" s="35">
        <v>71631120</v>
      </c>
      <c r="B345" s="21" t="s">
        <v>173</v>
      </c>
      <c r="C345" s="35" t="s">
        <v>35</v>
      </c>
      <c r="D345" s="35" t="s">
        <v>34</v>
      </c>
      <c r="E345" s="38">
        <v>35000</v>
      </c>
      <c r="F345" s="38">
        <v>1</v>
      </c>
      <c r="G345" s="36">
        <f t="shared" si="32"/>
        <v>35</v>
      </c>
    </row>
    <row r="346" spans="1:7" ht="40.5" x14ac:dyDescent="0.2">
      <c r="A346" s="35">
        <v>63711130</v>
      </c>
      <c r="B346" s="21" t="s">
        <v>39</v>
      </c>
      <c r="C346" s="35" t="s">
        <v>35</v>
      </c>
      <c r="D346" s="35" t="s">
        <v>34</v>
      </c>
      <c r="E346" s="48">
        <v>10000</v>
      </c>
      <c r="F346" s="48">
        <v>1</v>
      </c>
      <c r="G346" s="48">
        <f t="shared" ref="G346" si="33">E346*F346/1000</f>
        <v>10</v>
      </c>
    </row>
    <row r="347" spans="1:7" ht="14.25" x14ac:dyDescent="0.2">
      <c r="A347" s="35">
        <v>98391110</v>
      </c>
      <c r="B347" s="21" t="s">
        <v>174</v>
      </c>
      <c r="C347" s="20" t="s">
        <v>35</v>
      </c>
      <c r="D347" s="20" t="s">
        <v>34</v>
      </c>
      <c r="E347" s="48">
        <v>500000</v>
      </c>
      <c r="F347" s="48">
        <v>1</v>
      </c>
      <c r="G347" s="48">
        <f t="shared" ref="G347:G349" si="34">E347*F347/1000</f>
        <v>500</v>
      </c>
    </row>
    <row r="348" spans="1:7" ht="14.25" x14ac:dyDescent="0.2">
      <c r="A348" s="35">
        <v>79111200</v>
      </c>
      <c r="B348" s="21" t="s">
        <v>175</v>
      </c>
      <c r="C348" s="20" t="s">
        <v>35</v>
      </c>
      <c r="D348" s="20" t="s">
        <v>34</v>
      </c>
      <c r="E348" s="48">
        <v>200000</v>
      </c>
      <c r="F348" s="48">
        <v>1</v>
      </c>
      <c r="G348" s="48">
        <f t="shared" si="34"/>
        <v>200</v>
      </c>
    </row>
    <row r="349" spans="1:7" ht="27" x14ac:dyDescent="0.2">
      <c r="A349" s="35" t="s">
        <v>176</v>
      </c>
      <c r="B349" s="21" t="s">
        <v>177</v>
      </c>
      <c r="C349" s="20" t="s">
        <v>35</v>
      </c>
      <c r="D349" s="20" t="s">
        <v>34</v>
      </c>
      <c r="E349" s="48">
        <v>100000</v>
      </c>
      <c r="F349" s="48">
        <v>1</v>
      </c>
      <c r="G349" s="48">
        <f t="shared" si="34"/>
        <v>100</v>
      </c>
    </row>
    <row r="350" spans="1:7" ht="27" x14ac:dyDescent="0.2">
      <c r="A350" s="35" t="s">
        <v>211</v>
      </c>
      <c r="B350" s="39" t="s">
        <v>212</v>
      </c>
      <c r="C350" s="20" t="s">
        <v>35</v>
      </c>
      <c r="D350" s="20" t="s">
        <v>34</v>
      </c>
      <c r="E350" s="48">
        <v>12000</v>
      </c>
      <c r="F350" s="48">
        <v>1</v>
      </c>
      <c r="G350" s="48">
        <f t="shared" ref="G350:G362" si="35">E350*F350/1000</f>
        <v>12</v>
      </c>
    </row>
    <row r="351" spans="1:7" ht="40.5" x14ac:dyDescent="0.2">
      <c r="A351" s="35">
        <v>50221160</v>
      </c>
      <c r="B351" s="39" t="s">
        <v>213</v>
      </c>
      <c r="C351" s="20" t="s">
        <v>35</v>
      </c>
      <c r="D351" s="20" t="s">
        <v>34</v>
      </c>
      <c r="E351" s="48">
        <v>28000</v>
      </c>
      <c r="F351" s="48">
        <v>1</v>
      </c>
      <c r="G351" s="38">
        <f t="shared" si="35"/>
        <v>28</v>
      </c>
    </row>
    <row r="352" spans="1:7" ht="27" x14ac:dyDescent="0.2">
      <c r="A352" s="35" t="s">
        <v>214</v>
      </c>
      <c r="B352" s="39" t="s">
        <v>215</v>
      </c>
      <c r="C352" s="20" t="s">
        <v>35</v>
      </c>
      <c r="D352" s="20" t="s">
        <v>34</v>
      </c>
      <c r="E352" s="48">
        <v>25000</v>
      </c>
      <c r="F352" s="48">
        <v>1</v>
      </c>
      <c r="G352" s="38">
        <f t="shared" si="35"/>
        <v>25</v>
      </c>
    </row>
    <row r="353" spans="1:26" ht="27" x14ac:dyDescent="0.2">
      <c r="A353" s="35" t="s">
        <v>214</v>
      </c>
      <c r="B353" s="39" t="s">
        <v>215</v>
      </c>
      <c r="C353" s="20" t="s">
        <v>35</v>
      </c>
      <c r="D353" s="20" t="s">
        <v>34</v>
      </c>
      <c r="E353" s="48">
        <v>28000</v>
      </c>
      <c r="F353" s="48">
        <v>1</v>
      </c>
      <c r="G353" s="38">
        <f t="shared" si="35"/>
        <v>28</v>
      </c>
    </row>
    <row r="354" spans="1:26" ht="27" x14ac:dyDescent="0.2">
      <c r="A354" s="35" t="s">
        <v>214</v>
      </c>
      <c r="B354" s="39" t="s">
        <v>215</v>
      </c>
      <c r="C354" s="20" t="s">
        <v>35</v>
      </c>
      <c r="D354" s="20" t="s">
        <v>34</v>
      </c>
      <c r="E354" s="48">
        <v>34000</v>
      </c>
      <c r="F354" s="48">
        <v>1</v>
      </c>
      <c r="G354" s="38">
        <f t="shared" si="35"/>
        <v>34</v>
      </c>
    </row>
    <row r="355" spans="1:26" ht="27" x14ac:dyDescent="0.2">
      <c r="A355" s="24" t="s">
        <v>214</v>
      </c>
      <c r="B355" s="50" t="s">
        <v>215</v>
      </c>
      <c r="C355" s="20" t="s">
        <v>35</v>
      </c>
      <c r="D355" s="33" t="s">
        <v>34</v>
      </c>
      <c r="E355" s="51">
        <v>10000</v>
      </c>
      <c r="F355" s="51">
        <v>1</v>
      </c>
      <c r="G355" s="38">
        <f t="shared" si="35"/>
        <v>10</v>
      </c>
    </row>
    <row r="356" spans="1:26" ht="40.5" x14ac:dyDescent="0.2">
      <c r="A356" s="24">
        <v>63711130</v>
      </c>
      <c r="B356" s="31" t="s">
        <v>39</v>
      </c>
      <c r="C356" s="24" t="s">
        <v>35</v>
      </c>
      <c r="D356" s="33" t="s">
        <v>34</v>
      </c>
      <c r="E356" s="51">
        <v>10000</v>
      </c>
      <c r="F356" s="51">
        <v>1</v>
      </c>
      <c r="G356" s="38">
        <f t="shared" si="35"/>
        <v>10</v>
      </c>
    </row>
    <row r="357" spans="1:26" ht="27" x14ac:dyDescent="0.2">
      <c r="A357" s="35">
        <v>50111160</v>
      </c>
      <c r="B357" s="21" t="s">
        <v>244</v>
      </c>
      <c r="C357" s="35" t="s">
        <v>35</v>
      </c>
      <c r="D357" s="20" t="s">
        <v>17</v>
      </c>
      <c r="E357" s="48">
        <v>12000</v>
      </c>
      <c r="F357" s="48">
        <v>1</v>
      </c>
      <c r="G357" s="38">
        <f t="shared" si="35"/>
        <v>12</v>
      </c>
    </row>
    <row r="358" spans="1:26" ht="27" x14ac:dyDescent="0.2">
      <c r="A358" s="24" t="s">
        <v>261</v>
      </c>
      <c r="B358" s="31" t="s">
        <v>262</v>
      </c>
      <c r="C358" s="24" t="s">
        <v>247</v>
      </c>
      <c r="D358" s="33" t="s">
        <v>34</v>
      </c>
      <c r="E358" s="51">
        <v>576000</v>
      </c>
      <c r="F358" s="51">
        <v>1</v>
      </c>
      <c r="G358" s="37">
        <f t="shared" si="35"/>
        <v>576</v>
      </c>
    </row>
    <row r="359" spans="1:26" ht="40.5" x14ac:dyDescent="0.2">
      <c r="A359" s="24">
        <v>63711130</v>
      </c>
      <c r="B359" s="31" t="s">
        <v>39</v>
      </c>
      <c r="C359" s="24" t="s">
        <v>35</v>
      </c>
      <c r="D359" s="33" t="s">
        <v>34</v>
      </c>
      <c r="E359" s="51">
        <v>10000</v>
      </c>
      <c r="F359" s="51">
        <v>1</v>
      </c>
      <c r="G359" s="37">
        <f t="shared" si="35"/>
        <v>10</v>
      </c>
    </row>
    <row r="360" spans="1:26" ht="40.5" x14ac:dyDescent="0.2">
      <c r="A360" s="24">
        <v>50341500</v>
      </c>
      <c r="B360" s="31" t="s">
        <v>273</v>
      </c>
      <c r="C360" s="24" t="s">
        <v>35</v>
      </c>
      <c r="D360" s="33" t="s">
        <v>17</v>
      </c>
      <c r="E360" s="51">
        <v>7000</v>
      </c>
      <c r="F360" s="51">
        <v>1</v>
      </c>
      <c r="G360" s="37">
        <f t="shared" si="35"/>
        <v>7</v>
      </c>
    </row>
    <row r="361" spans="1:26" ht="27" x14ac:dyDescent="0.2">
      <c r="A361" s="24">
        <v>44211580</v>
      </c>
      <c r="B361" s="31" t="s">
        <v>274</v>
      </c>
      <c r="C361" s="24" t="s">
        <v>35</v>
      </c>
      <c r="D361" s="33" t="s">
        <v>17</v>
      </c>
      <c r="E361" s="51">
        <v>7500</v>
      </c>
      <c r="F361" s="51">
        <v>1</v>
      </c>
      <c r="G361" s="37">
        <f t="shared" si="35"/>
        <v>7.5</v>
      </c>
    </row>
    <row r="362" spans="1:26" ht="27" x14ac:dyDescent="0.2">
      <c r="A362" s="24" t="s">
        <v>261</v>
      </c>
      <c r="B362" s="31" t="s">
        <v>262</v>
      </c>
      <c r="C362" s="24" t="s">
        <v>35</v>
      </c>
      <c r="D362" s="33" t="s">
        <v>17</v>
      </c>
      <c r="E362" s="51">
        <v>42000</v>
      </c>
      <c r="F362" s="51">
        <v>1</v>
      </c>
      <c r="G362" s="37">
        <f t="shared" si="35"/>
        <v>42</v>
      </c>
    </row>
    <row r="364" spans="1:26" ht="15.75" customHeight="1" x14ac:dyDescent="0.2">
      <c r="A364" s="64" t="s">
        <v>6</v>
      </c>
      <c r="B364" s="64"/>
      <c r="C364" s="64"/>
      <c r="D364" s="64"/>
      <c r="E364" s="64"/>
      <c r="F364" s="64"/>
      <c r="G364" s="49">
        <f>SUM(G305:G362)</f>
        <v>46792.700000000004</v>
      </c>
    </row>
    <row r="365" spans="1:26" ht="18.75" customHeight="1" x14ac:dyDescent="0.2">
      <c r="A365" s="65"/>
      <c r="B365" s="65"/>
      <c r="C365" s="65"/>
      <c r="D365" s="65"/>
      <c r="E365" s="65"/>
      <c r="F365" s="65"/>
      <c r="G365" s="65"/>
    </row>
    <row r="366" spans="1:26" ht="18.75" customHeight="1" x14ac:dyDescent="0.2">
      <c r="A366" s="62" t="s">
        <v>2</v>
      </c>
      <c r="B366" s="62"/>
      <c r="C366" s="62"/>
      <c r="D366" s="62"/>
      <c r="E366" s="63">
        <f>G364+G302+G294</f>
        <v>136717.61343896008</v>
      </c>
      <c r="F366" s="63"/>
      <c r="G366" s="63"/>
    </row>
    <row r="367" spans="1:26" s="8" customFormat="1" x14ac:dyDescent="0.25">
      <c r="A367" s="1"/>
      <c r="B367" s="10"/>
      <c r="C367" s="3"/>
      <c r="D367" s="3"/>
      <c r="E367" s="26"/>
      <c r="F367" s="26"/>
      <c r="G367" s="2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38.25" customHeight="1" x14ac:dyDescent="0.2">
      <c r="A368" s="22"/>
      <c r="B368" s="22"/>
      <c r="C368" s="22"/>
      <c r="D368" s="22"/>
      <c r="E368" s="22"/>
      <c r="F368" s="22"/>
      <c r="G368" s="28"/>
    </row>
    <row r="369" spans="1:7" ht="38.25" customHeight="1" x14ac:dyDescent="0.25">
      <c r="A369" s="6"/>
      <c r="B369" s="12"/>
      <c r="C369" s="7"/>
      <c r="D369" s="7"/>
      <c r="E369" s="22"/>
      <c r="F369" s="22"/>
      <c r="G369" s="29"/>
    </row>
    <row r="370" spans="1:7" ht="38.25" customHeight="1" x14ac:dyDescent="0.25">
      <c r="E370" s="26"/>
      <c r="F370" s="26"/>
      <c r="G370" s="28"/>
    </row>
    <row r="371" spans="1:7" ht="38.25" customHeight="1" x14ac:dyDescent="0.25">
      <c r="E371" s="26"/>
      <c r="F371" s="26"/>
      <c r="G371" s="27"/>
    </row>
    <row r="372" spans="1:7" ht="38.25" customHeight="1" x14ac:dyDescent="0.25">
      <c r="E372" s="26"/>
      <c r="F372" s="26"/>
      <c r="G372" s="28"/>
    </row>
    <row r="373" spans="1:7" ht="15" customHeight="1" x14ac:dyDescent="0.25">
      <c r="E373" s="26"/>
      <c r="F373" s="26"/>
      <c r="G373" s="28"/>
    </row>
    <row r="374" spans="1:7" x14ac:dyDescent="0.25">
      <c r="E374" s="26"/>
      <c r="F374" s="26"/>
      <c r="G374" s="28"/>
    </row>
    <row r="375" spans="1:7" x14ac:dyDescent="0.25">
      <c r="E375" s="26"/>
      <c r="F375" s="26"/>
      <c r="G375" s="28"/>
    </row>
    <row r="376" spans="1:7" x14ac:dyDescent="0.25">
      <c r="A376" s="11"/>
      <c r="E376" s="26"/>
      <c r="F376" s="26"/>
      <c r="G376" s="28"/>
    </row>
    <row r="377" spans="1:7" x14ac:dyDescent="0.25">
      <c r="A377" s="11"/>
      <c r="E377" s="26"/>
      <c r="F377" s="26"/>
      <c r="G377" s="28"/>
    </row>
    <row r="378" spans="1:7" ht="15.75" customHeight="1" x14ac:dyDescent="0.25">
      <c r="A378" s="11"/>
      <c r="E378" s="26"/>
      <c r="F378" s="26"/>
      <c r="G378" s="28"/>
    </row>
    <row r="379" spans="1:7" x14ac:dyDescent="0.25">
      <c r="A379" s="11"/>
      <c r="E379" s="26"/>
      <c r="F379" s="26"/>
      <c r="G379" s="28"/>
    </row>
    <row r="380" spans="1:7" x14ac:dyDescent="0.25">
      <c r="A380" s="11"/>
      <c r="E380" s="26"/>
      <c r="F380" s="26"/>
      <c r="G380" s="28"/>
    </row>
    <row r="381" spans="1:7" x14ac:dyDescent="0.25">
      <c r="A381" s="11"/>
      <c r="E381" s="26"/>
      <c r="F381" s="26"/>
      <c r="G381" s="28"/>
    </row>
    <row r="382" spans="1:7" x14ac:dyDescent="0.25">
      <c r="E382" s="26"/>
      <c r="F382" s="26"/>
      <c r="G382" s="27"/>
    </row>
    <row r="383" spans="1:7" x14ac:dyDescent="0.25">
      <c r="A383" s="11"/>
      <c r="E383" s="26"/>
      <c r="F383" s="26"/>
      <c r="G383" s="27"/>
    </row>
    <row r="384" spans="1:7" x14ac:dyDescent="0.25">
      <c r="A384" s="11"/>
      <c r="C384" s="4"/>
      <c r="E384" s="26"/>
      <c r="F384" s="26"/>
      <c r="G384" s="27"/>
    </row>
    <row r="385" spans="5:7" x14ac:dyDescent="0.25">
      <c r="E385" s="26"/>
      <c r="F385" s="26"/>
      <c r="G385" s="27"/>
    </row>
    <row r="386" spans="5:7" x14ac:dyDescent="0.25">
      <c r="E386" s="26"/>
      <c r="F386" s="26"/>
      <c r="G386" s="27"/>
    </row>
    <row r="387" spans="5:7" x14ac:dyDescent="0.25">
      <c r="E387" s="26"/>
      <c r="F387" s="26"/>
      <c r="G387" s="27"/>
    </row>
    <row r="388" spans="5:7" x14ac:dyDescent="0.25">
      <c r="E388" s="26"/>
      <c r="F388" s="26"/>
      <c r="G388" s="27"/>
    </row>
    <row r="389" spans="5:7" x14ac:dyDescent="0.25">
      <c r="E389" s="26"/>
      <c r="F389" s="26"/>
      <c r="G389" s="27"/>
    </row>
    <row r="390" spans="5:7" x14ac:dyDescent="0.25">
      <c r="E390" s="26"/>
      <c r="F390" s="26"/>
      <c r="G390" s="27"/>
    </row>
    <row r="391" spans="5:7" x14ac:dyDescent="0.25">
      <c r="E391" s="26"/>
      <c r="F391" s="26"/>
      <c r="G391" s="27"/>
    </row>
    <row r="392" spans="5:7" x14ac:dyDescent="0.25">
      <c r="E392" s="26"/>
      <c r="F392" s="26"/>
      <c r="G392" s="27"/>
    </row>
    <row r="393" spans="5:7" x14ac:dyDescent="0.25">
      <c r="E393" s="26"/>
      <c r="F393" s="26"/>
      <c r="G393" s="27"/>
    </row>
    <row r="394" spans="5:7" x14ac:dyDescent="0.25">
      <c r="E394" s="26"/>
      <c r="F394" s="26"/>
      <c r="G394" s="27"/>
    </row>
    <row r="395" spans="5:7" x14ac:dyDescent="0.25">
      <c r="E395" s="26"/>
      <c r="F395" s="26"/>
      <c r="G395" s="27"/>
    </row>
    <row r="396" spans="5:7" x14ac:dyDescent="0.25">
      <c r="E396" s="26"/>
      <c r="F396" s="26"/>
      <c r="G396" s="27"/>
    </row>
    <row r="397" spans="5:7" x14ac:dyDescent="0.25">
      <c r="E397" s="26"/>
      <c r="F397" s="26"/>
      <c r="G397" s="27"/>
    </row>
    <row r="398" spans="5:7" x14ac:dyDescent="0.25">
      <c r="E398" s="26"/>
      <c r="F398" s="26"/>
      <c r="G398" s="27"/>
    </row>
    <row r="399" spans="5:7" x14ac:dyDescent="0.25">
      <c r="E399" s="26"/>
      <c r="F399" s="26"/>
      <c r="G399" s="27"/>
    </row>
    <row r="400" spans="5:7" x14ac:dyDescent="0.25">
      <c r="E400" s="26"/>
      <c r="F400" s="26"/>
      <c r="G400" s="27"/>
    </row>
    <row r="401" spans="5:7" x14ac:dyDescent="0.25">
      <c r="E401" s="26"/>
      <c r="F401" s="26"/>
      <c r="G401" s="27"/>
    </row>
    <row r="402" spans="5:7" x14ac:dyDescent="0.25">
      <c r="E402" s="26"/>
      <c r="F402" s="26"/>
      <c r="G402" s="27"/>
    </row>
    <row r="403" spans="5:7" x14ac:dyDescent="0.25">
      <c r="E403" s="26"/>
      <c r="F403" s="26"/>
      <c r="G403" s="27"/>
    </row>
    <row r="404" spans="5:7" x14ac:dyDescent="0.25">
      <c r="E404" s="26"/>
      <c r="F404" s="26"/>
      <c r="G404" s="27"/>
    </row>
    <row r="405" spans="5:7" x14ac:dyDescent="0.25">
      <c r="E405" s="26"/>
      <c r="F405" s="26"/>
      <c r="G405" s="27"/>
    </row>
    <row r="406" spans="5:7" x14ac:dyDescent="0.25">
      <c r="E406" s="26"/>
      <c r="F406" s="26"/>
      <c r="G406" s="27"/>
    </row>
    <row r="407" spans="5:7" x14ac:dyDescent="0.25">
      <c r="E407" s="26"/>
      <c r="F407" s="26"/>
      <c r="G407" s="27"/>
    </row>
    <row r="408" spans="5:7" x14ac:dyDescent="0.25">
      <c r="E408" s="26"/>
      <c r="F408" s="26"/>
      <c r="G408" s="27"/>
    </row>
    <row r="409" spans="5:7" x14ac:dyDescent="0.25">
      <c r="E409" s="26"/>
      <c r="F409" s="26"/>
      <c r="G409" s="27"/>
    </row>
    <row r="410" spans="5:7" x14ac:dyDescent="0.25">
      <c r="E410" s="26"/>
      <c r="F410" s="26"/>
      <c r="G410" s="27"/>
    </row>
    <row r="411" spans="5:7" x14ac:dyDescent="0.25">
      <c r="E411" s="26"/>
      <c r="F411" s="26"/>
      <c r="G411" s="27"/>
    </row>
    <row r="412" spans="5:7" x14ac:dyDescent="0.25">
      <c r="E412" s="26"/>
      <c r="F412" s="26"/>
      <c r="G412" s="27"/>
    </row>
    <row r="413" spans="5:7" x14ac:dyDescent="0.25">
      <c r="E413" s="26"/>
      <c r="F413" s="26"/>
      <c r="G413" s="27"/>
    </row>
    <row r="414" spans="5:7" x14ac:dyDescent="0.25">
      <c r="E414" s="26"/>
      <c r="F414" s="26"/>
      <c r="G414" s="27"/>
    </row>
    <row r="415" spans="5:7" x14ac:dyDescent="0.25">
      <c r="E415" s="26"/>
      <c r="F415" s="26"/>
      <c r="G415" s="27"/>
    </row>
    <row r="416" spans="5:7" x14ac:dyDescent="0.25">
      <c r="E416" s="26"/>
      <c r="F416" s="26"/>
      <c r="G416" s="27"/>
    </row>
    <row r="417" spans="5:7" x14ac:dyDescent="0.25">
      <c r="E417" s="26"/>
      <c r="F417" s="26"/>
      <c r="G417" s="27"/>
    </row>
    <row r="418" spans="5:7" x14ac:dyDescent="0.25">
      <c r="E418" s="26"/>
      <c r="F418" s="26"/>
      <c r="G418" s="27"/>
    </row>
    <row r="419" spans="5:7" x14ac:dyDescent="0.25">
      <c r="E419" s="26"/>
      <c r="F419" s="26"/>
      <c r="G419" s="27"/>
    </row>
    <row r="420" spans="5:7" x14ac:dyDescent="0.25">
      <c r="E420" s="26"/>
      <c r="F420" s="26"/>
      <c r="G420" s="27"/>
    </row>
    <row r="421" spans="5:7" x14ac:dyDescent="0.25">
      <c r="E421" s="26"/>
      <c r="F421" s="26"/>
      <c r="G421" s="27"/>
    </row>
    <row r="422" spans="5:7" x14ac:dyDescent="0.25">
      <c r="E422" s="26"/>
      <c r="F422" s="26"/>
      <c r="G422" s="27"/>
    </row>
    <row r="423" spans="5:7" x14ac:dyDescent="0.25">
      <c r="E423" s="26"/>
      <c r="F423" s="26"/>
      <c r="G423" s="27"/>
    </row>
    <row r="424" spans="5:7" x14ac:dyDescent="0.25">
      <c r="E424" s="26"/>
      <c r="F424" s="26"/>
      <c r="G424" s="27"/>
    </row>
    <row r="425" spans="5:7" x14ac:dyDescent="0.25">
      <c r="E425" s="26"/>
      <c r="F425" s="26"/>
      <c r="G425" s="27"/>
    </row>
    <row r="426" spans="5:7" x14ac:dyDescent="0.25">
      <c r="E426" s="26"/>
      <c r="F426" s="26"/>
      <c r="G426" s="27"/>
    </row>
    <row r="427" spans="5:7" x14ac:dyDescent="0.25">
      <c r="E427" s="26"/>
      <c r="F427" s="26"/>
      <c r="G427" s="27"/>
    </row>
    <row r="428" spans="5:7" x14ac:dyDescent="0.25">
      <c r="E428" s="26"/>
      <c r="F428" s="26"/>
      <c r="G428" s="27"/>
    </row>
    <row r="429" spans="5:7" x14ac:dyDescent="0.25">
      <c r="E429" s="26"/>
      <c r="F429" s="26"/>
      <c r="G429" s="27"/>
    </row>
    <row r="430" spans="5:7" x14ac:dyDescent="0.25">
      <c r="E430" s="26"/>
      <c r="F430" s="26"/>
      <c r="G430" s="27"/>
    </row>
    <row r="431" spans="5:7" x14ac:dyDescent="0.25">
      <c r="E431" s="26"/>
      <c r="F431" s="26"/>
      <c r="G431" s="27"/>
    </row>
    <row r="432" spans="5:7" x14ac:dyDescent="0.25">
      <c r="E432" s="26"/>
      <c r="F432" s="26"/>
      <c r="G432" s="27"/>
    </row>
    <row r="433" spans="5:7" x14ac:dyDescent="0.25">
      <c r="E433" s="26"/>
      <c r="F433" s="26"/>
      <c r="G433" s="27"/>
    </row>
    <row r="434" spans="5:7" x14ac:dyDescent="0.25">
      <c r="E434" s="26"/>
      <c r="F434" s="26"/>
      <c r="G434" s="27"/>
    </row>
    <row r="435" spans="5:7" x14ac:dyDescent="0.25">
      <c r="E435" s="26"/>
      <c r="F435" s="26"/>
      <c r="G435" s="27"/>
    </row>
    <row r="436" spans="5:7" x14ac:dyDescent="0.25">
      <c r="E436" s="26"/>
      <c r="F436" s="26"/>
      <c r="G436" s="27"/>
    </row>
    <row r="437" spans="5:7" x14ac:dyDescent="0.25">
      <c r="E437" s="26"/>
      <c r="F437" s="26"/>
      <c r="G437" s="27"/>
    </row>
    <row r="438" spans="5:7" x14ac:dyDescent="0.25">
      <c r="E438" s="26"/>
      <c r="F438" s="26"/>
      <c r="G438" s="27"/>
    </row>
    <row r="439" spans="5:7" x14ac:dyDescent="0.25">
      <c r="E439" s="26"/>
      <c r="F439" s="26"/>
      <c r="G439" s="27"/>
    </row>
    <row r="440" spans="5:7" x14ac:dyDescent="0.25">
      <c r="E440" s="26"/>
      <c r="F440" s="26"/>
      <c r="G440" s="27"/>
    </row>
    <row r="441" spans="5:7" x14ac:dyDescent="0.25">
      <c r="E441" s="26"/>
      <c r="F441" s="26"/>
      <c r="G441" s="27"/>
    </row>
    <row r="442" spans="5:7" x14ac:dyDescent="0.25">
      <c r="E442" s="26"/>
      <c r="F442" s="26"/>
      <c r="G442" s="27"/>
    </row>
    <row r="443" spans="5:7" x14ac:dyDescent="0.25">
      <c r="E443" s="26"/>
      <c r="F443" s="26"/>
      <c r="G443" s="27"/>
    </row>
    <row r="444" spans="5:7" x14ac:dyDescent="0.25">
      <c r="E444" s="26"/>
      <c r="F444" s="26"/>
      <c r="G444" s="27"/>
    </row>
    <row r="445" spans="5:7" x14ac:dyDescent="0.25">
      <c r="E445" s="26"/>
      <c r="F445" s="26"/>
      <c r="G445" s="27"/>
    </row>
    <row r="446" spans="5:7" x14ac:dyDescent="0.25">
      <c r="E446" s="26"/>
      <c r="F446" s="26"/>
      <c r="G446" s="27"/>
    </row>
    <row r="447" spans="5:7" x14ac:dyDescent="0.25">
      <c r="E447" s="26"/>
      <c r="F447" s="26"/>
      <c r="G447" s="27"/>
    </row>
    <row r="448" spans="5:7" x14ac:dyDescent="0.25">
      <c r="E448" s="26"/>
      <c r="F448" s="26"/>
      <c r="G448" s="27"/>
    </row>
    <row r="449" spans="5:7" x14ac:dyDescent="0.25">
      <c r="E449" s="26"/>
      <c r="F449" s="26"/>
      <c r="G449" s="27"/>
    </row>
    <row r="450" spans="5:7" x14ac:dyDescent="0.25">
      <c r="E450" s="26"/>
      <c r="F450" s="26"/>
      <c r="G450" s="27"/>
    </row>
    <row r="451" spans="5:7" x14ac:dyDescent="0.25">
      <c r="E451" s="26"/>
      <c r="F451" s="26"/>
      <c r="G451" s="27"/>
    </row>
    <row r="452" spans="5:7" x14ac:dyDescent="0.25">
      <c r="E452" s="26"/>
      <c r="F452" s="26"/>
      <c r="G452" s="27"/>
    </row>
    <row r="453" spans="5:7" x14ac:dyDescent="0.25">
      <c r="E453" s="26"/>
      <c r="F453" s="26"/>
      <c r="G453" s="27"/>
    </row>
    <row r="454" spans="5:7" x14ac:dyDescent="0.25">
      <c r="E454" s="26"/>
      <c r="F454" s="26"/>
      <c r="G454" s="27"/>
    </row>
    <row r="455" spans="5:7" x14ac:dyDescent="0.25">
      <c r="E455" s="26"/>
      <c r="F455" s="26"/>
      <c r="G455" s="27"/>
    </row>
    <row r="456" spans="5:7" x14ac:dyDescent="0.25">
      <c r="E456" s="26"/>
      <c r="F456" s="26"/>
      <c r="G456" s="27"/>
    </row>
    <row r="457" spans="5:7" x14ac:dyDescent="0.25">
      <c r="E457" s="26"/>
      <c r="F457" s="26"/>
      <c r="G457" s="27"/>
    </row>
    <row r="458" spans="5:7" x14ac:dyDescent="0.25">
      <c r="E458" s="26"/>
      <c r="F458" s="26"/>
      <c r="G458" s="27"/>
    </row>
    <row r="459" spans="5:7" x14ac:dyDescent="0.25">
      <c r="E459" s="26"/>
      <c r="F459" s="26"/>
      <c r="G459" s="27"/>
    </row>
    <row r="460" spans="5:7" x14ac:dyDescent="0.25">
      <c r="E460" s="26"/>
      <c r="F460" s="26"/>
      <c r="G460" s="27"/>
    </row>
    <row r="461" spans="5:7" x14ac:dyDescent="0.25">
      <c r="E461" s="26"/>
      <c r="F461" s="26"/>
      <c r="G461" s="27"/>
    </row>
    <row r="462" spans="5:7" x14ac:dyDescent="0.25">
      <c r="E462" s="26"/>
      <c r="F462" s="26"/>
      <c r="G462" s="27"/>
    </row>
    <row r="463" spans="5:7" x14ac:dyDescent="0.25">
      <c r="E463" s="26"/>
      <c r="F463" s="26"/>
      <c r="G463" s="27"/>
    </row>
    <row r="464" spans="5:7" x14ac:dyDescent="0.25">
      <c r="E464" s="26"/>
      <c r="F464" s="26"/>
      <c r="G464" s="27"/>
    </row>
    <row r="465" spans="5:7" x14ac:dyDescent="0.25">
      <c r="E465" s="26"/>
      <c r="F465" s="26"/>
      <c r="G465" s="27"/>
    </row>
    <row r="466" spans="5:7" x14ac:dyDescent="0.25">
      <c r="E466" s="26"/>
      <c r="F466" s="26"/>
      <c r="G466" s="27"/>
    </row>
    <row r="467" spans="5:7" x14ac:dyDescent="0.25">
      <c r="E467" s="26"/>
      <c r="F467" s="26"/>
      <c r="G467" s="27"/>
    </row>
    <row r="468" spans="5:7" x14ac:dyDescent="0.25">
      <c r="E468" s="26"/>
      <c r="F468" s="26"/>
      <c r="G468" s="27"/>
    </row>
    <row r="469" spans="5:7" x14ac:dyDescent="0.25">
      <c r="E469" s="26"/>
      <c r="F469" s="26"/>
      <c r="G469" s="27"/>
    </row>
    <row r="470" spans="5:7" x14ac:dyDescent="0.25">
      <c r="E470" s="26"/>
      <c r="F470" s="26"/>
      <c r="G470" s="27"/>
    </row>
    <row r="471" spans="5:7" x14ac:dyDescent="0.25">
      <c r="E471" s="26"/>
      <c r="F471" s="26"/>
      <c r="G471" s="27"/>
    </row>
    <row r="472" spans="5:7" x14ac:dyDescent="0.25">
      <c r="E472" s="26"/>
      <c r="F472" s="26"/>
      <c r="G472" s="27"/>
    </row>
    <row r="473" spans="5:7" x14ac:dyDescent="0.25">
      <c r="E473" s="26"/>
      <c r="F473" s="26"/>
      <c r="G473" s="27"/>
    </row>
    <row r="474" spans="5:7" x14ac:dyDescent="0.25">
      <c r="E474" s="26"/>
      <c r="F474" s="26"/>
      <c r="G474" s="27"/>
    </row>
    <row r="475" spans="5:7" x14ac:dyDescent="0.25">
      <c r="E475" s="26"/>
      <c r="F475" s="26"/>
      <c r="G475" s="27"/>
    </row>
    <row r="476" spans="5:7" x14ac:dyDescent="0.25">
      <c r="E476" s="26"/>
      <c r="F476" s="26"/>
      <c r="G476" s="27"/>
    </row>
    <row r="477" spans="5:7" x14ac:dyDescent="0.25">
      <c r="E477" s="26"/>
      <c r="F477" s="26"/>
      <c r="G477" s="27"/>
    </row>
    <row r="478" spans="5:7" x14ac:dyDescent="0.25">
      <c r="E478" s="26"/>
      <c r="F478" s="26"/>
      <c r="G478" s="27"/>
    </row>
    <row r="479" spans="5:7" x14ac:dyDescent="0.25">
      <c r="E479" s="26"/>
      <c r="F479" s="26"/>
      <c r="G479" s="27"/>
    </row>
    <row r="480" spans="5:7" x14ac:dyDescent="0.25">
      <c r="E480" s="26"/>
      <c r="F480" s="26"/>
      <c r="G480" s="27"/>
    </row>
    <row r="481" spans="5:7" x14ac:dyDescent="0.25">
      <c r="E481" s="26"/>
      <c r="F481" s="26"/>
      <c r="G481" s="27"/>
    </row>
    <row r="482" spans="5:7" x14ac:dyDescent="0.25">
      <c r="E482" s="26"/>
      <c r="F482" s="26"/>
      <c r="G482" s="27"/>
    </row>
    <row r="483" spans="5:7" x14ac:dyDescent="0.25">
      <c r="E483" s="26"/>
      <c r="F483" s="26"/>
      <c r="G483" s="27"/>
    </row>
    <row r="484" spans="5:7" x14ac:dyDescent="0.25">
      <c r="E484" s="26"/>
      <c r="F484" s="26"/>
      <c r="G484" s="27"/>
    </row>
    <row r="485" spans="5:7" x14ac:dyDescent="0.25">
      <c r="E485" s="26"/>
      <c r="F485" s="26"/>
      <c r="G485" s="27"/>
    </row>
    <row r="486" spans="5:7" x14ac:dyDescent="0.25">
      <c r="E486" s="26"/>
      <c r="F486" s="26"/>
      <c r="G486" s="27"/>
    </row>
    <row r="487" spans="5:7" x14ac:dyDescent="0.25">
      <c r="E487" s="26"/>
      <c r="F487" s="26"/>
      <c r="G487" s="27"/>
    </row>
    <row r="488" spans="5:7" x14ac:dyDescent="0.25">
      <c r="E488" s="26"/>
      <c r="F488" s="26"/>
      <c r="G488" s="27"/>
    </row>
    <row r="489" spans="5:7" x14ac:dyDescent="0.25">
      <c r="E489" s="26"/>
      <c r="F489" s="26"/>
      <c r="G489" s="27"/>
    </row>
    <row r="490" spans="5:7" x14ac:dyDescent="0.25">
      <c r="E490" s="26"/>
      <c r="F490" s="26"/>
      <c r="G490" s="27"/>
    </row>
    <row r="491" spans="5:7" x14ac:dyDescent="0.25">
      <c r="E491" s="26"/>
      <c r="F491" s="26"/>
      <c r="G491" s="27"/>
    </row>
    <row r="492" spans="5:7" x14ac:dyDescent="0.25">
      <c r="E492" s="26"/>
      <c r="F492" s="26"/>
      <c r="G492" s="27"/>
    </row>
    <row r="493" spans="5:7" x14ac:dyDescent="0.25">
      <c r="E493" s="26"/>
      <c r="F493" s="26"/>
      <c r="G493" s="27"/>
    </row>
    <row r="494" spans="5:7" x14ac:dyDescent="0.25">
      <c r="E494" s="26"/>
      <c r="F494" s="26"/>
      <c r="G494" s="27"/>
    </row>
    <row r="495" spans="5:7" x14ac:dyDescent="0.25">
      <c r="E495" s="26"/>
      <c r="F495" s="26"/>
      <c r="G495" s="27"/>
    </row>
    <row r="496" spans="5:7" x14ac:dyDescent="0.25">
      <c r="E496" s="26"/>
      <c r="F496" s="26"/>
      <c r="G496" s="27"/>
    </row>
    <row r="497" spans="5:7" x14ac:dyDescent="0.25">
      <c r="E497" s="26"/>
      <c r="F497" s="26"/>
      <c r="G497" s="27"/>
    </row>
    <row r="498" spans="5:7" x14ac:dyDescent="0.25">
      <c r="E498" s="26"/>
      <c r="F498" s="26"/>
      <c r="G498" s="27"/>
    </row>
    <row r="499" spans="5:7" x14ac:dyDescent="0.25">
      <c r="E499" s="26"/>
      <c r="F499" s="26"/>
      <c r="G499" s="27"/>
    </row>
    <row r="500" spans="5:7" x14ac:dyDescent="0.25">
      <c r="E500" s="26"/>
      <c r="F500" s="26"/>
      <c r="G500" s="27"/>
    </row>
    <row r="501" spans="5:7" x14ac:dyDescent="0.25">
      <c r="E501" s="26"/>
      <c r="F501" s="26"/>
      <c r="G501" s="27"/>
    </row>
    <row r="502" spans="5:7" x14ac:dyDescent="0.25">
      <c r="E502" s="26"/>
      <c r="F502" s="26"/>
      <c r="G502" s="27"/>
    </row>
    <row r="503" spans="5:7" x14ac:dyDescent="0.25">
      <c r="E503" s="26"/>
      <c r="F503" s="26"/>
      <c r="G503" s="27"/>
    </row>
    <row r="504" spans="5:7" x14ac:dyDescent="0.25">
      <c r="E504" s="26"/>
      <c r="F504" s="26"/>
      <c r="G504" s="27"/>
    </row>
    <row r="505" spans="5:7" x14ac:dyDescent="0.25">
      <c r="E505" s="26"/>
      <c r="F505" s="26"/>
      <c r="G505" s="27"/>
    </row>
    <row r="506" spans="5:7" x14ac:dyDescent="0.25">
      <c r="E506" s="26"/>
      <c r="F506" s="26"/>
      <c r="G506" s="27"/>
    </row>
    <row r="507" spans="5:7" x14ac:dyDescent="0.25">
      <c r="E507" s="26"/>
      <c r="F507" s="26"/>
      <c r="G507" s="27"/>
    </row>
    <row r="508" spans="5:7" x14ac:dyDescent="0.25">
      <c r="E508" s="26"/>
      <c r="F508" s="26"/>
      <c r="G508" s="27"/>
    </row>
    <row r="509" spans="5:7" x14ac:dyDescent="0.25">
      <c r="E509" s="26"/>
      <c r="F509" s="26"/>
      <c r="G509" s="27"/>
    </row>
    <row r="510" spans="5:7" x14ac:dyDescent="0.25">
      <c r="E510" s="26"/>
      <c r="F510" s="26"/>
      <c r="G510" s="27"/>
    </row>
    <row r="511" spans="5:7" x14ac:dyDescent="0.25">
      <c r="E511" s="26"/>
      <c r="F511" s="26"/>
      <c r="G511" s="27"/>
    </row>
    <row r="512" spans="5:7" x14ac:dyDescent="0.25">
      <c r="E512" s="26"/>
      <c r="F512" s="26"/>
      <c r="G512" s="27"/>
    </row>
    <row r="513" spans="5:7" x14ac:dyDescent="0.25">
      <c r="E513" s="26"/>
      <c r="F513" s="26"/>
      <c r="G513" s="27"/>
    </row>
    <row r="514" spans="5:7" x14ac:dyDescent="0.25">
      <c r="E514" s="26"/>
      <c r="F514" s="26"/>
      <c r="G514" s="27"/>
    </row>
    <row r="515" spans="5:7" x14ac:dyDescent="0.25">
      <c r="E515" s="26"/>
      <c r="F515" s="26"/>
      <c r="G515" s="27"/>
    </row>
    <row r="516" spans="5:7" x14ac:dyDescent="0.25">
      <c r="E516" s="26"/>
      <c r="F516" s="26"/>
      <c r="G516" s="27"/>
    </row>
    <row r="517" spans="5:7" x14ac:dyDescent="0.25">
      <c r="E517" s="26"/>
      <c r="F517" s="26"/>
      <c r="G517" s="27"/>
    </row>
    <row r="518" spans="5:7" x14ac:dyDescent="0.25">
      <c r="E518" s="26"/>
      <c r="F518" s="26"/>
      <c r="G518" s="27"/>
    </row>
    <row r="519" spans="5:7" x14ac:dyDescent="0.25">
      <c r="E519" s="26"/>
      <c r="F519" s="26"/>
      <c r="G519" s="27"/>
    </row>
    <row r="520" spans="5:7" x14ac:dyDescent="0.25">
      <c r="E520" s="26"/>
      <c r="F520" s="26"/>
      <c r="G520" s="27"/>
    </row>
    <row r="521" spans="5:7" x14ac:dyDescent="0.25">
      <c r="E521" s="26"/>
      <c r="F521" s="26"/>
      <c r="G521" s="27"/>
    </row>
    <row r="522" spans="5:7" x14ac:dyDescent="0.25">
      <c r="E522" s="26"/>
      <c r="F522" s="26"/>
      <c r="G522" s="27"/>
    </row>
    <row r="523" spans="5:7" x14ac:dyDescent="0.25">
      <c r="E523" s="26"/>
      <c r="F523" s="26"/>
      <c r="G523" s="27"/>
    </row>
    <row r="524" spans="5:7" x14ac:dyDescent="0.25">
      <c r="E524" s="26"/>
      <c r="F524" s="26"/>
      <c r="G524" s="27"/>
    </row>
    <row r="525" spans="5:7" x14ac:dyDescent="0.25">
      <c r="E525" s="26"/>
      <c r="F525" s="26"/>
      <c r="G525" s="27"/>
    </row>
    <row r="526" spans="5:7" x14ac:dyDescent="0.25">
      <c r="E526" s="26"/>
      <c r="F526" s="26"/>
      <c r="G526" s="27"/>
    </row>
    <row r="527" spans="5:7" x14ac:dyDescent="0.25">
      <c r="E527" s="26"/>
      <c r="F527" s="26"/>
      <c r="G527" s="27"/>
    </row>
    <row r="528" spans="5:7" x14ac:dyDescent="0.25">
      <c r="E528" s="26"/>
      <c r="F528" s="26"/>
      <c r="G528" s="27"/>
    </row>
    <row r="529" spans="5:7" x14ac:dyDescent="0.25">
      <c r="E529" s="26"/>
      <c r="F529" s="26"/>
      <c r="G529" s="27"/>
    </row>
    <row r="530" spans="5:7" x14ac:dyDescent="0.25">
      <c r="E530" s="26"/>
      <c r="F530" s="26"/>
      <c r="G530" s="27"/>
    </row>
    <row r="531" spans="5:7" x14ac:dyDescent="0.25">
      <c r="E531" s="26"/>
      <c r="F531" s="26"/>
      <c r="G531" s="27"/>
    </row>
    <row r="532" spans="5:7" x14ac:dyDescent="0.25">
      <c r="E532" s="26"/>
      <c r="F532" s="26"/>
      <c r="G532" s="27"/>
    </row>
    <row r="533" spans="5:7" x14ac:dyDescent="0.25">
      <c r="E533" s="26"/>
      <c r="F533" s="26"/>
      <c r="G533" s="27"/>
    </row>
    <row r="534" spans="5:7" x14ac:dyDescent="0.25">
      <c r="E534" s="26"/>
      <c r="F534" s="26"/>
      <c r="G534" s="27"/>
    </row>
    <row r="535" spans="5:7" x14ac:dyDescent="0.25">
      <c r="E535" s="26"/>
      <c r="F535" s="26"/>
      <c r="G535" s="27"/>
    </row>
    <row r="536" spans="5:7" x14ac:dyDescent="0.25">
      <c r="E536" s="26"/>
      <c r="F536" s="26"/>
      <c r="G536" s="27"/>
    </row>
    <row r="537" spans="5:7" x14ac:dyDescent="0.25">
      <c r="E537" s="26"/>
      <c r="F537" s="26"/>
      <c r="G537" s="27"/>
    </row>
    <row r="538" spans="5:7" x14ac:dyDescent="0.25">
      <c r="E538" s="26"/>
      <c r="F538" s="26"/>
      <c r="G538" s="27"/>
    </row>
    <row r="539" spans="5:7" x14ac:dyDescent="0.25">
      <c r="E539" s="26"/>
      <c r="F539" s="26"/>
      <c r="G539" s="27"/>
    </row>
    <row r="540" spans="5:7" x14ac:dyDescent="0.25">
      <c r="E540" s="26"/>
      <c r="F540" s="26"/>
      <c r="G540" s="27"/>
    </row>
    <row r="541" spans="5:7" x14ac:dyDescent="0.25">
      <c r="E541" s="26"/>
      <c r="F541" s="26"/>
      <c r="G541" s="27"/>
    </row>
    <row r="542" spans="5:7" x14ac:dyDescent="0.25">
      <c r="E542" s="26"/>
      <c r="F542" s="26"/>
      <c r="G542" s="27"/>
    </row>
    <row r="543" spans="5:7" x14ac:dyDescent="0.25">
      <c r="E543" s="26"/>
      <c r="F543" s="26"/>
      <c r="G543" s="27"/>
    </row>
    <row r="544" spans="5:7" x14ac:dyDescent="0.25">
      <c r="E544" s="26"/>
      <c r="F544" s="26"/>
      <c r="G544" s="27"/>
    </row>
    <row r="545" spans="5:7" x14ac:dyDescent="0.25">
      <c r="E545" s="26"/>
      <c r="F545" s="26"/>
      <c r="G545" s="27"/>
    </row>
    <row r="546" spans="5:7" x14ac:dyDescent="0.25">
      <c r="E546" s="26"/>
      <c r="F546" s="26"/>
      <c r="G546" s="27"/>
    </row>
    <row r="547" spans="5:7" x14ac:dyDescent="0.25">
      <c r="E547" s="26"/>
      <c r="F547" s="26"/>
      <c r="G547" s="27"/>
    </row>
    <row r="548" spans="5:7" x14ac:dyDescent="0.25">
      <c r="E548" s="26"/>
      <c r="F548" s="26"/>
      <c r="G548" s="27"/>
    </row>
    <row r="549" spans="5:7" x14ac:dyDescent="0.25">
      <c r="E549" s="26"/>
      <c r="F549" s="26"/>
      <c r="G549" s="27"/>
    </row>
    <row r="550" spans="5:7" x14ac:dyDescent="0.25">
      <c r="E550" s="26"/>
      <c r="F550" s="26"/>
      <c r="G550" s="27"/>
    </row>
    <row r="551" spans="5:7" x14ac:dyDescent="0.25">
      <c r="E551" s="26"/>
      <c r="F551" s="26"/>
      <c r="G551" s="27"/>
    </row>
    <row r="552" spans="5:7" x14ac:dyDescent="0.25">
      <c r="E552" s="26"/>
      <c r="F552" s="26"/>
      <c r="G552" s="27"/>
    </row>
    <row r="553" spans="5:7" x14ac:dyDescent="0.25">
      <c r="E553" s="26"/>
      <c r="F553" s="26"/>
      <c r="G553" s="27"/>
    </row>
    <row r="554" spans="5:7" x14ac:dyDescent="0.25">
      <c r="E554" s="26"/>
      <c r="F554" s="26"/>
      <c r="G554" s="27"/>
    </row>
    <row r="555" spans="5:7" x14ac:dyDescent="0.25">
      <c r="E555" s="26"/>
      <c r="F555" s="26"/>
      <c r="G555" s="27"/>
    </row>
    <row r="556" spans="5:7" x14ac:dyDescent="0.25">
      <c r="E556" s="26"/>
      <c r="F556" s="26"/>
      <c r="G556" s="27"/>
    </row>
    <row r="557" spans="5:7" x14ac:dyDescent="0.25">
      <c r="E557" s="26"/>
      <c r="F557" s="26"/>
      <c r="G557" s="27"/>
    </row>
    <row r="558" spans="5:7" x14ac:dyDescent="0.25">
      <c r="E558" s="26"/>
      <c r="F558" s="26"/>
      <c r="G558" s="27"/>
    </row>
    <row r="559" spans="5:7" x14ac:dyDescent="0.25">
      <c r="E559" s="26"/>
      <c r="F559" s="26"/>
      <c r="G559" s="27"/>
    </row>
    <row r="560" spans="5:7" x14ac:dyDescent="0.25">
      <c r="E560" s="26"/>
      <c r="F560" s="26"/>
      <c r="G560" s="27"/>
    </row>
    <row r="561" spans="5:7" x14ac:dyDescent="0.25">
      <c r="E561" s="26"/>
      <c r="F561" s="26"/>
      <c r="G561" s="27"/>
    </row>
    <row r="562" spans="5:7" x14ac:dyDescent="0.25">
      <c r="E562" s="26"/>
      <c r="F562" s="26"/>
      <c r="G562" s="27"/>
    </row>
    <row r="563" spans="5:7" x14ac:dyDescent="0.25">
      <c r="E563" s="26"/>
      <c r="F563" s="26"/>
      <c r="G563" s="27"/>
    </row>
    <row r="564" spans="5:7" x14ac:dyDescent="0.25">
      <c r="E564" s="26"/>
      <c r="F564" s="26"/>
      <c r="G564" s="27"/>
    </row>
    <row r="565" spans="5:7" x14ac:dyDescent="0.25">
      <c r="E565" s="26"/>
      <c r="F565" s="26"/>
      <c r="G565" s="27"/>
    </row>
    <row r="566" spans="5:7" x14ac:dyDescent="0.25">
      <c r="E566" s="26"/>
      <c r="F566" s="26"/>
      <c r="G566" s="27"/>
    </row>
    <row r="567" spans="5:7" x14ac:dyDescent="0.25">
      <c r="E567" s="26"/>
      <c r="F567" s="26"/>
      <c r="G567" s="27"/>
    </row>
    <row r="568" spans="5:7" x14ac:dyDescent="0.25">
      <c r="E568" s="26"/>
      <c r="F568" s="26"/>
      <c r="G568" s="27"/>
    </row>
    <row r="569" spans="5:7" x14ac:dyDescent="0.25">
      <c r="E569" s="26"/>
      <c r="F569" s="26"/>
      <c r="G569" s="27"/>
    </row>
    <row r="570" spans="5:7" x14ac:dyDescent="0.25">
      <c r="E570" s="26"/>
      <c r="F570" s="26"/>
      <c r="G570" s="27"/>
    </row>
    <row r="571" spans="5:7" x14ac:dyDescent="0.25">
      <c r="E571" s="26"/>
      <c r="F571" s="26"/>
      <c r="G571" s="27"/>
    </row>
    <row r="572" spans="5:7" x14ac:dyDescent="0.25">
      <c r="E572" s="26"/>
      <c r="F572" s="26"/>
      <c r="G572" s="27"/>
    </row>
    <row r="573" spans="5:7" x14ac:dyDescent="0.25">
      <c r="E573" s="26"/>
      <c r="F573" s="26"/>
      <c r="G573" s="27"/>
    </row>
    <row r="574" spans="5:7" x14ac:dyDescent="0.25">
      <c r="E574" s="26"/>
      <c r="F574" s="26"/>
      <c r="G574" s="27"/>
    </row>
    <row r="575" spans="5:7" x14ac:dyDescent="0.25">
      <c r="E575" s="26"/>
      <c r="F575" s="26"/>
      <c r="G575" s="27"/>
    </row>
    <row r="576" spans="5:7" x14ac:dyDescent="0.25">
      <c r="E576" s="26"/>
      <c r="F576" s="26"/>
      <c r="G576" s="27"/>
    </row>
    <row r="577" spans="5:7" x14ac:dyDescent="0.25">
      <c r="E577" s="26"/>
      <c r="F577" s="26"/>
      <c r="G577" s="27"/>
    </row>
    <row r="578" spans="5:7" x14ac:dyDescent="0.25">
      <c r="E578" s="26"/>
      <c r="F578" s="26"/>
      <c r="G578" s="27"/>
    </row>
    <row r="579" spans="5:7" x14ac:dyDescent="0.25">
      <c r="E579" s="26"/>
      <c r="F579" s="26"/>
      <c r="G579" s="27"/>
    </row>
    <row r="580" spans="5:7" x14ac:dyDescent="0.25">
      <c r="E580" s="26"/>
      <c r="F580" s="26"/>
      <c r="G580" s="27"/>
    </row>
    <row r="581" spans="5:7" x14ac:dyDescent="0.25">
      <c r="E581" s="26"/>
      <c r="F581" s="26"/>
      <c r="G581" s="27"/>
    </row>
    <row r="582" spans="5:7" x14ac:dyDescent="0.25">
      <c r="E582" s="26"/>
      <c r="F582" s="26"/>
      <c r="G582" s="27"/>
    </row>
    <row r="583" spans="5:7" x14ac:dyDescent="0.25">
      <c r="E583" s="26"/>
      <c r="F583" s="26"/>
      <c r="G583" s="27"/>
    </row>
    <row r="584" spans="5:7" x14ac:dyDescent="0.25">
      <c r="E584" s="26"/>
      <c r="F584" s="26"/>
      <c r="G584" s="27"/>
    </row>
    <row r="585" spans="5:7" x14ac:dyDescent="0.25">
      <c r="E585" s="26"/>
      <c r="F585" s="26"/>
      <c r="G585" s="27"/>
    </row>
    <row r="586" spans="5:7" x14ac:dyDescent="0.25">
      <c r="E586" s="26"/>
      <c r="F586" s="26"/>
      <c r="G586" s="27"/>
    </row>
    <row r="587" spans="5:7" x14ac:dyDescent="0.25">
      <c r="E587" s="26"/>
      <c r="F587" s="26"/>
      <c r="G587" s="27"/>
    </row>
    <row r="588" spans="5:7" x14ac:dyDescent="0.25">
      <c r="E588" s="26"/>
      <c r="F588" s="26"/>
      <c r="G588" s="27"/>
    </row>
    <row r="589" spans="5:7" x14ac:dyDescent="0.25">
      <c r="E589" s="26"/>
      <c r="F589" s="26"/>
      <c r="G589" s="27"/>
    </row>
    <row r="590" spans="5:7" x14ac:dyDescent="0.25">
      <c r="E590" s="26"/>
      <c r="F590" s="26"/>
      <c r="G590" s="27"/>
    </row>
    <row r="591" spans="5:7" x14ac:dyDescent="0.25">
      <c r="E591" s="26"/>
      <c r="F591" s="26"/>
      <c r="G591" s="27"/>
    </row>
    <row r="592" spans="5:7" x14ac:dyDescent="0.25">
      <c r="E592" s="26"/>
      <c r="F592" s="26"/>
      <c r="G592" s="27"/>
    </row>
    <row r="593" spans="5:7" x14ac:dyDescent="0.25">
      <c r="E593" s="26"/>
      <c r="F593" s="26"/>
      <c r="G593" s="27"/>
    </row>
    <row r="594" spans="5:7" x14ac:dyDescent="0.25">
      <c r="E594" s="26"/>
      <c r="F594" s="26"/>
      <c r="G594" s="27"/>
    </row>
    <row r="595" spans="5:7" x14ac:dyDescent="0.25">
      <c r="E595" s="26"/>
      <c r="F595" s="26"/>
      <c r="G595" s="27"/>
    </row>
    <row r="596" spans="5:7" x14ac:dyDescent="0.25">
      <c r="E596" s="26"/>
      <c r="F596" s="26"/>
      <c r="G596" s="27"/>
    </row>
    <row r="597" spans="5:7" x14ac:dyDescent="0.25">
      <c r="E597" s="26"/>
      <c r="F597" s="26"/>
      <c r="G597" s="27"/>
    </row>
    <row r="598" spans="5:7" x14ac:dyDescent="0.25">
      <c r="E598" s="26"/>
      <c r="F598" s="26"/>
      <c r="G598" s="27"/>
    </row>
    <row r="599" spans="5:7" x14ac:dyDescent="0.25">
      <c r="E599" s="26"/>
      <c r="F599" s="26"/>
      <c r="G599" s="27"/>
    </row>
    <row r="600" spans="5:7" x14ac:dyDescent="0.25">
      <c r="E600" s="26"/>
      <c r="F600" s="26"/>
      <c r="G600" s="27"/>
    </row>
    <row r="601" spans="5:7" x14ac:dyDescent="0.25">
      <c r="E601" s="26"/>
      <c r="F601" s="26"/>
      <c r="G601" s="27"/>
    </row>
    <row r="602" spans="5:7" x14ac:dyDescent="0.25">
      <c r="E602" s="26"/>
      <c r="F602" s="26"/>
      <c r="G602" s="27"/>
    </row>
    <row r="603" spans="5:7" x14ac:dyDescent="0.25">
      <c r="E603" s="26"/>
      <c r="F603" s="26"/>
      <c r="G603" s="27"/>
    </row>
    <row r="604" spans="5:7" x14ac:dyDescent="0.25">
      <c r="E604" s="26"/>
      <c r="F604" s="26"/>
      <c r="G604" s="27"/>
    </row>
    <row r="605" spans="5:7" x14ac:dyDescent="0.25">
      <c r="E605" s="26"/>
      <c r="F605" s="26"/>
      <c r="G605" s="27"/>
    </row>
    <row r="606" spans="5:7" x14ac:dyDescent="0.25">
      <c r="E606" s="26"/>
      <c r="F606" s="26"/>
      <c r="G606" s="27"/>
    </row>
    <row r="607" spans="5:7" x14ac:dyDescent="0.25">
      <c r="E607" s="26"/>
      <c r="F607" s="26"/>
      <c r="G607" s="27"/>
    </row>
    <row r="608" spans="5:7" x14ac:dyDescent="0.25">
      <c r="E608" s="26"/>
      <c r="F608" s="26"/>
      <c r="G608" s="27"/>
    </row>
    <row r="609" spans="5:7" x14ac:dyDescent="0.25">
      <c r="E609" s="26"/>
      <c r="F609" s="26"/>
      <c r="G609" s="27"/>
    </row>
    <row r="610" spans="5:7" x14ac:dyDescent="0.25">
      <c r="E610" s="26"/>
      <c r="F610" s="26"/>
      <c r="G610" s="27"/>
    </row>
    <row r="611" spans="5:7" x14ac:dyDescent="0.25">
      <c r="E611" s="26"/>
      <c r="F611" s="26"/>
      <c r="G611" s="27"/>
    </row>
    <row r="612" spans="5:7" x14ac:dyDescent="0.25">
      <c r="E612" s="26"/>
      <c r="F612" s="26"/>
      <c r="G612" s="27"/>
    </row>
    <row r="613" spans="5:7" x14ac:dyDescent="0.25">
      <c r="E613" s="26"/>
      <c r="F613" s="26"/>
      <c r="G613" s="27"/>
    </row>
    <row r="614" spans="5:7" x14ac:dyDescent="0.25">
      <c r="E614" s="26"/>
      <c r="F614" s="26"/>
      <c r="G614" s="27"/>
    </row>
    <row r="615" spans="5:7" x14ac:dyDescent="0.25">
      <c r="E615" s="26"/>
      <c r="F615" s="26"/>
      <c r="G615" s="27"/>
    </row>
    <row r="616" spans="5:7" x14ac:dyDescent="0.25">
      <c r="E616" s="26"/>
      <c r="F616" s="26"/>
      <c r="G616" s="27"/>
    </row>
    <row r="617" spans="5:7" x14ac:dyDescent="0.25">
      <c r="E617" s="26"/>
      <c r="F617" s="26"/>
      <c r="G617" s="27"/>
    </row>
    <row r="618" spans="5:7" x14ac:dyDescent="0.25">
      <c r="E618" s="26"/>
      <c r="F618" s="26"/>
      <c r="G618" s="27"/>
    </row>
    <row r="619" spans="5:7" x14ac:dyDescent="0.25">
      <c r="E619" s="26"/>
      <c r="F619" s="26"/>
      <c r="G619" s="27"/>
    </row>
    <row r="620" spans="5:7" x14ac:dyDescent="0.25">
      <c r="E620" s="26"/>
      <c r="F620" s="26"/>
      <c r="G620" s="27"/>
    </row>
    <row r="621" spans="5:7" x14ac:dyDescent="0.25">
      <c r="E621" s="26"/>
      <c r="F621" s="26"/>
      <c r="G621" s="27"/>
    </row>
    <row r="622" spans="5:7" x14ac:dyDescent="0.25">
      <c r="E622" s="26"/>
      <c r="F622" s="26"/>
      <c r="G622" s="27"/>
    </row>
    <row r="623" spans="5:7" x14ac:dyDescent="0.25">
      <c r="E623" s="26"/>
      <c r="F623" s="26"/>
      <c r="G623" s="27"/>
    </row>
    <row r="624" spans="5:7" x14ac:dyDescent="0.25">
      <c r="E624" s="26"/>
      <c r="F624" s="26"/>
      <c r="G624" s="27"/>
    </row>
    <row r="625" spans="5:7" x14ac:dyDescent="0.25">
      <c r="E625" s="26"/>
      <c r="F625" s="26"/>
      <c r="G625" s="27"/>
    </row>
    <row r="626" spans="5:7" x14ac:dyDescent="0.25">
      <c r="E626" s="26"/>
      <c r="F626" s="26"/>
      <c r="G626" s="27"/>
    </row>
    <row r="627" spans="5:7" x14ac:dyDescent="0.25">
      <c r="E627" s="26"/>
      <c r="F627" s="26"/>
      <c r="G627" s="27"/>
    </row>
    <row r="628" spans="5:7" x14ac:dyDescent="0.25">
      <c r="E628" s="26"/>
      <c r="F628" s="26"/>
      <c r="G628" s="27"/>
    </row>
    <row r="629" spans="5:7" x14ac:dyDescent="0.25">
      <c r="E629" s="26"/>
      <c r="F629" s="26"/>
      <c r="G629" s="27"/>
    </row>
    <row r="630" spans="5:7" x14ac:dyDescent="0.25">
      <c r="E630" s="26"/>
      <c r="F630" s="26"/>
      <c r="G630" s="27"/>
    </row>
    <row r="631" spans="5:7" x14ac:dyDescent="0.25">
      <c r="E631" s="26"/>
      <c r="F631" s="26"/>
      <c r="G631" s="27"/>
    </row>
    <row r="632" spans="5:7" x14ac:dyDescent="0.25">
      <c r="E632" s="26"/>
      <c r="F632" s="26"/>
      <c r="G632" s="27"/>
    </row>
    <row r="633" spans="5:7" x14ac:dyDescent="0.25">
      <c r="E633" s="26"/>
      <c r="F633" s="26"/>
      <c r="G633" s="27"/>
    </row>
    <row r="634" spans="5:7" x14ac:dyDescent="0.25">
      <c r="E634" s="26"/>
      <c r="F634" s="26"/>
      <c r="G634" s="27"/>
    </row>
    <row r="635" spans="5:7" x14ac:dyDescent="0.25">
      <c r="E635" s="26"/>
      <c r="F635" s="26"/>
      <c r="G635" s="27"/>
    </row>
    <row r="636" spans="5:7" x14ac:dyDescent="0.25">
      <c r="E636" s="26"/>
      <c r="F636" s="26"/>
      <c r="G636" s="27"/>
    </row>
    <row r="637" spans="5:7" x14ac:dyDescent="0.25">
      <c r="E637" s="26"/>
      <c r="F637" s="26"/>
      <c r="G637" s="27"/>
    </row>
    <row r="638" spans="5:7" x14ac:dyDescent="0.25">
      <c r="E638" s="26"/>
      <c r="F638" s="26"/>
      <c r="G638" s="27"/>
    </row>
    <row r="639" spans="5:7" x14ac:dyDescent="0.25">
      <c r="E639" s="26"/>
      <c r="F639" s="26"/>
      <c r="G639" s="27"/>
    </row>
    <row r="640" spans="5:7" x14ac:dyDescent="0.25">
      <c r="E640" s="26"/>
      <c r="F640" s="26"/>
      <c r="G640" s="27"/>
    </row>
    <row r="641" spans="5:7" x14ac:dyDescent="0.25">
      <c r="E641" s="26"/>
      <c r="F641" s="26"/>
      <c r="G641" s="27"/>
    </row>
    <row r="642" spans="5:7" x14ac:dyDescent="0.25">
      <c r="E642" s="26"/>
      <c r="F642" s="26"/>
      <c r="G642" s="27"/>
    </row>
    <row r="643" spans="5:7" x14ac:dyDescent="0.25">
      <c r="E643" s="26"/>
      <c r="F643" s="26"/>
      <c r="G643" s="27"/>
    </row>
    <row r="644" spans="5:7" x14ac:dyDescent="0.25">
      <c r="E644" s="26"/>
      <c r="F644" s="26"/>
      <c r="G644" s="27"/>
    </row>
    <row r="645" spans="5:7" x14ac:dyDescent="0.25">
      <c r="E645" s="26"/>
      <c r="F645" s="26"/>
      <c r="G645" s="27"/>
    </row>
    <row r="646" spans="5:7" x14ac:dyDescent="0.25">
      <c r="E646" s="26"/>
      <c r="F646" s="26"/>
      <c r="G646" s="27"/>
    </row>
    <row r="647" spans="5:7" x14ac:dyDescent="0.25">
      <c r="E647" s="26"/>
      <c r="F647" s="26"/>
      <c r="G647" s="27"/>
    </row>
    <row r="648" spans="5:7" x14ac:dyDescent="0.25">
      <c r="E648" s="26"/>
      <c r="F648" s="26"/>
      <c r="G648" s="27"/>
    </row>
    <row r="649" spans="5:7" x14ac:dyDescent="0.25">
      <c r="E649" s="26"/>
      <c r="F649" s="26"/>
      <c r="G649" s="27"/>
    </row>
    <row r="650" spans="5:7" x14ac:dyDescent="0.25">
      <c r="E650" s="26"/>
      <c r="F650" s="26"/>
      <c r="G650" s="27"/>
    </row>
    <row r="651" spans="5:7" x14ac:dyDescent="0.25">
      <c r="E651" s="26"/>
      <c r="F651" s="26"/>
      <c r="G651" s="27"/>
    </row>
    <row r="652" spans="5:7" x14ac:dyDescent="0.25">
      <c r="E652" s="26"/>
      <c r="F652" s="26"/>
      <c r="G652" s="27"/>
    </row>
    <row r="653" spans="5:7" x14ac:dyDescent="0.25">
      <c r="E653" s="26"/>
      <c r="F653" s="26"/>
      <c r="G653" s="27"/>
    </row>
    <row r="654" spans="5:7" x14ac:dyDescent="0.25">
      <c r="E654" s="26"/>
      <c r="F654" s="26"/>
      <c r="G654" s="27"/>
    </row>
    <row r="655" spans="5:7" x14ac:dyDescent="0.25">
      <c r="E655" s="26"/>
      <c r="F655" s="26"/>
      <c r="G655" s="27"/>
    </row>
    <row r="656" spans="5:7" x14ac:dyDescent="0.25">
      <c r="E656" s="26"/>
      <c r="F656" s="26"/>
      <c r="G656" s="27"/>
    </row>
    <row r="657" spans="5:7" x14ac:dyDescent="0.25">
      <c r="E657" s="26"/>
      <c r="F657" s="26"/>
      <c r="G657" s="27"/>
    </row>
    <row r="658" spans="5:7" x14ac:dyDescent="0.25">
      <c r="E658" s="26"/>
      <c r="F658" s="26"/>
      <c r="G658" s="27"/>
    </row>
    <row r="659" spans="5:7" x14ac:dyDescent="0.25">
      <c r="E659" s="26"/>
      <c r="F659" s="26"/>
      <c r="G659" s="27"/>
    </row>
    <row r="660" spans="5:7" x14ac:dyDescent="0.25">
      <c r="E660" s="26"/>
      <c r="F660" s="26"/>
      <c r="G660" s="27"/>
    </row>
    <row r="661" spans="5:7" x14ac:dyDescent="0.25">
      <c r="E661" s="26"/>
      <c r="F661" s="26"/>
      <c r="G661" s="27"/>
    </row>
    <row r="662" spans="5:7" x14ac:dyDescent="0.25">
      <c r="E662" s="26"/>
      <c r="F662" s="26"/>
      <c r="G662" s="27"/>
    </row>
    <row r="663" spans="5:7" x14ac:dyDescent="0.25">
      <c r="E663" s="26"/>
      <c r="F663" s="26"/>
      <c r="G663" s="27"/>
    </row>
    <row r="664" spans="5:7" x14ac:dyDescent="0.25">
      <c r="E664" s="26"/>
      <c r="F664" s="26"/>
      <c r="G664" s="27"/>
    </row>
    <row r="665" spans="5:7" x14ac:dyDescent="0.25">
      <c r="E665" s="26"/>
      <c r="F665" s="26"/>
      <c r="G665" s="27"/>
    </row>
    <row r="666" spans="5:7" x14ac:dyDescent="0.25">
      <c r="E666" s="26"/>
      <c r="F666" s="26"/>
      <c r="G666" s="27"/>
    </row>
    <row r="667" spans="5:7" x14ac:dyDescent="0.25">
      <c r="E667" s="26"/>
      <c r="F667" s="26"/>
      <c r="G667" s="27"/>
    </row>
    <row r="668" spans="5:7" x14ac:dyDescent="0.25">
      <c r="E668" s="26"/>
      <c r="F668" s="26"/>
      <c r="G668" s="27"/>
    </row>
    <row r="669" spans="5:7" x14ac:dyDescent="0.25">
      <c r="E669" s="26"/>
      <c r="F669" s="26"/>
      <c r="G669" s="27"/>
    </row>
    <row r="670" spans="5:7" x14ac:dyDescent="0.25">
      <c r="E670" s="26"/>
      <c r="F670" s="26"/>
      <c r="G670" s="27"/>
    </row>
    <row r="671" spans="5:7" x14ac:dyDescent="0.25">
      <c r="E671" s="26"/>
      <c r="F671" s="26"/>
      <c r="G671" s="27"/>
    </row>
    <row r="672" spans="5:7" x14ac:dyDescent="0.25">
      <c r="E672" s="26"/>
      <c r="F672" s="26"/>
      <c r="G672" s="27"/>
    </row>
    <row r="673" spans="5:7" x14ac:dyDescent="0.25">
      <c r="E673" s="26"/>
      <c r="F673" s="26"/>
      <c r="G673" s="27"/>
    </row>
    <row r="674" spans="5:7" x14ac:dyDescent="0.25">
      <c r="E674" s="26"/>
      <c r="F674" s="26"/>
      <c r="G674" s="27"/>
    </row>
    <row r="675" spans="5:7" x14ac:dyDescent="0.25">
      <c r="E675" s="26"/>
      <c r="F675" s="26"/>
      <c r="G675" s="27"/>
    </row>
    <row r="676" spans="5:7" x14ac:dyDescent="0.25">
      <c r="E676" s="26"/>
      <c r="F676" s="26"/>
      <c r="G676" s="27"/>
    </row>
    <row r="677" spans="5:7" x14ac:dyDescent="0.25">
      <c r="E677" s="26"/>
      <c r="F677" s="26"/>
      <c r="G677" s="27"/>
    </row>
    <row r="678" spans="5:7" x14ac:dyDescent="0.25">
      <c r="E678" s="26"/>
      <c r="F678" s="26"/>
      <c r="G678" s="27"/>
    </row>
    <row r="679" spans="5:7" x14ac:dyDescent="0.25">
      <c r="E679" s="26"/>
      <c r="F679" s="26"/>
      <c r="G679" s="27"/>
    </row>
    <row r="680" spans="5:7" x14ac:dyDescent="0.25">
      <c r="E680" s="26"/>
      <c r="F680" s="26"/>
      <c r="G680" s="27"/>
    </row>
    <row r="681" spans="5:7" x14ac:dyDescent="0.25">
      <c r="E681" s="26"/>
      <c r="F681" s="26"/>
      <c r="G681" s="27"/>
    </row>
    <row r="682" spans="5:7" x14ac:dyDescent="0.25">
      <c r="E682" s="26"/>
      <c r="F682" s="26"/>
      <c r="G682" s="27"/>
    </row>
    <row r="683" spans="5:7" x14ac:dyDescent="0.25">
      <c r="E683" s="26"/>
      <c r="F683" s="26"/>
      <c r="G683" s="27"/>
    </row>
    <row r="684" spans="5:7" x14ac:dyDescent="0.25">
      <c r="E684" s="26"/>
      <c r="F684" s="26"/>
      <c r="G684" s="27"/>
    </row>
    <row r="685" spans="5:7" x14ac:dyDescent="0.25">
      <c r="E685" s="26"/>
      <c r="F685" s="26"/>
      <c r="G685" s="27"/>
    </row>
    <row r="686" spans="5:7" x14ac:dyDescent="0.25">
      <c r="E686" s="26"/>
      <c r="F686" s="26"/>
      <c r="G686" s="27"/>
    </row>
    <row r="687" spans="5:7" x14ac:dyDescent="0.25">
      <c r="E687" s="26"/>
      <c r="F687" s="26"/>
      <c r="G687" s="27"/>
    </row>
    <row r="688" spans="5:7" x14ac:dyDescent="0.25">
      <c r="E688" s="26"/>
      <c r="F688" s="26"/>
      <c r="G688" s="27"/>
    </row>
    <row r="689" spans="5:7" x14ac:dyDescent="0.25">
      <c r="E689" s="26"/>
      <c r="F689" s="26"/>
      <c r="G689" s="27"/>
    </row>
    <row r="690" spans="5:7" x14ac:dyDescent="0.25">
      <c r="E690" s="26"/>
      <c r="F690" s="26"/>
      <c r="G690" s="27"/>
    </row>
    <row r="691" spans="5:7" x14ac:dyDescent="0.25">
      <c r="E691" s="26"/>
      <c r="F691" s="26"/>
      <c r="G691" s="27"/>
    </row>
    <row r="692" spans="5:7" x14ac:dyDescent="0.25">
      <c r="E692" s="26"/>
      <c r="F692" s="26"/>
      <c r="G692" s="27"/>
    </row>
    <row r="693" spans="5:7" x14ac:dyDescent="0.25">
      <c r="E693" s="26"/>
      <c r="F693" s="26"/>
      <c r="G693" s="27"/>
    </row>
    <row r="694" spans="5:7" x14ac:dyDescent="0.25">
      <c r="E694" s="26"/>
      <c r="F694" s="26"/>
      <c r="G694" s="27"/>
    </row>
    <row r="695" spans="5:7" x14ac:dyDescent="0.25">
      <c r="E695" s="26"/>
      <c r="F695" s="26"/>
      <c r="G695" s="27"/>
    </row>
    <row r="696" spans="5:7" x14ac:dyDescent="0.25">
      <c r="E696" s="26"/>
      <c r="F696" s="26"/>
      <c r="G696" s="27"/>
    </row>
    <row r="697" spans="5:7" x14ac:dyDescent="0.25">
      <c r="E697" s="26"/>
      <c r="F697" s="26"/>
      <c r="G697" s="27"/>
    </row>
    <row r="698" spans="5:7" x14ac:dyDescent="0.25">
      <c r="E698" s="26"/>
      <c r="F698" s="26"/>
      <c r="G698" s="27"/>
    </row>
    <row r="699" spans="5:7" x14ac:dyDescent="0.25">
      <c r="E699" s="26"/>
      <c r="F699" s="26"/>
      <c r="G699" s="27"/>
    </row>
    <row r="700" spans="5:7" x14ac:dyDescent="0.25">
      <c r="E700" s="26"/>
      <c r="F700" s="26"/>
      <c r="G700" s="27"/>
    </row>
    <row r="701" spans="5:7" x14ac:dyDescent="0.25">
      <c r="E701" s="26"/>
      <c r="F701" s="26"/>
      <c r="G701" s="27"/>
    </row>
    <row r="702" spans="5:7" x14ac:dyDescent="0.25">
      <c r="E702" s="26"/>
      <c r="F702" s="26"/>
      <c r="G702" s="27"/>
    </row>
    <row r="703" spans="5:7" x14ac:dyDescent="0.25">
      <c r="E703" s="26"/>
      <c r="F703" s="26"/>
      <c r="G703" s="27"/>
    </row>
    <row r="704" spans="5:7" x14ac:dyDescent="0.25">
      <c r="E704" s="26"/>
      <c r="F704" s="26"/>
      <c r="G704" s="27"/>
    </row>
    <row r="705" spans="5:7" x14ac:dyDescent="0.25">
      <c r="E705" s="26"/>
      <c r="F705" s="26"/>
      <c r="G705" s="27"/>
    </row>
    <row r="706" spans="5:7" x14ac:dyDescent="0.25">
      <c r="E706" s="26"/>
      <c r="F706" s="26"/>
      <c r="G706" s="27"/>
    </row>
    <row r="707" spans="5:7" x14ac:dyDescent="0.25">
      <c r="E707" s="26"/>
      <c r="F707" s="26"/>
      <c r="G707" s="27"/>
    </row>
    <row r="708" spans="5:7" x14ac:dyDescent="0.25">
      <c r="E708" s="26"/>
      <c r="F708" s="26"/>
      <c r="G708" s="27"/>
    </row>
    <row r="709" spans="5:7" x14ac:dyDescent="0.25">
      <c r="E709" s="26"/>
      <c r="F709" s="26"/>
      <c r="G709" s="27"/>
    </row>
    <row r="710" spans="5:7" x14ac:dyDescent="0.25">
      <c r="E710" s="26"/>
      <c r="F710" s="26"/>
      <c r="G710" s="27"/>
    </row>
    <row r="711" spans="5:7" x14ac:dyDescent="0.25">
      <c r="E711" s="26"/>
      <c r="F711" s="26"/>
      <c r="G711" s="27"/>
    </row>
    <row r="712" spans="5:7" x14ac:dyDescent="0.25">
      <c r="E712" s="26"/>
      <c r="F712" s="26"/>
      <c r="G712" s="27"/>
    </row>
    <row r="713" spans="5:7" x14ac:dyDescent="0.25">
      <c r="E713" s="26"/>
      <c r="F713" s="26"/>
      <c r="G713" s="27"/>
    </row>
    <row r="714" spans="5:7" x14ac:dyDescent="0.25">
      <c r="E714" s="26"/>
      <c r="F714" s="26"/>
      <c r="G714" s="27"/>
    </row>
    <row r="715" spans="5:7" x14ac:dyDescent="0.25">
      <c r="E715" s="26"/>
      <c r="F715" s="26"/>
      <c r="G715" s="27"/>
    </row>
    <row r="716" spans="5:7" x14ac:dyDescent="0.25">
      <c r="E716" s="26"/>
      <c r="F716" s="26"/>
      <c r="G716" s="27"/>
    </row>
    <row r="717" spans="5:7" x14ac:dyDescent="0.25">
      <c r="E717" s="26"/>
      <c r="F717" s="26"/>
      <c r="G717" s="27"/>
    </row>
    <row r="718" spans="5:7" x14ac:dyDescent="0.25">
      <c r="E718" s="26"/>
      <c r="F718" s="26"/>
      <c r="G718" s="27"/>
    </row>
    <row r="719" spans="5:7" x14ac:dyDescent="0.25">
      <c r="E719" s="26"/>
      <c r="F719" s="26"/>
      <c r="G719" s="27"/>
    </row>
    <row r="720" spans="5:7" x14ac:dyDescent="0.25">
      <c r="E720" s="26"/>
      <c r="F720" s="26"/>
      <c r="G720" s="27"/>
    </row>
    <row r="721" spans="5:7" x14ac:dyDescent="0.25">
      <c r="E721" s="26"/>
      <c r="F721" s="26"/>
      <c r="G721" s="27"/>
    </row>
    <row r="722" spans="5:7" x14ac:dyDescent="0.25">
      <c r="E722" s="26"/>
      <c r="F722" s="26"/>
      <c r="G722" s="27"/>
    </row>
    <row r="723" spans="5:7" x14ac:dyDescent="0.25">
      <c r="E723" s="26"/>
      <c r="F723" s="26"/>
      <c r="G723" s="27"/>
    </row>
    <row r="724" spans="5:7" x14ac:dyDescent="0.25">
      <c r="E724" s="26"/>
      <c r="F724" s="26"/>
      <c r="G724" s="27"/>
    </row>
    <row r="725" spans="5:7" x14ac:dyDescent="0.25">
      <c r="E725" s="26"/>
      <c r="F725" s="26"/>
      <c r="G725" s="27"/>
    </row>
    <row r="726" spans="5:7" x14ac:dyDescent="0.25">
      <c r="E726" s="26"/>
      <c r="F726" s="26"/>
      <c r="G726" s="27"/>
    </row>
    <row r="727" spans="5:7" x14ac:dyDescent="0.25">
      <c r="E727" s="26"/>
      <c r="F727" s="26"/>
      <c r="G727" s="27"/>
    </row>
    <row r="728" spans="5:7" x14ac:dyDescent="0.25">
      <c r="E728" s="26"/>
      <c r="F728" s="26"/>
      <c r="G728" s="27"/>
    </row>
    <row r="729" spans="5:7" x14ac:dyDescent="0.25">
      <c r="E729" s="26"/>
      <c r="F729" s="26"/>
      <c r="G729" s="27"/>
    </row>
    <row r="730" spans="5:7" x14ac:dyDescent="0.25">
      <c r="E730" s="26"/>
      <c r="F730" s="26"/>
      <c r="G730" s="27"/>
    </row>
    <row r="731" spans="5:7" x14ac:dyDescent="0.25">
      <c r="E731" s="26"/>
      <c r="F731" s="26"/>
      <c r="G731" s="27"/>
    </row>
    <row r="732" spans="5:7" x14ac:dyDescent="0.25">
      <c r="E732" s="26"/>
      <c r="F732" s="26"/>
      <c r="G732" s="27"/>
    </row>
    <row r="733" spans="5:7" x14ac:dyDescent="0.25">
      <c r="E733" s="26"/>
      <c r="F733" s="26"/>
      <c r="G733" s="27"/>
    </row>
    <row r="734" spans="5:7" x14ac:dyDescent="0.25">
      <c r="E734" s="26"/>
      <c r="F734" s="26"/>
      <c r="G734" s="27"/>
    </row>
    <row r="735" spans="5:7" x14ac:dyDescent="0.25">
      <c r="E735" s="26"/>
      <c r="F735" s="26"/>
      <c r="G735" s="27"/>
    </row>
    <row r="736" spans="5:7" x14ac:dyDescent="0.25">
      <c r="E736" s="26"/>
      <c r="F736" s="26"/>
      <c r="G736" s="27"/>
    </row>
    <row r="737" spans="5:7" x14ac:dyDescent="0.25">
      <c r="E737" s="26"/>
      <c r="F737" s="26"/>
      <c r="G737" s="27"/>
    </row>
    <row r="738" spans="5:7" x14ac:dyDescent="0.25">
      <c r="E738" s="26"/>
      <c r="F738" s="26"/>
      <c r="G738" s="27"/>
    </row>
    <row r="739" spans="5:7" x14ac:dyDescent="0.25">
      <c r="E739" s="26"/>
      <c r="F739" s="26"/>
      <c r="G739" s="27"/>
    </row>
    <row r="740" spans="5:7" x14ac:dyDescent="0.25">
      <c r="E740" s="26"/>
      <c r="F740" s="26"/>
      <c r="G740" s="27"/>
    </row>
    <row r="741" spans="5:7" x14ac:dyDescent="0.25">
      <c r="E741" s="26"/>
      <c r="F741" s="26"/>
      <c r="G741" s="27"/>
    </row>
    <row r="742" spans="5:7" x14ac:dyDescent="0.25">
      <c r="E742" s="26"/>
      <c r="F742" s="26"/>
      <c r="G742" s="27"/>
    </row>
    <row r="743" spans="5:7" x14ac:dyDescent="0.25">
      <c r="E743" s="26"/>
      <c r="F743" s="26"/>
      <c r="G743" s="27"/>
    </row>
    <row r="744" spans="5:7" x14ac:dyDescent="0.25">
      <c r="E744" s="26"/>
      <c r="F744" s="26"/>
      <c r="G744" s="27"/>
    </row>
    <row r="745" spans="5:7" x14ac:dyDescent="0.25">
      <c r="E745" s="26"/>
      <c r="F745" s="26"/>
      <c r="G745" s="27"/>
    </row>
    <row r="746" spans="5:7" x14ac:dyDescent="0.25">
      <c r="E746" s="26"/>
      <c r="F746" s="26"/>
      <c r="G746" s="27"/>
    </row>
    <row r="747" spans="5:7" x14ac:dyDescent="0.25">
      <c r="E747" s="26"/>
      <c r="F747" s="26"/>
      <c r="G747" s="27"/>
    </row>
    <row r="748" spans="5:7" x14ac:dyDescent="0.25">
      <c r="E748" s="26"/>
      <c r="F748" s="26"/>
      <c r="G748" s="27"/>
    </row>
    <row r="749" spans="5:7" x14ac:dyDescent="0.25">
      <c r="E749" s="26"/>
      <c r="F749" s="26"/>
      <c r="G749" s="27"/>
    </row>
    <row r="750" spans="5:7" x14ac:dyDescent="0.25">
      <c r="E750" s="26"/>
      <c r="F750" s="26"/>
      <c r="G750" s="27"/>
    </row>
    <row r="751" spans="5:7" x14ac:dyDescent="0.25">
      <c r="E751" s="26"/>
      <c r="F751" s="26"/>
      <c r="G751" s="27"/>
    </row>
    <row r="752" spans="5:7" x14ac:dyDescent="0.25">
      <c r="E752" s="26"/>
      <c r="F752" s="26"/>
      <c r="G752" s="27"/>
    </row>
    <row r="753" spans="5:7" x14ac:dyDescent="0.25">
      <c r="E753" s="26"/>
      <c r="F753" s="26"/>
      <c r="G753" s="27"/>
    </row>
    <row r="754" spans="5:7" x14ac:dyDescent="0.25">
      <c r="E754" s="26"/>
      <c r="F754" s="26"/>
      <c r="G754" s="27"/>
    </row>
    <row r="755" spans="5:7" x14ac:dyDescent="0.25">
      <c r="E755" s="26"/>
      <c r="F755" s="26"/>
      <c r="G755" s="27"/>
    </row>
    <row r="756" spans="5:7" x14ac:dyDescent="0.25">
      <c r="E756" s="26"/>
      <c r="F756" s="26"/>
      <c r="G756" s="27"/>
    </row>
    <row r="757" spans="5:7" x14ac:dyDescent="0.25">
      <c r="E757" s="26"/>
      <c r="F757" s="26"/>
      <c r="G757" s="27"/>
    </row>
    <row r="758" spans="5:7" x14ac:dyDescent="0.25">
      <c r="E758" s="26"/>
      <c r="F758" s="26"/>
      <c r="G758" s="27"/>
    </row>
    <row r="759" spans="5:7" x14ac:dyDescent="0.25">
      <c r="E759" s="26"/>
      <c r="F759" s="26"/>
      <c r="G759" s="27"/>
    </row>
    <row r="760" spans="5:7" x14ac:dyDescent="0.25">
      <c r="E760" s="26"/>
      <c r="F760" s="26"/>
      <c r="G760" s="27"/>
    </row>
    <row r="761" spans="5:7" x14ac:dyDescent="0.25">
      <c r="E761" s="26"/>
      <c r="F761" s="26"/>
      <c r="G761" s="27"/>
    </row>
    <row r="762" spans="5:7" x14ac:dyDescent="0.25">
      <c r="E762" s="26"/>
      <c r="F762" s="26"/>
      <c r="G762" s="27"/>
    </row>
    <row r="763" spans="5:7" x14ac:dyDescent="0.25">
      <c r="E763" s="26"/>
      <c r="F763" s="26"/>
      <c r="G763" s="27"/>
    </row>
    <row r="764" spans="5:7" x14ac:dyDescent="0.25">
      <c r="E764" s="26"/>
      <c r="F764" s="26"/>
      <c r="G764" s="27"/>
    </row>
    <row r="765" spans="5:7" x14ac:dyDescent="0.25">
      <c r="E765" s="26"/>
      <c r="F765" s="26"/>
      <c r="G765" s="27"/>
    </row>
    <row r="766" spans="5:7" x14ac:dyDescent="0.25">
      <c r="E766" s="26"/>
      <c r="F766" s="26"/>
      <c r="G766" s="27"/>
    </row>
    <row r="767" spans="5:7" x14ac:dyDescent="0.25">
      <c r="E767" s="26"/>
      <c r="F767" s="26"/>
      <c r="G767" s="27"/>
    </row>
    <row r="768" spans="5:7" x14ac:dyDescent="0.25">
      <c r="E768" s="26"/>
      <c r="F768" s="26"/>
      <c r="G768" s="27"/>
    </row>
    <row r="769" spans="5:7" x14ac:dyDescent="0.25">
      <c r="E769" s="26"/>
      <c r="F769" s="26"/>
      <c r="G769" s="27"/>
    </row>
    <row r="770" spans="5:7" x14ac:dyDescent="0.25">
      <c r="E770" s="26"/>
      <c r="F770" s="26"/>
      <c r="G770" s="27"/>
    </row>
    <row r="771" spans="5:7" x14ac:dyDescent="0.25">
      <c r="E771" s="26"/>
      <c r="F771" s="26"/>
      <c r="G771" s="27"/>
    </row>
    <row r="772" spans="5:7" x14ac:dyDescent="0.25">
      <c r="E772" s="26"/>
      <c r="F772" s="26"/>
      <c r="G772" s="27"/>
    </row>
    <row r="773" spans="5:7" x14ac:dyDescent="0.25">
      <c r="E773" s="26"/>
      <c r="F773" s="26"/>
      <c r="G773" s="27"/>
    </row>
    <row r="774" spans="5:7" x14ac:dyDescent="0.25">
      <c r="E774" s="26"/>
      <c r="F774" s="26"/>
      <c r="G774" s="27"/>
    </row>
    <row r="775" spans="5:7" x14ac:dyDescent="0.25">
      <c r="E775" s="26"/>
      <c r="F775" s="26"/>
      <c r="G775" s="27"/>
    </row>
    <row r="776" spans="5:7" x14ac:dyDescent="0.25">
      <c r="E776" s="26"/>
      <c r="F776" s="26"/>
      <c r="G776" s="27"/>
    </row>
    <row r="777" spans="5:7" x14ac:dyDescent="0.25">
      <c r="E777" s="26"/>
      <c r="F777" s="26"/>
      <c r="G777" s="27"/>
    </row>
    <row r="778" spans="5:7" x14ac:dyDescent="0.25">
      <c r="E778" s="26"/>
      <c r="F778" s="26"/>
      <c r="G778" s="27"/>
    </row>
    <row r="779" spans="5:7" x14ac:dyDescent="0.25">
      <c r="E779" s="26"/>
      <c r="F779" s="26"/>
      <c r="G779" s="27"/>
    </row>
    <row r="780" spans="5:7" x14ac:dyDescent="0.25">
      <c r="E780" s="26"/>
      <c r="F780" s="26"/>
      <c r="G780" s="27"/>
    </row>
    <row r="781" spans="5:7" x14ac:dyDescent="0.25">
      <c r="E781" s="26"/>
      <c r="F781" s="26"/>
      <c r="G781" s="27"/>
    </row>
    <row r="782" spans="5:7" x14ac:dyDescent="0.25">
      <c r="E782" s="26"/>
      <c r="F782" s="26"/>
      <c r="G782" s="27"/>
    </row>
    <row r="783" spans="5:7" x14ac:dyDescent="0.25">
      <c r="E783" s="26"/>
      <c r="F783" s="26"/>
      <c r="G783" s="27"/>
    </row>
    <row r="784" spans="5:7" x14ac:dyDescent="0.25">
      <c r="E784" s="26"/>
      <c r="F784" s="26"/>
      <c r="G784" s="27"/>
    </row>
    <row r="785" spans="5:7" x14ac:dyDescent="0.25">
      <c r="E785" s="26"/>
      <c r="F785" s="26"/>
      <c r="G785" s="27"/>
    </row>
    <row r="786" spans="5:7" x14ac:dyDescent="0.25">
      <c r="E786" s="26"/>
      <c r="F786" s="26"/>
      <c r="G786" s="27"/>
    </row>
    <row r="787" spans="5:7" x14ac:dyDescent="0.25">
      <c r="E787" s="26"/>
      <c r="F787" s="26"/>
      <c r="G787" s="27"/>
    </row>
    <row r="788" spans="5:7" x14ac:dyDescent="0.25">
      <c r="E788" s="26"/>
      <c r="F788" s="26"/>
      <c r="G788" s="27"/>
    </row>
    <row r="789" spans="5:7" x14ac:dyDescent="0.25">
      <c r="E789" s="26"/>
      <c r="F789" s="26"/>
      <c r="G789" s="27"/>
    </row>
    <row r="790" spans="5:7" x14ac:dyDescent="0.25">
      <c r="E790" s="26"/>
      <c r="F790" s="26"/>
      <c r="G790" s="27"/>
    </row>
    <row r="791" spans="5:7" x14ac:dyDescent="0.25">
      <c r="E791" s="26"/>
      <c r="F791" s="26"/>
      <c r="G791" s="27"/>
    </row>
    <row r="792" spans="5:7" x14ac:dyDescent="0.25">
      <c r="E792" s="26"/>
      <c r="F792" s="26"/>
      <c r="G792" s="27"/>
    </row>
    <row r="793" spans="5:7" x14ac:dyDescent="0.25">
      <c r="E793" s="26"/>
      <c r="F793" s="26"/>
      <c r="G793" s="27"/>
    </row>
    <row r="794" spans="5:7" x14ac:dyDescent="0.25">
      <c r="E794" s="26"/>
      <c r="F794" s="26"/>
      <c r="G794" s="27"/>
    </row>
    <row r="795" spans="5:7" x14ac:dyDescent="0.25">
      <c r="E795" s="26"/>
      <c r="F795" s="26"/>
      <c r="G795" s="27"/>
    </row>
    <row r="796" spans="5:7" x14ac:dyDescent="0.25">
      <c r="E796" s="26"/>
      <c r="F796" s="26"/>
      <c r="G796" s="27"/>
    </row>
    <row r="797" spans="5:7" x14ac:dyDescent="0.25">
      <c r="E797" s="26"/>
      <c r="F797" s="26"/>
      <c r="G797" s="27"/>
    </row>
    <row r="798" spans="5:7" x14ac:dyDescent="0.25">
      <c r="E798" s="26"/>
      <c r="F798" s="26"/>
      <c r="G798" s="27"/>
    </row>
    <row r="799" spans="5:7" x14ac:dyDescent="0.25">
      <c r="E799" s="26"/>
      <c r="F799" s="26"/>
      <c r="G799" s="27"/>
    </row>
    <row r="800" spans="5:7" x14ac:dyDescent="0.25">
      <c r="E800" s="26"/>
      <c r="F800" s="26"/>
      <c r="G800" s="27"/>
    </row>
    <row r="801" spans="5:7" x14ac:dyDescent="0.25">
      <c r="E801" s="26"/>
      <c r="F801" s="26"/>
      <c r="G801" s="27"/>
    </row>
    <row r="802" spans="5:7" x14ac:dyDescent="0.25">
      <c r="E802" s="26"/>
      <c r="F802" s="26"/>
      <c r="G802" s="27"/>
    </row>
    <row r="803" spans="5:7" x14ac:dyDescent="0.25">
      <c r="E803" s="26"/>
      <c r="F803" s="26"/>
      <c r="G803" s="27"/>
    </row>
    <row r="804" spans="5:7" x14ac:dyDescent="0.25">
      <c r="E804" s="26"/>
      <c r="F804" s="26"/>
      <c r="G804" s="27"/>
    </row>
    <row r="805" spans="5:7" x14ac:dyDescent="0.25">
      <c r="E805" s="26"/>
      <c r="F805" s="26"/>
      <c r="G805" s="27"/>
    </row>
    <row r="806" spans="5:7" x14ac:dyDescent="0.25">
      <c r="E806" s="26"/>
      <c r="F806" s="26"/>
      <c r="G806" s="27"/>
    </row>
    <row r="807" spans="5:7" x14ac:dyDescent="0.25">
      <c r="E807" s="26"/>
      <c r="F807" s="26"/>
      <c r="G807" s="27"/>
    </row>
    <row r="808" spans="5:7" x14ac:dyDescent="0.25">
      <c r="E808" s="26"/>
      <c r="F808" s="26"/>
      <c r="G808" s="27"/>
    </row>
    <row r="809" spans="5:7" x14ac:dyDescent="0.25">
      <c r="E809" s="26"/>
      <c r="F809" s="26"/>
      <c r="G809" s="27"/>
    </row>
    <row r="810" spans="5:7" x14ac:dyDescent="0.25">
      <c r="E810" s="26"/>
      <c r="F810" s="26"/>
      <c r="G810" s="27"/>
    </row>
    <row r="811" spans="5:7" x14ac:dyDescent="0.25">
      <c r="E811" s="26"/>
      <c r="F811" s="26"/>
      <c r="G811" s="27"/>
    </row>
    <row r="812" spans="5:7" x14ac:dyDescent="0.25">
      <c r="E812" s="26"/>
      <c r="F812" s="26"/>
      <c r="G812" s="27"/>
    </row>
    <row r="813" spans="5:7" x14ac:dyDescent="0.25">
      <c r="E813" s="26"/>
      <c r="F813" s="26"/>
      <c r="G813" s="27"/>
    </row>
    <row r="814" spans="5:7" x14ac:dyDescent="0.25">
      <c r="E814" s="26"/>
      <c r="F814" s="26"/>
      <c r="G814" s="27"/>
    </row>
    <row r="815" spans="5:7" x14ac:dyDescent="0.25">
      <c r="E815" s="26"/>
      <c r="F815" s="26"/>
      <c r="G815" s="27"/>
    </row>
    <row r="816" spans="5:7" x14ac:dyDescent="0.25">
      <c r="E816" s="26"/>
      <c r="F816" s="26"/>
      <c r="G816" s="27"/>
    </row>
    <row r="817" spans="5:7" x14ac:dyDescent="0.25">
      <c r="E817" s="26"/>
      <c r="F817" s="26"/>
      <c r="G817" s="27"/>
    </row>
    <row r="818" spans="5:7" x14ac:dyDescent="0.25">
      <c r="E818" s="26"/>
      <c r="F818" s="26"/>
      <c r="G818" s="27"/>
    </row>
    <row r="819" spans="5:7" x14ac:dyDescent="0.25">
      <c r="E819" s="26"/>
      <c r="F819" s="26"/>
      <c r="G819" s="27"/>
    </row>
    <row r="820" spans="5:7" x14ac:dyDescent="0.25">
      <c r="E820" s="26"/>
      <c r="F820" s="26"/>
      <c r="G820" s="27"/>
    </row>
    <row r="821" spans="5:7" x14ac:dyDescent="0.25">
      <c r="E821" s="26"/>
      <c r="F821" s="26"/>
      <c r="G821" s="27"/>
    </row>
    <row r="822" spans="5:7" x14ac:dyDescent="0.25">
      <c r="E822" s="26"/>
      <c r="F822" s="26"/>
      <c r="G822" s="27"/>
    </row>
    <row r="823" spans="5:7" x14ac:dyDescent="0.25">
      <c r="E823" s="26"/>
      <c r="F823" s="26"/>
      <c r="G823" s="27"/>
    </row>
    <row r="824" spans="5:7" x14ac:dyDescent="0.25">
      <c r="E824" s="26"/>
      <c r="F824" s="26"/>
      <c r="G824" s="27"/>
    </row>
    <row r="825" spans="5:7" x14ac:dyDescent="0.25">
      <c r="E825" s="26"/>
      <c r="F825" s="26"/>
      <c r="G825" s="27"/>
    </row>
    <row r="826" spans="5:7" x14ac:dyDescent="0.25">
      <c r="E826" s="26"/>
      <c r="F826" s="26"/>
      <c r="G826" s="27"/>
    </row>
    <row r="827" spans="5:7" x14ac:dyDescent="0.25">
      <c r="E827" s="26"/>
      <c r="F827" s="26"/>
      <c r="G827" s="27"/>
    </row>
    <row r="828" spans="5:7" x14ac:dyDescent="0.25">
      <c r="E828" s="26"/>
      <c r="F828" s="26"/>
      <c r="G828" s="27"/>
    </row>
    <row r="829" spans="5:7" x14ac:dyDescent="0.25">
      <c r="E829" s="26"/>
      <c r="F829" s="26"/>
      <c r="G829" s="27"/>
    </row>
    <row r="830" spans="5:7" x14ac:dyDescent="0.25">
      <c r="E830" s="26"/>
      <c r="F830" s="26"/>
      <c r="G830" s="27"/>
    </row>
    <row r="831" spans="5:7" x14ac:dyDescent="0.25">
      <c r="E831" s="26"/>
      <c r="F831" s="26"/>
      <c r="G831" s="27"/>
    </row>
    <row r="832" spans="5:7" x14ac:dyDescent="0.25">
      <c r="E832" s="26"/>
      <c r="F832" s="26"/>
      <c r="G832" s="27"/>
    </row>
    <row r="833" spans="5:7" x14ac:dyDescent="0.25">
      <c r="E833" s="26"/>
      <c r="F833" s="26"/>
      <c r="G833" s="27"/>
    </row>
    <row r="834" spans="5:7" x14ac:dyDescent="0.25">
      <c r="E834" s="26"/>
      <c r="F834" s="26"/>
      <c r="G834" s="27"/>
    </row>
    <row r="835" spans="5:7" x14ac:dyDescent="0.25">
      <c r="E835" s="26"/>
      <c r="F835" s="26"/>
      <c r="G835" s="27"/>
    </row>
    <row r="836" spans="5:7" x14ac:dyDescent="0.25">
      <c r="E836" s="26"/>
      <c r="F836" s="26"/>
      <c r="G836" s="27"/>
    </row>
    <row r="837" spans="5:7" x14ac:dyDescent="0.25">
      <c r="E837" s="26"/>
      <c r="F837" s="26"/>
      <c r="G837" s="27"/>
    </row>
    <row r="838" spans="5:7" x14ac:dyDescent="0.25">
      <c r="E838" s="26"/>
      <c r="F838" s="26"/>
      <c r="G838" s="27"/>
    </row>
    <row r="839" spans="5:7" x14ac:dyDescent="0.25">
      <c r="E839" s="26"/>
      <c r="F839" s="26"/>
      <c r="G839" s="27"/>
    </row>
    <row r="840" spans="5:7" x14ac:dyDescent="0.25">
      <c r="E840" s="26"/>
      <c r="F840" s="26"/>
      <c r="G840" s="27"/>
    </row>
    <row r="841" spans="5:7" x14ac:dyDescent="0.25">
      <c r="E841" s="26"/>
      <c r="F841" s="26"/>
      <c r="G841" s="27"/>
    </row>
    <row r="842" spans="5:7" x14ac:dyDescent="0.25">
      <c r="E842" s="26"/>
      <c r="F842" s="26"/>
      <c r="G842" s="27"/>
    </row>
    <row r="843" spans="5:7" x14ac:dyDescent="0.25">
      <c r="E843" s="26"/>
      <c r="F843" s="26"/>
      <c r="G843" s="27"/>
    </row>
    <row r="844" spans="5:7" x14ac:dyDescent="0.25">
      <c r="E844" s="26"/>
      <c r="F844" s="26"/>
      <c r="G844" s="27"/>
    </row>
    <row r="845" spans="5:7" x14ac:dyDescent="0.25">
      <c r="E845" s="26"/>
      <c r="F845" s="26"/>
      <c r="G845" s="27"/>
    </row>
    <row r="846" spans="5:7" x14ac:dyDescent="0.25">
      <c r="E846" s="26"/>
      <c r="F846" s="26"/>
      <c r="G846" s="27"/>
    </row>
    <row r="847" spans="5:7" x14ac:dyDescent="0.25">
      <c r="E847" s="26"/>
      <c r="F847" s="26"/>
      <c r="G847" s="27"/>
    </row>
    <row r="848" spans="5:7" x14ac:dyDescent="0.25">
      <c r="E848" s="26"/>
      <c r="F848" s="26"/>
      <c r="G848" s="27"/>
    </row>
    <row r="849" spans="5:7" x14ac:dyDescent="0.25">
      <c r="E849" s="26"/>
      <c r="F849" s="26"/>
      <c r="G849" s="27"/>
    </row>
    <row r="850" spans="5:7" x14ac:dyDescent="0.25">
      <c r="E850" s="26"/>
      <c r="F850" s="26"/>
      <c r="G850" s="27"/>
    </row>
    <row r="851" spans="5:7" x14ac:dyDescent="0.25">
      <c r="E851" s="26"/>
      <c r="F851" s="26"/>
      <c r="G851" s="27"/>
    </row>
    <row r="852" spans="5:7" x14ac:dyDescent="0.25">
      <c r="E852" s="26"/>
      <c r="F852" s="26"/>
      <c r="G852" s="27"/>
    </row>
    <row r="853" spans="5:7" x14ac:dyDescent="0.25">
      <c r="E853" s="26"/>
      <c r="F853" s="26"/>
      <c r="G853" s="27"/>
    </row>
    <row r="854" spans="5:7" x14ac:dyDescent="0.25">
      <c r="E854" s="26"/>
      <c r="F854" s="26"/>
      <c r="G854" s="27"/>
    </row>
    <row r="855" spans="5:7" x14ac:dyDescent="0.25">
      <c r="E855" s="26"/>
      <c r="F855" s="26"/>
      <c r="G855" s="27"/>
    </row>
    <row r="856" spans="5:7" x14ac:dyDescent="0.25">
      <c r="E856" s="26"/>
      <c r="F856" s="26"/>
      <c r="G856" s="27"/>
    </row>
    <row r="857" spans="5:7" x14ac:dyDescent="0.25">
      <c r="E857" s="26"/>
      <c r="F857" s="26"/>
      <c r="G857" s="27"/>
    </row>
    <row r="858" spans="5:7" x14ac:dyDescent="0.25">
      <c r="E858" s="26"/>
      <c r="F858" s="26"/>
      <c r="G858" s="27"/>
    </row>
    <row r="859" spans="5:7" x14ac:dyDescent="0.25">
      <c r="E859" s="26"/>
      <c r="F859" s="26"/>
      <c r="G859" s="27"/>
    </row>
    <row r="860" spans="5:7" x14ac:dyDescent="0.25">
      <c r="E860" s="26"/>
      <c r="F860" s="26"/>
      <c r="G860" s="27"/>
    </row>
    <row r="861" spans="5:7" x14ac:dyDescent="0.25">
      <c r="E861" s="26"/>
      <c r="F861" s="26"/>
      <c r="G861" s="27"/>
    </row>
    <row r="862" spans="5:7" x14ac:dyDescent="0.25">
      <c r="E862" s="26"/>
      <c r="F862" s="26"/>
      <c r="G862" s="27"/>
    </row>
    <row r="863" spans="5:7" x14ac:dyDescent="0.25">
      <c r="E863" s="26"/>
      <c r="F863" s="26"/>
      <c r="G863" s="27"/>
    </row>
    <row r="864" spans="5:7" x14ac:dyDescent="0.25">
      <c r="E864" s="26"/>
      <c r="F864" s="26"/>
      <c r="G864" s="27"/>
    </row>
    <row r="865" spans="5:7" x14ac:dyDescent="0.25">
      <c r="E865" s="26"/>
      <c r="F865" s="26"/>
      <c r="G865" s="27"/>
    </row>
    <row r="866" spans="5:7" x14ac:dyDescent="0.25">
      <c r="E866" s="26"/>
      <c r="F866" s="26"/>
      <c r="G866" s="27"/>
    </row>
    <row r="867" spans="5:7" x14ac:dyDescent="0.25">
      <c r="E867" s="26"/>
      <c r="F867" s="26"/>
      <c r="G867" s="27"/>
    </row>
    <row r="868" spans="5:7" x14ac:dyDescent="0.25">
      <c r="E868" s="26"/>
      <c r="F868" s="26"/>
      <c r="G868" s="27"/>
    </row>
    <row r="869" spans="5:7" x14ac:dyDescent="0.25">
      <c r="E869" s="26"/>
      <c r="F869" s="26"/>
      <c r="G869" s="27"/>
    </row>
    <row r="870" spans="5:7" x14ac:dyDescent="0.25">
      <c r="E870" s="26"/>
      <c r="F870" s="26"/>
      <c r="G870" s="27"/>
    </row>
    <row r="871" spans="5:7" x14ac:dyDescent="0.25">
      <c r="E871" s="26"/>
      <c r="F871" s="26"/>
      <c r="G871" s="27"/>
    </row>
    <row r="872" spans="5:7" x14ac:dyDescent="0.25">
      <c r="E872" s="26"/>
      <c r="F872" s="26"/>
      <c r="G872" s="27"/>
    </row>
    <row r="873" spans="5:7" x14ac:dyDescent="0.25">
      <c r="E873" s="26"/>
      <c r="F873" s="26"/>
      <c r="G873" s="27"/>
    </row>
    <row r="874" spans="5:7" x14ac:dyDescent="0.25">
      <c r="E874" s="26"/>
      <c r="F874" s="26"/>
      <c r="G874" s="27"/>
    </row>
    <row r="875" spans="5:7" x14ac:dyDescent="0.25">
      <c r="E875" s="26"/>
      <c r="F875" s="26"/>
      <c r="G875" s="27"/>
    </row>
    <row r="876" spans="5:7" x14ac:dyDescent="0.25">
      <c r="E876" s="26"/>
      <c r="F876" s="26"/>
      <c r="G876" s="27"/>
    </row>
    <row r="877" spans="5:7" x14ac:dyDescent="0.25">
      <c r="E877" s="26"/>
      <c r="F877" s="26"/>
      <c r="G877" s="27"/>
    </row>
    <row r="878" spans="5:7" x14ac:dyDescent="0.25">
      <c r="E878" s="26"/>
      <c r="F878" s="26"/>
      <c r="G878" s="27"/>
    </row>
    <row r="879" spans="5:7" x14ac:dyDescent="0.25">
      <c r="E879" s="26"/>
      <c r="F879" s="26"/>
      <c r="G879" s="27"/>
    </row>
    <row r="880" spans="5:7" x14ac:dyDescent="0.25">
      <c r="E880" s="26"/>
      <c r="F880" s="26"/>
      <c r="G880" s="27"/>
    </row>
    <row r="881" spans="5:7" x14ac:dyDescent="0.25">
      <c r="E881" s="26"/>
      <c r="F881" s="26"/>
      <c r="G881" s="27"/>
    </row>
    <row r="882" spans="5:7" x14ac:dyDescent="0.25">
      <c r="E882" s="26"/>
      <c r="F882" s="26"/>
      <c r="G882" s="27"/>
    </row>
    <row r="883" spans="5:7" x14ac:dyDescent="0.25">
      <c r="E883" s="26"/>
      <c r="F883" s="26"/>
      <c r="G883" s="27"/>
    </row>
    <row r="884" spans="5:7" x14ac:dyDescent="0.25">
      <c r="E884" s="26"/>
      <c r="F884" s="26"/>
      <c r="G884" s="27"/>
    </row>
    <row r="885" spans="5:7" x14ac:dyDescent="0.25">
      <c r="E885" s="26"/>
      <c r="F885" s="26"/>
      <c r="G885" s="27"/>
    </row>
    <row r="886" spans="5:7" x14ac:dyDescent="0.25">
      <c r="E886" s="26"/>
      <c r="F886" s="26"/>
      <c r="G886" s="27"/>
    </row>
    <row r="887" spans="5:7" x14ac:dyDescent="0.25">
      <c r="E887" s="26"/>
      <c r="F887" s="26"/>
      <c r="G887" s="27"/>
    </row>
    <row r="888" spans="5:7" x14ac:dyDescent="0.25">
      <c r="E888" s="26"/>
      <c r="F888" s="26"/>
      <c r="G888" s="27"/>
    </row>
    <row r="889" spans="5:7" x14ac:dyDescent="0.25">
      <c r="E889" s="26"/>
      <c r="F889" s="26"/>
      <c r="G889" s="27"/>
    </row>
    <row r="890" spans="5:7" x14ac:dyDescent="0.25">
      <c r="E890" s="26"/>
      <c r="F890" s="26"/>
      <c r="G890" s="27"/>
    </row>
    <row r="891" spans="5:7" x14ac:dyDescent="0.25">
      <c r="E891" s="26"/>
      <c r="F891" s="26"/>
      <c r="G891" s="27"/>
    </row>
    <row r="892" spans="5:7" x14ac:dyDescent="0.25">
      <c r="E892" s="26"/>
      <c r="F892" s="26"/>
      <c r="G892" s="27"/>
    </row>
    <row r="893" spans="5:7" x14ac:dyDescent="0.25">
      <c r="E893" s="26"/>
      <c r="F893" s="26"/>
      <c r="G893" s="27"/>
    </row>
    <row r="894" spans="5:7" x14ac:dyDescent="0.25">
      <c r="E894" s="26"/>
      <c r="F894" s="26"/>
      <c r="G894" s="27"/>
    </row>
    <row r="895" spans="5:7" x14ac:dyDescent="0.25">
      <c r="E895" s="26"/>
      <c r="F895" s="26"/>
      <c r="G895" s="27"/>
    </row>
    <row r="896" spans="5:7" x14ac:dyDescent="0.25">
      <c r="E896" s="26"/>
      <c r="F896" s="26"/>
      <c r="G896" s="27"/>
    </row>
    <row r="897" spans="5:7" x14ac:dyDescent="0.25">
      <c r="E897" s="26"/>
      <c r="F897" s="26"/>
      <c r="G897" s="27"/>
    </row>
    <row r="898" spans="5:7" x14ac:dyDescent="0.25">
      <c r="E898" s="26"/>
      <c r="F898" s="26"/>
      <c r="G898" s="27"/>
    </row>
    <row r="899" spans="5:7" x14ac:dyDescent="0.25">
      <c r="E899" s="26"/>
      <c r="F899" s="26"/>
      <c r="G899" s="27"/>
    </row>
    <row r="900" spans="5:7" x14ac:dyDescent="0.25">
      <c r="E900" s="26"/>
      <c r="F900" s="26"/>
      <c r="G900" s="27"/>
    </row>
    <row r="901" spans="5:7" x14ac:dyDescent="0.25">
      <c r="E901" s="26"/>
      <c r="F901" s="26"/>
      <c r="G901" s="27"/>
    </row>
    <row r="902" spans="5:7" x14ac:dyDescent="0.25">
      <c r="E902" s="26"/>
      <c r="F902" s="26"/>
      <c r="G902" s="27"/>
    </row>
    <row r="903" spans="5:7" x14ac:dyDescent="0.25">
      <c r="E903" s="26"/>
      <c r="F903" s="26"/>
      <c r="G903" s="27"/>
    </row>
    <row r="904" spans="5:7" x14ac:dyDescent="0.25">
      <c r="E904" s="26"/>
      <c r="F904" s="26"/>
      <c r="G904" s="27"/>
    </row>
    <row r="905" spans="5:7" x14ac:dyDescent="0.25">
      <c r="E905" s="26"/>
      <c r="F905" s="26"/>
      <c r="G905" s="27"/>
    </row>
    <row r="906" spans="5:7" x14ac:dyDescent="0.25">
      <c r="E906" s="26"/>
      <c r="F906" s="26"/>
      <c r="G906" s="27"/>
    </row>
    <row r="907" spans="5:7" x14ac:dyDescent="0.25">
      <c r="E907" s="26"/>
      <c r="F907" s="26"/>
      <c r="G907" s="27"/>
    </row>
    <row r="908" spans="5:7" x14ac:dyDescent="0.25">
      <c r="E908" s="26"/>
      <c r="F908" s="26"/>
      <c r="G908" s="27"/>
    </row>
    <row r="909" spans="5:7" x14ac:dyDescent="0.25">
      <c r="E909" s="26"/>
      <c r="F909" s="26"/>
      <c r="G909" s="27"/>
    </row>
    <row r="910" spans="5:7" x14ac:dyDescent="0.25">
      <c r="E910" s="26"/>
      <c r="F910" s="26"/>
      <c r="G910" s="27"/>
    </row>
    <row r="911" spans="5:7" x14ac:dyDescent="0.25">
      <c r="E911" s="26"/>
      <c r="F911" s="26"/>
      <c r="G911" s="27"/>
    </row>
    <row r="912" spans="5:7" x14ac:dyDescent="0.25">
      <c r="E912" s="26"/>
      <c r="F912" s="26"/>
      <c r="G912" s="27"/>
    </row>
    <row r="913" spans="5:7" x14ac:dyDescent="0.25">
      <c r="E913" s="26"/>
      <c r="F913" s="26"/>
      <c r="G913" s="27"/>
    </row>
    <row r="914" spans="5:7" x14ac:dyDescent="0.25">
      <c r="E914" s="26"/>
      <c r="F914" s="26"/>
      <c r="G914" s="27"/>
    </row>
    <row r="915" spans="5:7" x14ac:dyDescent="0.25">
      <c r="E915" s="26"/>
      <c r="F915" s="26"/>
      <c r="G915" s="27"/>
    </row>
    <row r="916" spans="5:7" x14ac:dyDescent="0.25">
      <c r="E916" s="26"/>
      <c r="F916" s="26"/>
      <c r="G916" s="27"/>
    </row>
    <row r="917" spans="5:7" x14ac:dyDescent="0.25">
      <c r="E917" s="26"/>
      <c r="F917" s="26"/>
      <c r="G917" s="27"/>
    </row>
    <row r="918" spans="5:7" x14ac:dyDescent="0.25">
      <c r="E918" s="26"/>
      <c r="F918" s="26"/>
      <c r="G918" s="27"/>
    </row>
    <row r="919" spans="5:7" x14ac:dyDescent="0.25">
      <c r="E919" s="26"/>
      <c r="F919" s="26"/>
      <c r="G919" s="27"/>
    </row>
    <row r="920" spans="5:7" x14ac:dyDescent="0.25">
      <c r="E920" s="26"/>
      <c r="F920" s="26"/>
      <c r="G920" s="27"/>
    </row>
    <row r="921" spans="5:7" x14ac:dyDescent="0.25">
      <c r="E921" s="26"/>
      <c r="F921" s="26"/>
      <c r="G921" s="27"/>
    </row>
    <row r="922" spans="5:7" x14ac:dyDescent="0.25">
      <c r="E922" s="26"/>
      <c r="F922" s="26"/>
      <c r="G922" s="27"/>
    </row>
    <row r="923" spans="5:7" x14ac:dyDescent="0.25">
      <c r="E923" s="26"/>
      <c r="F923" s="26"/>
      <c r="G923" s="27"/>
    </row>
    <row r="924" spans="5:7" x14ac:dyDescent="0.25">
      <c r="E924" s="26"/>
      <c r="F924" s="26"/>
      <c r="G924" s="27"/>
    </row>
    <row r="925" spans="5:7" x14ac:dyDescent="0.25">
      <c r="E925" s="26"/>
      <c r="F925" s="26"/>
      <c r="G925" s="27"/>
    </row>
    <row r="926" spans="5:7" x14ac:dyDescent="0.25">
      <c r="E926" s="26"/>
      <c r="F926" s="26"/>
      <c r="G926" s="27"/>
    </row>
    <row r="927" spans="5:7" x14ac:dyDescent="0.25">
      <c r="E927" s="26"/>
      <c r="F927" s="26"/>
      <c r="G927" s="27"/>
    </row>
    <row r="928" spans="5:7" x14ac:dyDescent="0.25">
      <c r="E928" s="26"/>
      <c r="F928" s="26"/>
      <c r="G928" s="27"/>
    </row>
    <row r="929" spans="5:7" x14ac:dyDescent="0.25">
      <c r="E929" s="26"/>
      <c r="F929" s="26"/>
      <c r="G929" s="27"/>
    </row>
    <row r="930" spans="5:7" x14ac:dyDescent="0.25">
      <c r="E930" s="26"/>
      <c r="F930" s="26"/>
      <c r="G930" s="27"/>
    </row>
    <row r="931" spans="5:7" x14ac:dyDescent="0.25">
      <c r="E931" s="26"/>
      <c r="F931" s="26"/>
      <c r="G931" s="27"/>
    </row>
    <row r="932" spans="5:7" x14ac:dyDescent="0.25">
      <c r="E932" s="26"/>
      <c r="F932" s="26"/>
      <c r="G932" s="27"/>
    </row>
    <row r="933" spans="5:7" x14ac:dyDescent="0.25">
      <c r="E933" s="26"/>
      <c r="F933" s="26"/>
      <c r="G933" s="27"/>
    </row>
    <row r="934" spans="5:7" x14ac:dyDescent="0.25">
      <c r="E934" s="26"/>
      <c r="F934" s="26"/>
      <c r="G934" s="27"/>
    </row>
    <row r="935" spans="5:7" x14ac:dyDescent="0.25">
      <c r="E935" s="26"/>
      <c r="F935" s="26"/>
      <c r="G935" s="27"/>
    </row>
    <row r="936" spans="5:7" x14ac:dyDescent="0.25">
      <c r="E936" s="26"/>
      <c r="F936" s="26"/>
      <c r="G936" s="27"/>
    </row>
    <row r="937" spans="5:7" x14ac:dyDescent="0.25">
      <c r="E937" s="26"/>
      <c r="F937" s="26"/>
      <c r="G937" s="27"/>
    </row>
    <row r="938" spans="5:7" x14ac:dyDescent="0.25">
      <c r="E938" s="26"/>
      <c r="F938" s="26"/>
      <c r="G938" s="27"/>
    </row>
    <row r="939" spans="5:7" x14ac:dyDescent="0.25">
      <c r="E939" s="26"/>
      <c r="F939" s="26"/>
      <c r="G939" s="27"/>
    </row>
    <row r="940" spans="5:7" x14ac:dyDescent="0.25">
      <c r="E940" s="26"/>
      <c r="F940" s="26"/>
      <c r="G940" s="27"/>
    </row>
    <row r="941" spans="5:7" x14ac:dyDescent="0.25">
      <c r="E941" s="26"/>
      <c r="F941" s="26"/>
      <c r="G941" s="27"/>
    </row>
    <row r="942" spans="5:7" x14ac:dyDescent="0.25">
      <c r="E942" s="26"/>
      <c r="F942" s="26"/>
      <c r="G942" s="27"/>
    </row>
    <row r="943" spans="5:7" x14ac:dyDescent="0.25">
      <c r="E943" s="26"/>
      <c r="F943" s="26"/>
      <c r="G943" s="27"/>
    </row>
    <row r="944" spans="5:7" x14ac:dyDescent="0.25">
      <c r="E944" s="26"/>
      <c r="F944" s="26"/>
      <c r="G944" s="27"/>
    </row>
    <row r="945" spans="5:7" x14ac:dyDescent="0.25">
      <c r="E945" s="26"/>
      <c r="F945" s="26"/>
      <c r="G945" s="27"/>
    </row>
    <row r="946" spans="5:7" x14ac:dyDescent="0.25">
      <c r="E946" s="26"/>
      <c r="F946" s="26"/>
      <c r="G946" s="27"/>
    </row>
    <row r="947" spans="5:7" x14ac:dyDescent="0.25">
      <c r="E947" s="26"/>
      <c r="F947" s="26"/>
      <c r="G947" s="27"/>
    </row>
    <row r="948" spans="5:7" x14ac:dyDescent="0.25">
      <c r="E948" s="26"/>
      <c r="F948" s="26"/>
      <c r="G948" s="27"/>
    </row>
    <row r="949" spans="5:7" x14ac:dyDescent="0.25">
      <c r="E949" s="26"/>
      <c r="F949" s="26"/>
      <c r="G949" s="27"/>
    </row>
    <row r="950" spans="5:7" x14ac:dyDescent="0.25">
      <c r="E950" s="26"/>
      <c r="F950" s="26"/>
      <c r="G950" s="27"/>
    </row>
    <row r="951" spans="5:7" x14ac:dyDescent="0.25">
      <c r="E951" s="26"/>
      <c r="F951" s="26"/>
      <c r="G951" s="27"/>
    </row>
    <row r="952" spans="5:7" x14ac:dyDescent="0.25">
      <c r="E952" s="26"/>
      <c r="F952" s="26"/>
      <c r="G952" s="27"/>
    </row>
    <row r="953" spans="5:7" x14ac:dyDescent="0.25">
      <c r="E953" s="26"/>
      <c r="F953" s="26"/>
      <c r="G953" s="27"/>
    </row>
    <row r="954" spans="5:7" x14ac:dyDescent="0.25">
      <c r="E954" s="26"/>
      <c r="F954" s="26"/>
      <c r="G954" s="27"/>
    </row>
    <row r="955" spans="5:7" x14ac:dyDescent="0.25">
      <c r="E955" s="26"/>
      <c r="F955" s="26"/>
      <c r="G955" s="27"/>
    </row>
    <row r="956" spans="5:7" x14ac:dyDescent="0.25">
      <c r="E956" s="26"/>
      <c r="F956" s="26"/>
      <c r="G956" s="27"/>
    </row>
    <row r="957" spans="5:7" x14ac:dyDescent="0.25">
      <c r="E957" s="26"/>
      <c r="F957" s="26"/>
      <c r="G957" s="27"/>
    </row>
    <row r="958" spans="5:7" x14ac:dyDescent="0.25">
      <c r="E958" s="26"/>
      <c r="F958" s="26"/>
      <c r="G958" s="27"/>
    </row>
    <row r="959" spans="5:7" x14ac:dyDescent="0.25">
      <c r="E959" s="26"/>
      <c r="F959" s="26"/>
      <c r="G959" s="27"/>
    </row>
    <row r="960" spans="5:7" x14ac:dyDescent="0.25">
      <c r="E960" s="26"/>
      <c r="F960" s="26"/>
      <c r="G960" s="27"/>
    </row>
    <row r="961" spans="5:7" x14ac:dyDescent="0.25">
      <c r="E961" s="26"/>
      <c r="F961" s="26"/>
      <c r="G961" s="27"/>
    </row>
    <row r="962" spans="5:7" x14ac:dyDescent="0.25">
      <c r="E962" s="26"/>
      <c r="F962" s="26"/>
      <c r="G962" s="27"/>
    </row>
    <row r="963" spans="5:7" x14ac:dyDescent="0.25">
      <c r="E963" s="26"/>
      <c r="F963" s="26"/>
      <c r="G963" s="27"/>
    </row>
    <row r="964" spans="5:7" x14ac:dyDescent="0.25">
      <c r="E964" s="26"/>
      <c r="F964" s="26"/>
      <c r="G964" s="27"/>
    </row>
    <row r="965" spans="5:7" x14ac:dyDescent="0.25">
      <c r="E965" s="26"/>
      <c r="F965" s="26"/>
      <c r="G965" s="27"/>
    </row>
    <row r="966" spans="5:7" x14ac:dyDescent="0.25">
      <c r="E966" s="26"/>
      <c r="F966" s="26"/>
      <c r="G966" s="27"/>
    </row>
    <row r="967" spans="5:7" x14ac:dyDescent="0.25">
      <c r="E967" s="26"/>
      <c r="F967" s="26"/>
      <c r="G967" s="27"/>
    </row>
    <row r="968" spans="5:7" x14ac:dyDescent="0.25">
      <c r="E968" s="26"/>
      <c r="F968" s="26"/>
      <c r="G968" s="27"/>
    </row>
    <row r="969" spans="5:7" x14ac:dyDescent="0.25">
      <c r="E969" s="26"/>
      <c r="F969" s="26"/>
      <c r="G969" s="27"/>
    </row>
    <row r="970" spans="5:7" x14ac:dyDescent="0.25">
      <c r="E970" s="26"/>
      <c r="F970" s="26"/>
      <c r="G970" s="27"/>
    </row>
    <row r="971" spans="5:7" x14ac:dyDescent="0.25">
      <c r="E971" s="26"/>
      <c r="F971" s="26"/>
      <c r="G971" s="27"/>
    </row>
    <row r="972" spans="5:7" x14ac:dyDescent="0.25">
      <c r="E972" s="26"/>
      <c r="F972" s="26"/>
      <c r="G972" s="27"/>
    </row>
    <row r="973" spans="5:7" x14ac:dyDescent="0.25">
      <c r="E973" s="26"/>
      <c r="F973" s="26"/>
      <c r="G973" s="27"/>
    </row>
    <row r="974" spans="5:7" x14ac:dyDescent="0.25">
      <c r="E974" s="26"/>
      <c r="F974" s="26"/>
      <c r="G974" s="27"/>
    </row>
    <row r="975" spans="5:7" x14ac:dyDescent="0.25">
      <c r="E975" s="26"/>
      <c r="F975" s="26"/>
      <c r="G975" s="27"/>
    </row>
    <row r="976" spans="5:7" x14ac:dyDescent="0.25">
      <c r="E976" s="26"/>
      <c r="F976" s="26"/>
      <c r="G976" s="27"/>
    </row>
    <row r="977" spans="5:7" x14ac:dyDescent="0.25">
      <c r="E977" s="26"/>
      <c r="F977" s="26"/>
      <c r="G977" s="27"/>
    </row>
    <row r="978" spans="5:7" x14ac:dyDescent="0.25">
      <c r="E978" s="26"/>
      <c r="F978" s="26"/>
      <c r="G978" s="27"/>
    </row>
    <row r="979" spans="5:7" x14ac:dyDescent="0.25">
      <c r="E979" s="26"/>
      <c r="F979" s="26"/>
      <c r="G979" s="27"/>
    </row>
    <row r="980" spans="5:7" x14ac:dyDescent="0.25">
      <c r="E980" s="26"/>
      <c r="F980" s="26"/>
      <c r="G980" s="27"/>
    </row>
    <row r="981" spans="5:7" x14ac:dyDescent="0.25">
      <c r="E981" s="26"/>
      <c r="F981" s="26"/>
      <c r="G981" s="27"/>
    </row>
    <row r="982" spans="5:7" x14ac:dyDescent="0.25">
      <c r="E982" s="26"/>
      <c r="F982" s="26"/>
      <c r="G982" s="27"/>
    </row>
    <row r="983" spans="5:7" x14ac:dyDescent="0.25">
      <c r="E983" s="26"/>
      <c r="F983" s="26"/>
      <c r="G983" s="27"/>
    </row>
    <row r="984" spans="5:7" x14ac:dyDescent="0.25">
      <c r="E984" s="26"/>
      <c r="F984" s="26"/>
      <c r="G984" s="27"/>
    </row>
    <row r="985" spans="5:7" x14ac:dyDescent="0.25">
      <c r="E985" s="26"/>
      <c r="F985" s="26"/>
      <c r="G985" s="27"/>
    </row>
    <row r="986" spans="5:7" x14ac:dyDescent="0.25">
      <c r="E986" s="26"/>
      <c r="F986" s="26"/>
      <c r="G986" s="27"/>
    </row>
    <row r="987" spans="5:7" x14ac:dyDescent="0.25">
      <c r="E987" s="26"/>
      <c r="F987" s="26"/>
      <c r="G987" s="27"/>
    </row>
    <row r="988" spans="5:7" x14ac:dyDescent="0.25">
      <c r="E988" s="26"/>
      <c r="F988" s="26"/>
      <c r="G988" s="27"/>
    </row>
    <row r="989" spans="5:7" x14ac:dyDescent="0.25">
      <c r="E989" s="26"/>
      <c r="F989" s="26"/>
      <c r="G989" s="27"/>
    </row>
    <row r="990" spans="5:7" x14ac:dyDescent="0.25">
      <c r="E990" s="26"/>
      <c r="F990" s="26"/>
      <c r="G990" s="27"/>
    </row>
    <row r="991" spans="5:7" x14ac:dyDescent="0.25">
      <c r="E991" s="26"/>
      <c r="F991" s="26"/>
      <c r="G991" s="27"/>
    </row>
    <row r="992" spans="5:7" x14ac:dyDescent="0.25">
      <c r="E992" s="26"/>
      <c r="F992" s="26"/>
      <c r="G992" s="27"/>
    </row>
    <row r="993" spans="5:7" x14ac:dyDescent="0.25">
      <c r="E993" s="26"/>
      <c r="F993" s="26"/>
      <c r="G993" s="27"/>
    </row>
    <row r="994" spans="5:7" x14ac:dyDescent="0.25">
      <c r="E994" s="26"/>
      <c r="F994" s="26"/>
      <c r="G994" s="27"/>
    </row>
    <row r="995" spans="5:7" x14ac:dyDescent="0.25">
      <c r="E995" s="26"/>
      <c r="F995" s="26"/>
      <c r="G995" s="27"/>
    </row>
    <row r="996" spans="5:7" x14ac:dyDescent="0.25">
      <c r="E996" s="26"/>
      <c r="F996" s="26"/>
      <c r="G996" s="27"/>
    </row>
    <row r="997" spans="5:7" x14ac:dyDescent="0.25">
      <c r="E997" s="26"/>
      <c r="F997" s="26"/>
      <c r="G997" s="27"/>
    </row>
    <row r="998" spans="5:7" x14ac:dyDescent="0.25">
      <c r="E998" s="26"/>
      <c r="F998" s="26"/>
      <c r="G998" s="27"/>
    </row>
    <row r="999" spans="5:7" x14ac:dyDescent="0.25">
      <c r="E999" s="26"/>
      <c r="F999" s="26"/>
      <c r="G999" s="27"/>
    </row>
    <row r="1000" spans="5:7" x14ac:dyDescent="0.25">
      <c r="E1000" s="26"/>
      <c r="F1000" s="26"/>
      <c r="G1000" s="27"/>
    </row>
    <row r="1001" spans="5:7" x14ac:dyDescent="0.25">
      <c r="E1001" s="26"/>
      <c r="F1001" s="26"/>
      <c r="G1001" s="27"/>
    </row>
    <row r="1002" spans="5:7" x14ac:dyDescent="0.25">
      <c r="E1002" s="26"/>
      <c r="F1002" s="26"/>
      <c r="G1002" s="27"/>
    </row>
    <row r="1003" spans="5:7" x14ac:dyDescent="0.25">
      <c r="E1003" s="26"/>
      <c r="F1003" s="26"/>
      <c r="G1003" s="27"/>
    </row>
    <row r="1004" spans="5:7" x14ac:dyDescent="0.25">
      <c r="E1004" s="26"/>
      <c r="F1004" s="26"/>
      <c r="G1004" s="27"/>
    </row>
    <row r="1005" spans="5:7" x14ac:dyDescent="0.25">
      <c r="E1005" s="26"/>
      <c r="F1005" s="26"/>
      <c r="G1005" s="27"/>
    </row>
    <row r="1006" spans="5:7" x14ac:dyDescent="0.25">
      <c r="E1006" s="26"/>
      <c r="F1006" s="26"/>
      <c r="G1006" s="27"/>
    </row>
    <row r="1007" spans="5:7" x14ac:dyDescent="0.25">
      <c r="E1007" s="26"/>
      <c r="F1007" s="26"/>
      <c r="G1007" s="27"/>
    </row>
    <row r="1008" spans="5:7" x14ac:dyDescent="0.25">
      <c r="E1008" s="26"/>
      <c r="F1008" s="26"/>
      <c r="G1008" s="27"/>
    </row>
    <row r="1009" spans="5:7" x14ac:dyDescent="0.25">
      <c r="E1009" s="26"/>
      <c r="F1009" s="26"/>
      <c r="G1009" s="27"/>
    </row>
    <row r="1010" spans="5:7" x14ac:dyDescent="0.25">
      <c r="E1010" s="26"/>
      <c r="F1010" s="26"/>
      <c r="G1010" s="27"/>
    </row>
    <row r="1011" spans="5:7" x14ac:dyDescent="0.25">
      <c r="E1011" s="26"/>
      <c r="F1011" s="26"/>
      <c r="G1011" s="27"/>
    </row>
    <row r="1012" spans="5:7" x14ac:dyDescent="0.25">
      <c r="E1012" s="26"/>
      <c r="F1012" s="26"/>
      <c r="G1012" s="27"/>
    </row>
    <row r="1013" spans="5:7" x14ac:dyDescent="0.25">
      <c r="E1013" s="26"/>
      <c r="F1013" s="26"/>
      <c r="G1013" s="27"/>
    </row>
    <row r="1014" spans="5:7" x14ac:dyDescent="0.25">
      <c r="E1014" s="26"/>
      <c r="F1014" s="26"/>
      <c r="G1014" s="27"/>
    </row>
    <row r="1015" spans="5:7" x14ac:dyDescent="0.25">
      <c r="E1015" s="26"/>
      <c r="F1015" s="26"/>
      <c r="G1015" s="27"/>
    </row>
    <row r="1016" spans="5:7" x14ac:dyDescent="0.25">
      <c r="E1016" s="26"/>
      <c r="F1016" s="26"/>
      <c r="G1016" s="27"/>
    </row>
    <row r="1017" spans="5:7" x14ac:dyDescent="0.25">
      <c r="E1017" s="26"/>
      <c r="F1017" s="26"/>
      <c r="G1017" s="27"/>
    </row>
    <row r="1018" spans="5:7" x14ac:dyDescent="0.25">
      <c r="E1018" s="26"/>
      <c r="F1018" s="26"/>
      <c r="G1018" s="27"/>
    </row>
    <row r="1019" spans="5:7" x14ac:dyDescent="0.25">
      <c r="E1019" s="26"/>
      <c r="F1019" s="26"/>
      <c r="G1019" s="27"/>
    </row>
    <row r="1020" spans="5:7" x14ac:dyDescent="0.25">
      <c r="E1020" s="26"/>
      <c r="F1020" s="26"/>
      <c r="G1020" s="27"/>
    </row>
    <row r="1021" spans="5:7" x14ac:dyDescent="0.25">
      <c r="E1021" s="26"/>
      <c r="F1021" s="26"/>
      <c r="G1021" s="27"/>
    </row>
    <row r="1022" spans="5:7" x14ac:dyDescent="0.25">
      <c r="E1022" s="26"/>
      <c r="F1022" s="26"/>
      <c r="G1022" s="27"/>
    </row>
    <row r="1023" spans="5:7" x14ac:dyDescent="0.25">
      <c r="E1023" s="26"/>
      <c r="F1023" s="26"/>
      <c r="G1023" s="27"/>
    </row>
    <row r="1024" spans="5:7" x14ac:dyDescent="0.25">
      <c r="E1024" s="26"/>
      <c r="F1024" s="26"/>
      <c r="G1024" s="27"/>
    </row>
    <row r="1025" spans="5:7" x14ac:dyDescent="0.25">
      <c r="E1025" s="26"/>
      <c r="F1025" s="26"/>
      <c r="G1025" s="27"/>
    </row>
    <row r="1026" spans="5:7" x14ac:dyDescent="0.25">
      <c r="E1026" s="26"/>
      <c r="F1026" s="26"/>
      <c r="G1026" s="27"/>
    </row>
    <row r="1027" spans="5:7" x14ac:dyDescent="0.25">
      <c r="E1027" s="26"/>
      <c r="F1027" s="26"/>
      <c r="G1027" s="27"/>
    </row>
    <row r="1028" spans="5:7" x14ac:dyDescent="0.25">
      <c r="E1028" s="26"/>
      <c r="F1028" s="26"/>
      <c r="G1028" s="27"/>
    </row>
    <row r="1029" spans="5:7" x14ac:dyDescent="0.25">
      <c r="E1029" s="26"/>
      <c r="F1029" s="26"/>
      <c r="G1029" s="27"/>
    </row>
    <row r="1030" spans="5:7" x14ac:dyDescent="0.25">
      <c r="E1030" s="26"/>
      <c r="F1030" s="26"/>
      <c r="G1030" s="27"/>
    </row>
    <row r="1031" spans="5:7" x14ac:dyDescent="0.25">
      <c r="E1031" s="26"/>
      <c r="F1031" s="26"/>
      <c r="G1031" s="27"/>
    </row>
    <row r="1032" spans="5:7" x14ac:dyDescent="0.25">
      <c r="E1032" s="26"/>
      <c r="F1032" s="26"/>
      <c r="G1032" s="27"/>
    </row>
    <row r="1033" spans="5:7" x14ac:dyDescent="0.25">
      <c r="E1033" s="26"/>
      <c r="F1033" s="26"/>
      <c r="G1033" s="27"/>
    </row>
    <row r="1034" spans="5:7" x14ac:dyDescent="0.25">
      <c r="E1034" s="26"/>
      <c r="F1034" s="26"/>
      <c r="G1034" s="27"/>
    </row>
    <row r="1035" spans="5:7" x14ac:dyDescent="0.25">
      <c r="E1035" s="26"/>
      <c r="F1035" s="26"/>
      <c r="G1035" s="27"/>
    </row>
    <row r="1036" spans="5:7" x14ac:dyDescent="0.25">
      <c r="E1036" s="26"/>
      <c r="F1036" s="26"/>
      <c r="G1036" s="27"/>
    </row>
    <row r="1037" spans="5:7" x14ac:dyDescent="0.25">
      <c r="E1037" s="26"/>
      <c r="F1037" s="26"/>
      <c r="G1037" s="27"/>
    </row>
    <row r="1038" spans="5:7" x14ac:dyDescent="0.25">
      <c r="E1038" s="26"/>
      <c r="F1038" s="26"/>
      <c r="G1038" s="27"/>
    </row>
    <row r="1039" spans="5:7" x14ac:dyDescent="0.25">
      <c r="E1039" s="26"/>
      <c r="F1039" s="26"/>
      <c r="G1039" s="27"/>
    </row>
    <row r="1040" spans="5:7" x14ac:dyDescent="0.25">
      <c r="E1040" s="26"/>
      <c r="F1040" s="26"/>
      <c r="G1040" s="27"/>
    </row>
    <row r="1041" spans="5:7" x14ac:dyDescent="0.25">
      <c r="E1041" s="26"/>
      <c r="F1041" s="26"/>
      <c r="G1041" s="27"/>
    </row>
    <row r="1042" spans="5:7" x14ac:dyDescent="0.25">
      <c r="E1042" s="26"/>
      <c r="F1042" s="26"/>
      <c r="G1042" s="27"/>
    </row>
    <row r="1043" spans="5:7" x14ac:dyDescent="0.25">
      <c r="E1043" s="26"/>
      <c r="F1043" s="26"/>
      <c r="G1043" s="27"/>
    </row>
    <row r="1044" spans="5:7" x14ac:dyDescent="0.25">
      <c r="E1044" s="26"/>
      <c r="F1044" s="26"/>
      <c r="G1044" s="27"/>
    </row>
    <row r="1045" spans="5:7" x14ac:dyDescent="0.25">
      <c r="E1045" s="26"/>
      <c r="F1045" s="26"/>
      <c r="G1045" s="27"/>
    </row>
    <row r="1046" spans="5:7" x14ac:dyDescent="0.25">
      <c r="E1046" s="26"/>
      <c r="F1046" s="26"/>
      <c r="G1046" s="27"/>
    </row>
    <row r="1047" spans="5:7" x14ac:dyDescent="0.25">
      <c r="E1047" s="26"/>
      <c r="F1047" s="26"/>
      <c r="G1047" s="27"/>
    </row>
    <row r="1048" spans="5:7" x14ac:dyDescent="0.25">
      <c r="E1048" s="26"/>
      <c r="F1048" s="26"/>
      <c r="G1048" s="27"/>
    </row>
    <row r="1049" spans="5:7" x14ac:dyDescent="0.25">
      <c r="E1049" s="26"/>
      <c r="F1049" s="26"/>
      <c r="G1049" s="27"/>
    </row>
    <row r="1050" spans="5:7" x14ac:dyDescent="0.25">
      <c r="E1050" s="26"/>
      <c r="F1050" s="26"/>
      <c r="G1050" s="27"/>
    </row>
    <row r="1051" spans="5:7" x14ac:dyDescent="0.25">
      <c r="E1051" s="26"/>
      <c r="F1051" s="26"/>
      <c r="G1051" s="27"/>
    </row>
    <row r="1052" spans="5:7" x14ac:dyDescent="0.25">
      <c r="E1052" s="26"/>
      <c r="F1052" s="26"/>
      <c r="G1052" s="27"/>
    </row>
    <row r="1053" spans="5:7" x14ac:dyDescent="0.25">
      <c r="E1053" s="26"/>
      <c r="F1053" s="26"/>
      <c r="G1053" s="27"/>
    </row>
    <row r="1054" spans="5:7" x14ac:dyDescent="0.25">
      <c r="E1054" s="26"/>
      <c r="F1054" s="26"/>
      <c r="G1054" s="27"/>
    </row>
    <row r="1055" spans="5:7" x14ac:dyDescent="0.25">
      <c r="E1055" s="26"/>
      <c r="F1055" s="26"/>
      <c r="G1055" s="27"/>
    </row>
    <row r="1056" spans="5:7" x14ac:dyDescent="0.25">
      <c r="E1056" s="26"/>
      <c r="F1056" s="26"/>
      <c r="G1056" s="27"/>
    </row>
    <row r="1057" spans="5:7" x14ac:dyDescent="0.25">
      <c r="E1057" s="26"/>
      <c r="F1057" s="26"/>
      <c r="G1057" s="27"/>
    </row>
    <row r="1058" spans="5:7" x14ac:dyDescent="0.25">
      <c r="E1058" s="26"/>
      <c r="F1058" s="26"/>
      <c r="G1058" s="27"/>
    </row>
    <row r="1059" spans="5:7" x14ac:dyDescent="0.25">
      <c r="E1059" s="26"/>
      <c r="F1059" s="26"/>
      <c r="G1059" s="27"/>
    </row>
    <row r="1060" spans="5:7" x14ac:dyDescent="0.25">
      <c r="E1060" s="26"/>
      <c r="F1060" s="26"/>
      <c r="G1060" s="27"/>
    </row>
    <row r="1061" spans="5:7" x14ac:dyDescent="0.25">
      <c r="E1061" s="26"/>
      <c r="F1061" s="26"/>
      <c r="G1061" s="27"/>
    </row>
    <row r="1062" spans="5:7" x14ac:dyDescent="0.25">
      <c r="E1062" s="26"/>
      <c r="F1062" s="26"/>
      <c r="G1062" s="27"/>
    </row>
    <row r="1063" spans="5:7" x14ac:dyDescent="0.25">
      <c r="E1063" s="26"/>
      <c r="F1063" s="26"/>
      <c r="G1063" s="27"/>
    </row>
    <row r="1064" spans="5:7" x14ac:dyDescent="0.25">
      <c r="E1064" s="26"/>
      <c r="F1064" s="26"/>
      <c r="G1064" s="27"/>
    </row>
    <row r="1065" spans="5:7" x14ac:dyDescent="0.25">
      <c r="E1065" s="26"/>
      <c r="F1065" s="26"/>
      <c r="G1065" s="27"/>
    </row>
    <row r="1066" spans="5:7" x14ac:dyDescent="0.25">
      <c r="E1066" s="26"/>
      <c r="F1066" s="26"/>
      <c r="G1066" s="27"/>
    </row>
    <row r="1067" spans="5:7" x14ac:dyDescent="0.25">
      <c r="E1067" s="26"/>
      <c r="F1067" s="26"/>
      <c r="G1067" s="27"/>
    </row>
    <row r="1068" spans="5:7" x14ac:dyDescent="0.25">
      <c r="E1068" s="26"/>
      <c r="F1068" s="26"/>
      <c r="G1068" s="27"/>
    </row>
    <row r="1069" spans="5:7" x14ac:dyDescent="0.25">
      <c r="E1069" s="26"/>
      <c r="F1069" s="26"/>
      <c r="G1069" s="27"/>
    </row>
    <row r="1070" spans="5:7" x14ac:dyDescent="0.25">
      <c r="E1070" s="26"/>
      <c r="F1070" s="26"/>
      <c r="G1070" s="27"/>
    </row>
    <row r="1071" spans="5:7" x14ac:dyDescent="0.25">
      <c r="E1071" s="26"/>
      <c r="F1071" s="26"/>
      <c r="G1071" s="27"/>
    </row>
    <row r="1072" spans="5:7" x14ac:dyDescent="0.25">
      <c r="E1072" s="26"/>
      <c r="F1072" s="26"/>
      <c r="G1072" s="27"/>
    </row>
    <row r="1073" spans="5:7" x14ac:dyDescent="0.25">
      <c r="E1073" s="26"/>
      <c r="F1073" s="26"/>
      <c r="G1073" s="27"/>
    </row>
    <row r="1074" spans="5:7" x14ac:dyDescent="0.25">
      <c r="E1074" s="26"/>
      <c r="F1074" s="26"/>
      <c r="G1074" s="27"/>
    </row>
    <row r="1075" spans="5:7" x14ac:dyDescent="0.25">
      <c r="E1075" s="26"/>
      <c r="F1075" s="26"/>
      <c r="G1075" s="27"/>
    </row>
    <row r="1076" spans="5:7" x14ac:dyDescent="0.25">
      <c r="E1076" s="26"/>
      <c r="F1076" s="26"/>
      <c r="G1076" s="27"/>
    </row>
    <row r="1077" spans="5:7" x14ac:dyDescent="0.25">
      <c r="E1077" s="26"/>
      <c r="F1077" s="26"/>
      <c r="G1077" s="27"/>
    </row>
    <row r="1078" spans="5:7" x14ac:dyDescent="0.25">
      <c r="E1078" s="26"/>
      <c r="F1078" s="26"/>
      <c r="G1078" s="27"/>
    </row>
    <row r="1079" spans="5:7" x14ac:dyDescent="0.25">
      <c r="E1079" s="26"/>
      <c r="F1079" s="26"/>
      <c r="G1079" s="27"/>
    </row>
    <row r="1080" spans="5:7" x14ac:dyDescent="0.25">
      <c r="E1080" s="26"/>
      <c r="F1080" s="26"/>
      <c r="G1080" s="27"/>
    </row>
    <row r="1081" spans="5:7" x14ac:dyDescent="0.25">
      <c r="E1081" s="26"/>
      <c r="F1081" s="26"/>
      <c r="G1081" s="27"/>
    </row>
    <row r="1082" spans="5:7" x14ac:dyDescent="0.25">
      <c r="E1082" s="26"/>
      <c r="F1082" s="26"/>
      <c r="G1082" s="27"/>
    </row>
    <row r="1083" spans="5:7" x14ac:dyDescent="0.25">
      <c r="E1083" s="26"/>
      <c r="F1083" s="26"/>
      <c r="G1083" s="27"/>
    </row>
    <row r="1084" spans="5:7" x14ac:dyDescent="0.25">
      <c r="E1084" s="26"/>
      <c r="F1084" s="26"/>
      <c r="G1084" s="27"/>
    </row>
    <row r="1085" spans="5:7" x14ac:dyDescent="0.25">
      <c r="E1085" s="26"/>
      <c r="F1085" s="26"/>
      <c r="G1085" s="27"/>
    </row>
    <row r="1086" spans="5:7" x14ac:dyDescent="0.25">
      <c r="E1086" s="26"/>
      <c r="F1086" s="26"/>
      <c r="G1086" s="27"/>
    </row>
    <row r="1087" spans="5:7" x14ac:dyDescent="0.25">
      <c r="E1087" s="26"/>
      <c r="F1087" s="26"/>
      <c r="G1087" s="27"/>
    </row>
    <row r="1088" spans="5:7" x14ac:dyDescent="0.25">
      <c r="E1088" s="26"/>
      <c r="F1088" s="26"/>
      <c r="G1088" s="27"/>
    </row>
    <row r="1089" spans="5:7" x14ac:dyDescent="0.25">
      <c r="E1089" s="26"/>
      <c r="F1089" s="26"/>
      <c r="G1089" s="27"/>
    </row>
    <row r="1090" spans="5:7" x14ac:dyDescent="0.25">
      <c r="E1090" s="26"/>
      <c r="F1090" s="26"/>
      <c r="G1090" s="27"/>
    </row>
    <row r="1091" spans="5:7" x14ac:dyDescent="0.25">
      <c r="E1091" s="26"/>
      <c r="F1091" s="26"/>
      <c r="G1091" s="27"/>
    </row>
    <row r="1092" spans="5:7" x14ac:dyDescent="0.25">
      <c r="E1092" s="26"/>
      <c r="F1092" s="26"/>
      <c r="G1092" s="27"/>
    </row>
    <row r="1093" spans="5:7" x14ac:dyDescent="0.25">
      <c r="E1093" s="26"/>
      <c r="F1093" s="26"/>
      <c r="G1093" s="27"/>
    </row>
    <row r="1094" spans="5:7" x14ac:dyDescent="0.25">
      <c r="E1094" s="26"/>
      <c r="F1094" s="26"/>
      <c r="G1094" s="27"/>
    </row>
    <row r="1095" spans="5:7" x14ac:dyDescent="0.25">
      <c r="E1095" s="26"/>
      <c r="F1095" s="26"/>
      <c r="G1095" s="27"/>
    </row>
    <row r="1096" spans="5:7" x14ac:dyDescent="0.25">
      <c r="E1096" s="26"/>
      <c r="F1096" s="26"/>
      <c r="G1096" s="27"/>
    </row>
    <row r="1097" spans="5:7" x14ac:dyDescent="0.25">
      <c r="E1097" s="26"/>
      <c r="F1097" s="26"/>
      <c r="G1097" s="27"/>
    </row>
    <row r="1098" spans="5:7" x14ac:dyDescent="0.25">
      <c r="E1098" s="26"/>
      <c r="F1098" s="26"/>
      <c r="G1098" s="27"/>
    </row>
    <row r="1099" spans="5:7" x14ac:dyDescent="0.25">
      <c r="E1099" s="26"/>
      <c r="F1099" s="26"/>
      <c r="G1099" s="27"/>
    </row>
    <row r="1100" spans="5:7" x14ac:dyDescent="0.25">
      <c r="E1100" s="26"/>
      <c r="F1100" s="26"/>
      <c r="G1100" s="27"/>
    </row>
    <row r="1101" spans="5:7" x14ac:dyDescent="0.25">
      <c r="E1101" s="26"/>
      <c r="F1101" s="26"/>
      <c r="G1101" s="27"/>
    </row>
    <row r="1102" spans="5:7" x14ac:dyDescent="0.25">
      <c r="E1102" s="26"/>
      <c r="F1102" s="26"/>
      <c r="G1102" s="27"/>
    </row>
    <row r="1103" spans="5:7" x14ac:dyDescent="0.25">
      <c r="E1103" s="26"/>
      <c r="F1103" s="26"/>
      <c r="G1103" s="27"/>
    </row>
    <row r="1104" spans="5:7" x14ac:dyDescent="0.25">
      <c r="E1104" s="26"/>
      <c r="F1104" s="26"/>
      <c r="G1104" s="27"/>
    </row>
    <row r="1105" spans="5:7" x14ac:dyDescent="0.25">
      <c r="E1105" s="26"/>
      <c r="F1105" s="26"/>
      <c r="G1105" s="27"/>
    </row>
    <row r="1106" spans="5:7" x14ac:dyDescent="0.25">
      <c r="E1106" s="26"/>
      <c r="F1106" s="26"/>
      <c r="G1106" s="27"/>
    </row>
    <row r="1107" spans="5:7" x14ac:dyDescent="0.25">
      <c r="E1107" s="26"/>
      <c r="F1107" s="26"/>
      <c r="G1107" s="27"/>
    </row>
    <row r="1108" spans="5:7" x14ac:dyDescent="0.25">
      <c r="E1108" s="26"/>
      <c r="F1108" s="26"/>
      <c r="G1108" s="27"/>
    </row>
    <row r="1109" spans="5:7" x14ac:dyDescent="0.25">
      <c r="E1109" s="26"/>
      <c r="F1109" s="26"/>
      <c r="G1109" s="27"/>
    </row>
    <row r="1110" spans="5:7" x14ac:dyDescent="0.25">
      <c r="E1110" s="26"/>
      <c r="F1110" s="26"/>
      <c r="G1110" s="27"/>
    </row>
    <row r="1111" spans="5:7" x14ac:dyDescent="0.25">
      <c r="E1111" s="26"/>
      <c r="F1111" s="26"/>
      <c r="G1111" s="27"/>
    </row>
    <row r="1112" spans="5:7" x14ac:dyDescent="0.25">
      <c r="E1112" s="26"/>
      <c r="F1112" s="26"/>
      <c r="G1112" s="27"/>
    </row>
    <row r="1113" spans="5:7" x14ac:dyDescent="0.25">
      <c r="E1113" s="26"/>
      <c r="F1113" s="26"/>
      <c r="G1113" s="27"/>
    </row>
    <row r="1114" spans="5:7" x14ac:dyDescent="0.25">
      <c r="E1114" s="26"/>
      <c r="F1114" s="26"/>
      <c r="G1114" s="27"/>
    </row>
    <row r="1115" spans="5:7" x14ac:dyDescent="0.25">
      <c r="E1115" s="26"/>
      <c r="F1115" s="26"/>
      <c r="G1115" s="27"/>
    </row>
    <row r="1116" spans="5:7" x14ac:dyDescent="0.25">
      <c r="E1116" s="26"/>
      <c r="F1116" s="26"/>
      <c r="G1116" s="27"/>
    </row>
    <row r="1117" spans="5:7" x14ac:dyDescent="0.25">
      <c r="E1117" s="26"/>
      <c r="F1117" s="26"/>
      <c r="G1117" s="27"/>
    </row>
    <row r="1118" spans="5:7" x14ac:dyDescent="0.25">
      <c r="E1118" s="26"/>
      <c r="F1118" s="26"/>
      <c r="G1118" s="27"/>
    </row>
    <row r="1119" spans="5:7" x14ac:dyDescent="0.25">
      <c r="E1119" s="26"/>
      <c r="F1119" s="26"/>
      <c r="G1119" s="27"/>
    </row>
    <row r="1120" spans="5:7" x14ac:dyDescent="0.25">
      <c r="E1120" s="26"/>
      <c r="F1120" s="26"/>
      <c r="G1120" s="27"/>
    </row>
    <row r="1121" spans="5:7" x14ac:dyDescent="0.25">
      <c r="E1121" s="26"/>
      <c r="F1121" s="26"/>
      <c r="G1121" s="27"/>
    </row>
    <row r="1122" spans="5:7" x14ac:dyDescent="0.25">
      <c r="E1122" s="26"/>
      <c r="F1122" s="26"/>
      <c r="G1122" s="27"/>
    </row>
    <row r="1123" spans="5:7" x14ac:dyDescent="0.25">
      <c r="E1123" s="26"/>
      <c r="F1123" s="26"/>
      <c r="G1123" s="27"/>
    </row>
    <row r="1124" spans="5:7" x14ac:dyDescent="0.25">
      <c r="E1124" s="26"/>
      <c r="F1124" s="26"/>
      <c r="G1124" s="27"/>
    </row>
    <row r="1125" spans="5:7" x14ac:dyDescent="0.25">
      <c r="E1125" s="26"/>
      <c r="F1125" s="26"/>
      <c r="G1125" s="27"/>
    </row>
    <row r="1126" spans="5:7" x14ac:dyDescent="0.25">
      <c r="E1126" s="26"/>
      <c r="F1126" s="26"/>
      <c r="G1126" s="27"/>
    </row>
    <row r="1127" spans="5:7" x14ac:dyDescent="0.25">
      <c r="E1127" s="26"/>
      <c r="F1127" s="26"/>
      <c r="G1127" s="27"/>
    </row>
    <row r="1128" spans="5:7" x14ac:dyDescent="0.25">
      <c r="E1128" s="26"/>
      <c r="F1128" s="26"/>
      <c r="G1128" s="27"/>
    </row>
    <row r="1129" spans="5:7" x14ac:dyDescent="0.25">
      <c r="E1129" s="26"/>
      <c r="F1129" s="26"/>
      <c r="G1129" s="27"/>
    </row>
    <row r="1130" spans="5:7" x14ac:dyDescent="0.25">
      <c r="E1130" s="26"/>
      <c r="F1130" s="26"/>
      <c r="G1130" s="27"/>
    </row>
    <row r="1131" spans="5:7" x14ac:dyDescent="0.25">
      <c r="E1131" s="26"/>
      <c r="F1131" s="26"/>
      <c r="G1131" s="27"/>
    </row>
    <row r="1132" spans="5:7" x14ac:dyDescent="0.25">
      <c r="E1132" s="26"/>
      <c r="F1132" s="26"/>
      <c r="G1132" s="27"/>
    </row>
    <row r="1133" spans="5:7" x14ac:dyDescent="0.25">
      <c r="E1133" s="26"/>
      <c r="F1133" s="26"/>
      <c r="G1133" s="27"/>
    </row>
    <row r="1134" spans="5:7" x14ac:dyDescent="0.25">
      <c r="E1134" s="26"/>
      <c r="F1134" s="26"/>
      <c r="G1134" s="27"/>
    </row>
    <row r="1135" spans="5:7" x14ac:dyDescent="0.25">
      <c r="E1135" s="26"/>
      <c r="F1135" s="26"/>
      <c r="G1135" s="27"/>
    </row>
    <row r="1136" spans="5:7" x14ac:dyDescent="0.25">
      <c r="E1136" s="26"/>
      <c r="F1136" s="26"/>
      <c r="G1136" s="27"/>
    </row>
    <row r="1137" spans="5:7" x14ac:dyDescent="0.25">
      <c r="E1137" s="26"/>
      <c r="F1137" s="26"/>
      <c r="G1137" s="27"/>
    </row>
    <row r="1138" spans="5:7" x14ac:dyDescent="0.25">
      <c r="E1138" s="26"/>
      <c r="F1138" s="26"/>
      <c r="G1138" s="27"/>
    </row>
    <row r="1139" spans="5:7" x14ac:dyDescent="0.25">
      <c r="E1139" s="26"/>
      <c r="F1139" s="26"/>
      <c r="G1139" s="27"/>
    </row>
    <row r="1140" spans="5:7" x14ac:dyDescent="0.25">
      <c r="E1140" s="26"/>
      <c r="F1140" s="26"/>
      <c r="G1140" s="27"/>
    </row>
    <row r="1141" spans="5:7" x14ac:dyDescent="0.25">
      <c r="E1141" s="26"/>
      <c r="F1141" s="26"/>
      <c r="G1141" s="27"/>
    </row>
    <row r="1142" spans="5:7" x14ac:dyDescent="0.25">
      <c r="E1142" s="26"/>
      <c r="F1142" s="26"/>
      <c r="G1142" s="27"/>
    </row>
    <row r="1143" spans="5:7" x14ac:dyDescent="0.25">
      <c r="E1143" s="26"/>
      <c r="F1143" s="26"/>
      <c r="G1143" s="27"/>
    </row>
    <row r="1144" spans="5:7" x14ac:dyDescent="0.25">
      <c r="E1144" s="26"/>
      <c r="F1144" s="26"/>
      <c r="G1144" s="27"/>
    </row>
    <row r="1145" spans="5:7" x14ac:dyDescent="0.25">
      <c r="E1145" s="26"/>
      <c r="F1145" s="26"/>
      <c r="G1145" s="27"/>
    </row>
    <row r="1146" spans="5:7" x14ac:dyDescent="0.25">
      <c r="E1146" s="26"/>
      <c r="F1146" s="26"/>
      <c r="G1146" s="27"/>
    </row>
    <row r="1147" spans="5:7" x14ac:dyDescent="0.25">
      <c r="E1147" s="26"/>
      <c r="F1147" s="26"/>
      <c r="G1147" s="27"/>
    </row>
    <row r="1148" spans="5:7" x14ac:dyDescent="0.25">
      <c r="E1148" s="26"/>
      <c r="F1148" s="26"/>
      <c r="G1148" s="27"/>
    </row>
    <row r="1149" spans="5:7" x14ac:dyDescent="0.25">
      <c r="E1149" s="26"/>
      <c r="F1149" s="26"/>
      <c r="G1149" s="27"/>
    </row>
    <row r="1150" spans="5:7" x14ac:dyDescent="0.25">
      <c r="E1150" s="26"/>
      <c r="F1150" s="26"/>
      <c r="G1150" s="27"/>
    </row>
    <row r="1151" spans="5:7" x14ac:dyDescent="0.25">
      <c r="E1151" s="26"/>
      <c r="F1151" s="26"/>
      <c r="G1151" s="27"/>
    </row>
    <row r="1152" spans="5:7" x14ac:dyDescent="0.25">
      <c r="E1152" s="26"/>
      <c r="F1152" s="26"/>
      <c r="G1152" s="27"/>
    </row>
    <row r="1153" spans="5:7" x14ac:dyDescent="0.25">
      <c r="E1153" s="26"/>
      <c r="F1153" s="26"/>
      <c r="G1153" s="27"/>
    </row>
    <row r="1154" spans="5:7" x14ac:dyDescent="0.25">
      <c r="E1154" s="26"/>
      <c r="F1154" s="26"/>
      <c r="G1154" s="27"/>
    </row>
    <row r="1155" spans="5:7" x14ac:dyDescent="0.25">
      <c r="E1155" s="26"/>
      <c r="F1155" s="26"/>
      <c r="G1155" s="27"/>
    </row>
    <row r="1156" spans="5:7" x14ac:dyDescent="0.25">
      <c r="E1156" s="26"/>
      <c r="F1156" s="26"/>
      <c r="G1156" s="27"/>
    </row>
    <row r="1157" spans="5:7" x14ac:dyDescent="0.25">
      <c r="E1157" s="26"/>
      <c r="F1157" s="26"/>
      <c r="G1157" s="27"/>
    </row>
    <row r="1158" spans="5:7" x14ac:dyDescent="0.25">
      <c r="E1158" s="26"/>
      <c r="F1158" s="26"/>
      <c r="G1158" s="27"/>
    </row>
    <row r="1159" spans="5:7" x14ac:dyDescent="0.25">
      <c r="E1159" s="26"/>
      <c r="F1159" s="26"/>
      <c r="G1159" s="27"/>
    </row>
    <row r="1160" spans="5:7" x14ac:dyDescent="0.25">
      <c r="E1160" s="26"/>
      <c r="F1160" s="26"/>
      <c r="G1160" s="27"/>
    </row>
    <row r="1161" spans="5:7" x14ac:dyDescent="0.25">
      <c r="E1161" s="26"/>
      <c r="F1161" s="26"/>
      <c r="G1161" s="27"/>
    </row>
    <row r="1162" spans="5:7" x14ac:dyDescent="0.25">
      <c r="E1162" s="26"/>
      <c r="F1162" s="26"/>
      <c r="G1162" s="27"/>
    </row>
    <row r="1163" spans="5:7" x14ac:dyDescent="0.25">
      <c r="E1163" s="26"/>
      <c r="F1163" s="26"/>
      <c r="G1163" s="27"/>
    </row>
    <row r="1164" spans="5:7" x14ac:dyDescent="0.25">
      <c r="E1164" s="26"/>
      <c r="F1164" s="26"/>
      <c r="G1164" s="27"/>
    </row>
    <row r="1165" spans="5:7" x14ac:dyDescent="0.25">
      <c r="E1165" s="26"/>
      <c r="F1165" s="26"/>
      <c r="G1165" s="27"/>
    </row>
    <row r="1166" spans="5:7" x14ac:dyDescent="0.25">
      <c r="E1166" s="26"/>
      <c r="F1166" s="26"/>
      <c r="G1166" s="27"/>
    </row>
    <row r="1167" spans="5:7" x14ac:dyDescent="0.25">
      <c r="E1167" s="26"/>
      <c r="F1167" s="26"/>
      <c r="G1167" s="27"/>
    </row>
    <row r="1168" spans="5:7" x14ac:dyDescent="0.25">
      <c r="E1168" s="26"/>
      <c r="F1168" s="26"/>
      <c r="G1168" s="27"/>
    </row>
    <row r="1169" spans="5:7" x14ac:dyDescent="0.25">
      <c r="E1169" s="26"/>
      <c r="F1169" s="26"/>
      <c r="G1169" s="27"/>
    </row>
    <row r="1170" spans="5:7" x14ac:dyDescent="0.25">
      <c r="E1170" s="26"/>
      <c r="F1170" s="26"/>
      <c r="G1170" s="27"/>
    </row>
    <row r="1171" spans="5:7" x14ac:dyDescent="0.25">
      <c r="E1171" s="26"/>
      <c r="F1171" s="26"/>
      <c r="G1171" s="27"/>
    </row>
    <row r="1172" spans="5:7" x14ac:dyDescent="0.25">
      <c r="E1172" s="26"/>
      <c r="F1172" s="26"/>
      <c r="G1172" s="27"/>
    </row>
    <row r="1173" spans="5:7" x14ac:dyDescent="0.25">
      <c r="E1173" s="26"/>
      <c r="F1173" s="26"/>
      <c r="G1173" s="27"/>
    </row>
    <row r="1174" spans="5:7" x14ac:dyDescent="0.25">
      <c r="E1174" s="26"/>
      <c r="F1174" s="26"/>
      <c r="G1174" s="27"/>
    </row>
    <row r="1175" spans="5:7" x14ac:dyDescent="0.25">
      <c r="E1175" s="26"/>
      <c r="F1175" s="26"/>
      <c r="G1175" s="27"/>
    </row>
    <row r="1176" spans="5:7" x14ac:dyDescent="0.25">
      <c r="E1176" s="26"/>
      <c r="F1176" s="26"/>
      <c r="G1176" s="27"/>
    </row>
    <row r="1177" spans="5:7" x14ac:dyDescent="0.25">
      <c r="E1177" s="26"/>
      <c r="F1177" s="26"/>
      <c r="G1177" s="27"/>
    </row>
    <row r="1178" spans="5:7" x14ac:dyDescent="0.25">
      <c r="E1178" s="26"/>
      <c r="F1178" s="26"/>
      <c r="G1178" s="27"/>
    </row>
    <row r="1179" spans="5:7" x14ac:dyDescent="0.25">
      <c r="E1179" s="26"/>
      <c r="F1179" s="26"/>
      <c r="G1179" s="27"/>
    </row>
    <row r="1180" spans="5:7" x14ac:dyDescent="0.25">
      <c r="E1180" s="26"/>
      <c r="F1180" s="26"/>
      <c r="G1180" s="27"/>
    </row>
    <row r="1181" spans="5:7" x14ac:dyDescent="0.25">
      <c r="E1181" s="26"/>
      <c r="F1181" s="26"/>
      <c r="G1181" s="27"/>
    </row>
    <row r="1182" spans="5:7" x14ac:dyDescent="0.25">
      <c r="E1182" s="26"/>
      <c r="F1182" s="26"/>
      <c r="G1182" s="27"/>
    </row>
    <row r="1183" spans="5:7" x14ac:dyDescent="0.25">
      <c r="E1183" s="26"/>
      <c r="F1183" s="26"/>
      <c r="G1183" s="27"/>
    </row>
    <row r="1184" spans="5:7" x14ac:dyDescent="0.25">
      <c r="E1184" s="26"/>
      <c r="F1184" s="26"/>
      <c r="G1184" s="27"/>
    </row>
    <row r="1185" spans="5:7" x14ac:dyDescent="0.25">
      <c r="E1185" s="26"/>
      <c r="F1185" s="26"/>
      <c r="G1185" s="27"/>
    </row>
    <row r="1186" spans="5:7" x14ac:dyDescent="0.25">
      <c r="E1186" s="26"/>
      <c r="F1186" s="26"/>
      <c r="G1186" s="27"/>
    </row>
    <row r="1187" spans="5:7" x14ac:dyDescent="0.25">
      <c r="E1187" s="26"/>
      <c r="F1187" s="26"/>
      <c r="G1187" s="27"/>
    </row>
    <row r="1188" spans="5:7" x14ac:dyDescent="0.25">
      <c r="E1188" s="26"/>
      <c r="F1188" s="26"/>
      <c r="G1188" s="27"/>
    </row>
    <row r="1189" spans="5:7" x14ac:dyDescent="0.25">
      <c r="E1189" s="26"/>
      <c r="F1189" s="26"/>
      <c r="G1189" s="27"/>
    </row>
    <row r="1190" spans="5:7" x14ac:dyDescent="0.25">
      <c r="E1190" s="26"/>
      <c r="F1190" s="26"/>
      <c r="G1190" s="27"/>
    </row>
    <row r="1191" spans="5:7" x14ac:dyDescent="0.25">
      <c r="E1191" s="26"/>
      <c r="F1191" s="26"/>
      <c r="G1191" s="27"/>
    </row>
    <row r="1192" spans="5:7" x14ac:dyDescent="0.25">
      <c r="E1192" s="26"/>
      <c r="F1192" s="26"/>
      <c r="G1192" s="27"/>
    </row>
    <row r="1193" spans="5:7" x14ac:dyDescent="0.25">
      <c r="E1193" s="26"/>
      <c r="F1193" s="26"/>
      <c r="G1193" s="27"/>
    </row>
    <row r="1194" spans="5:7" x14ac:dyDescent="0.25">
      <c r="E1194" s="26"/>
      <c r="F1194" s="26"/>
      <c r="G1194" s="27"/>
    </row>
    <row r="1195" spans="5:7" x14ac:dyDescent="0.25">
      <c r="E1195" s="26"/>
      <c r="F1195" s="26"/>
      <c r="G1195" s="27"/>
    </row>
    <row r="1196" spans="5:7" x14ac:dyDescent="0.25">
      <c r="E1196" s="26"/>
      <c r="F1196" s="26"/>
      <c r="G1196" s="27"/>
    </row>
    <row r="1197" spans="5:7" x14ac:dyDescent="0.25">
      <c r="E1197" s="26"/>
      <c r="F1197" s="26"/>
      <c r="G1197" s="27"/>
    </row>
    <row r="1198" spans="5:7" x14ac:dyDescent="0.25">
      <c r="E1198" s="26"/>
      <c r="F1198" s="26"/>
      <c r="G1198" s="27"/>
    </row>
    <row r="1199" spans="5:7" x14ac:dyDescent="0.25">
      <c r="E1199" s="26"/>
      <c r="F1199" s="26"/>
      <c r="G1199" s="27"/>
    </row>
    <row r="1200" spans="5:7" x14ac:dyDescent="0.25">
      <c r="E1200" s="26"/>
      <c r="F1200" s="26"/>
      <c r="G1200" s="27"/>
    </row>
    <row r="1201" spans="5:7" x14ac:dyDescent="0.25">
      <c r="E1201" s="26"/>
      <c r="F1201" s="26"/>
      <c r="G1201" s="27"/>
    </row>
    <row r="1202" spans="5:7" x14ac:dyDescent="0.25">
      <c r="E1202" s="26"/>
      <c r="F1202" s="26"/>
      <c r="G1202" s="27"/>
    </row>
    <row r="1203" spans="5:7" x14ac:dyDescent="0.25">
      <c r="E1203" s="26"/>
      <c r="F1203" s="26"/>
      <c r="G1203" s="27"/>
    </row>
    <row r="1204" spans="5:7" x14ac:dyDescent="0.25">
      <c r="E1204" s="26"/>
      <c r="F1204" s="26"/>
      <c r="G1204" s="27"/>
    </row>
    <row r="1205" spans="5:7" x14ac:dyDescent="0.25">
      <c r="E1205" s="26"/>
      <c r="F1205" s="26"/>
      <c r="G1205" s="27"/>
    </row>
    <row r="1206" spans="5:7" x14ac:dyDescent="0.25">
      <c r="E1206" s="26"/>
      <c r="F1206" s="26"/>
      <c r="G1206" s="27"/>
    </row>
    <row r="1207" spans="5:7" x14ac:dyDescent="0.25">
      <c r="E1207" s="26"/>
      <c r="F1207" s="26"/>
      <c r="G1207" s="27"/>
    </row>
    <row r="1208" spans="5:7" x14ac:dyDescent="0.25">
      <c r="E1208" s="26"/>
      <c r="F1208" s="26"/>
      <c r="G1208" s="27"/>
    </row>
    <row r="1209" spans="5:7" x14ac:dyDescent="0.25">
      <c r="E1209" s="26"/>
      <c r="F1209" s="26"/>
      <c r="G1209" s="27"/>
    </row>
    <row r="1210" spans="5:7" x14ac:dyDescent="0.25">
      <c r="E1210" s="26"/>
      <c r="F1210" s="26"/>
      <c r="G1210" s="27"/>
    </row>
    <row r="1211" spans="5:7" x14ac:dyDescent="0.25">
      <c r="E1211" s="26"/>
      <c r="F1211" s="26"/>
      <c r="G1211" s="27"/>
    </row>
    <row r="1212" spans="5:7" x14ac:dyDescent="0.25">
      <c r="E1212" s="26"/>
      <c r="F1212" s="26"/>
      <c r="G1212" s="27"/>
    </row>
    <row r="1213" spans="5:7" x14ac:dyDescent="0.25">
      <c r="E1213" s="26"/>
      <c r="F1213" s="26"/>
      <c r="G1213" s="27"/>
    </row>
    <row r="1214" spans="5:7" x14ac:dyDescent="0.25">
      <c r="E1214" s="26"/>
      <c r="F1214" s="26"/>
      <c r="G1214" s="27"/>
    </row>
    <row r="1215" spans="5:7" x14ac:dyDescent="0.25">
      <c r="E1215" s="26"/>
      <c r="F1215" s="26"/>
      <c r="G1215" s="27"/>
    </row>
    <row r="1216" spans="5:7" x14ac:dyDescent="0.25">
      <c r="E1216" s="26"/>
      <c r="F1216" s="26"/>
      <c r="G1216" s="27"/>
    </row>
    <row r="1217" spans="5:7" x14ac:dyDescent="0.25">
      <c r="E1217" s="26"/>
      <c r="F1217" s="26"/>
      <c r="G1217" s="27"/>
    </row>
    <row r="1218" spans="5:7" x14ac:dyDescent="0.25">
      <c r="E1218" s="26"/>
      <c r="F1218" s="26"/>
      <c r="G1218" s="27"/>
    </row>
    <row r="1219" spans="5:7" x14ac:dyDescent="0.25">
      <c r="E1219" s="26"/>
      <c r="F1219" s="26"/>
      <c r="G1219" s="27"/>
    </row>
    <row r="1220" spans="5:7" x14ac:dyDescent="0.25">
      <c r="E1220" s="26"/>
      <c r="F1220" s="26"/>
      <c r="G1220" s="27"/>
    </row>
    <row r="1221" spans="5:7" x14ac:dyDescent="0.25">
      <c r="E1221" s="26"/>
      <c r="F1221" s="26"/>
      <c r="G1221" s="27"/>
    </row>
    <row r="1222" spans="5:7" x14ac:dyDescent="0.25">
      <c r="E1222" s="26"/>
      <c r="F1222" s="26"/>
      <c r="G1222" s="27"/>
    </row>
    <row r="1223" spans="5:7" x14ac:dyDescent="0.25">
      <c r="E1223" s="26"/>
      <c r="F1223" s="26"/>
      <c r="G1223" s="27"/>
    </row>
    <row r="1224" spans="5:7" x14ac:dyDescent="0.25">
      <c r="E1224" s="26"/>
      <c r="F1224" s="26"/>
      <c r="G1224" s="27"/>
    </row>
    <row r="1225" spans="5:7" x14ac:dyDescent="0.25">
      <c r="E1225" s="26"/>
      <c r="F1225" s="26"/>
      <c r="G1225" s="27"/>
    </row>
    <row r="1226" spans="5:7" x14ac:dyDescent="0.25">
      <c r="E1226" s="26"/>
      <c r="F1226" s="26"/>
      <c r="G1226" s="27"/>
    </row>
    <row r="1227" spans="5:7" x14ac:dyDescent="0.25">
      <c r="E1227" s="26"/>
      <c r="F1227" s="26"/>
      <c r="G1227" s="27"/>
    </row>
    <row r="1228" spans="5:7" x14ac:dyDescent="0.25">
      <c r="E1228" s="26"/>
      <c r="F1228" s="26"/>
      <c r="G1228" s="27"/>
    </row>
    <row r="1229" spans="5:7" x14ac:dyDescent="0.25">
      <c r="E1229" s="26"/>
      <c r="F1229" s="26"/>
      <c r="G1229" s="27"/>
    </row>
    <row r="1230" spans="5:7" x14ac:dyDescent="0.25">
      <c r="E1230" s="26"/>
      <c r="F1230" s="26"/>
      <c r="G1230" s="27"/>
    </row>
    <row r="1231" spans="5:7" x14ac:dyDescent="0.25">
      <c r="E1231" s="26"/>
      <c r="F1231" s="26"/>
      <c r="G1231" s="27"/>
    </row>
    <row r="1232" spans="5:7" x14ac:dyDescent="0.25">
      <c r="E1232" s="26"/>
      <c r="F1232" s="26"/>
      <c r="G1232" s="27"/>
    </row>
    <row r="1233" spans="5:7" x14ac:dyDescent="0.25">
      <c r="E1233" s="26"/>
      <c r="F1233" s="26"/>
      <c r="G1233" s="27"/>
    </row>
    <row r="1234" spans="5:7" x14ac:dyDescent="0.25">
      <c r="E1234" s="26"/>
      <c r="F1234" s="26"/>
      <c r="G1234" s="27"/>
    </row>
    <row r="1235" spans="5:7" x14ac:dyDescent="0.25">
      <c r="E1235" s="26"/>
      <c r="F1235" s="26"/>
      <c r="G1235" s="27"/>
    </row>
    <row r="1236" spans="5:7" x14ac:dyDescent="0.25">
      <c r="E1236" s="26"/>
      <c r="F1236" s="26"/>
      <c r="G1236" s="27"/>
    </row>
    <row r="1237" spans="5:7" x14ac:dyDescent="0.25">
      <c r="E1237" s="26"/>
      <c r="F1237" s="26"/>
      <c r="G1237" s="27"/>
    </row>
    <row r="1238" spans="5:7" x14ac:dyDescent="0.25">
      <c r="E1238" s="26"/>
      <c r="F1238" s="26"/>
      <c r="G1238" s="27"/>
    </row>
    <row r="1239" spans="5:7" x14ac:dyDescent="0.25">
      <c r="E1239" s="26"/>
      <c r="F1239" s="26"/>
      <c r="G1239" s="27"/>
    </row>
    <row r="1240" spans="5:7" x14ac:dyDescent="0.25">
      <c r="E1240" s="26"/>
      <c r="F1240" s="26"/>
      <c r="G1240" s="27"/>
    </row>
    <row r="1241" spans="5:7" x14ac:dyDescent="0.25">
      <c r="E1241" s="26"/>
      <c r="F1241" s="26"/>
      <c r="G1241" s="27"/>
    </row>
    <row r="1242" spans="5:7" x14ac:dyDescent="0.25">
      <c r="E1242" s="26"/>
      <c r="F1242" s="26"/>
      <c r="G1242" s="27"/>
    </row>
    <row r="1243" spans="5:7" x14ac:dyDescent="0.25">
      <c r="E1243" s="26"/>
      <c r="F1243" s="26"/>
      <c r="G1243" s="27"/>
    </row>
    <row r="1244" spans="5:7" x14ac:dyDescent="0.25">
      <c r="E1244" s="26"/>
      <c r="F1244" s="26"/>
      <c r="G1244" s="27"/>
    </row>
    <row r="1245" spans="5:7" x14ac:dyDescent="0.25">
      <c r="E1245" s="26"/>
      <c r="F1245" s="26"/>
      <c r="G1245" s="27"/>
    </row>
    <row r="1246" spans="5:7" x14ac:dyDescent="0.25">
      <c r="E1246" s="26"/>
      <c r="F1246" s="26"/>
      <c r="G1246" s="27"/>
    </row>
    <row r="1247" spans="5:7" x14ac:dyDescent="0.25">
      <c r="E1247" s="26"/>
      <c r="F1247" s="26"/>
      <c r="G1247" s="27"/>
    </row>
    <row r="1248" spans="5:7" x14ac:dyDescent="0.25">
      <c r="E1248" s="26"/>
      <c r="F1248" s="26"/>
      <c r="G1248" s="27"/>
    </row>
  </sheetData>
  <autoFilter ref="A23:G367" xr:uid="{00000000-0001-0000-0000-000000000000}"/>
  <mergeCells count="28">
    <mergeCell ref="C1:G1"/>
    <mergeCell ref="A12:G12"/>
    <mergeCell ref="A13:G13"/>
    <mergeCell ref="A14:G14"/>
    <mergeCell ref="A15:G15"/>
    <mergeCell ref="A8:G8"/>
    <mergeCell ref="A9:G9"/>
    <mergeCell ref="A10:G10"/>
    <mergeCell ref="A2:G2"/>
    <mergeCell ref="E5:G5"/>
    <mergeCell ref="E3:F3"/>
    <mergeCell ref="E17:E18"/>
    <mergeCell ref="F17:F18"/>
    <mergeCell ref="A17:B17"/>
    <mergeCell ref="A295:F295"/>
    <mergeCell ref="A294:F294"/>
    <mergeCell ref="A22:G22"/>
    <mergeCell ref="G17:G18"/>
    <mergeCell ref="C17:C18"/>
    <mergeCell ref="D17:D18"/>
    <mergeCell ref="A19:G19"/>
    <mergeCell ref="A296:G296"/>
    <mergeCell ref="A366:D366"/>
    <mergeCell ref="E366:G366"/>
    <mergeCell ref="A304:G304"/>
    <mergeCell ref="A302:F302"/>
    <mergeCell ref="A364:F364"/>
    <mergeCell ref="A365:G365"/>
  </mergeCells>
  <phoneticPr fontId="19" type="noConversion"/>
  <conditionalFormatting sqref="E367 E370:E1048576 E16:E18">
    <cfRule type="top10" dxfId="5" priority="23" rank="10"/>
  </conditionalFormatting>
  <conditionalFormatting sqref="E44:F88 E90:F136 E138:F249 E264:F293 E350:F362 E314:F315 E346:G350">
    <cfRule type="expression" dxfId="4" priority="18">
      <formula>$E44=1</formula>
    </cfRule>
  </conditionalFormatting>
  <conditionalFormatting sqref="E137:F137">
    <cfRule type="expression" dxfId="3" priority="6">
      <formula>$E137=1</formula>
    </cfRule>
  </conditionalFormatting>
  <conditionalFormatting sqref="E259:F263">
    <cfRule type="expression" dxfId="2" priority="3">
      <formula>$E259=1</formula>
    </cfRule>
  </conditionalFormatting>
  <conditionalFormatting sqref="E255:F258">
    <cfRule type="expression" dxfId="1" priority="2">
      <formula>$E255=1</formula>
    </cfRule>
  </conditionalFormatting>
  <conditionalFormatting sqref="E250:F254">
    <cfRule type="expression" dxfId="0" priority="1">
      <formula>$E250=1</formula>
    </cfRule>
  </conditionalFormatting>
  <pageMargins left="0.3125" right="0.25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3E025-4AA8-4551-AAE5-DF99C0EA268A}">
  <dimension ref="H17"/>
  <sheetViews>
    <sheetView workbookViewId="0">
      <selection activeCell="H18" sqref="H18"/>
    </sheetView>
  </sheetViews>
  <sheetFormatPr defaultRowHeight="14.25" x14ac:dyDescent="0.2"/>
  <sheetData>
    <row r="17" spans="8:8" x14ac:dyDescent="0.2">
      <c r="H17">
        <f>24750/11</f>
        <v>2250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3ADB1-246E-4AEC-92F5-DB3D9E6E8FA3}">
  <dimension ref="E31:F31"/>
  <sheetViews>
    <sheetView zoomScale="53" zoomScaleNormal="53" workbookViewId="0">
      <selection activeCell="E31" sqref="E31:F31"/>
    </sheetView>
  </sheetViews>
  <sheetFormatPr defaultRowHeight="14.25" x14ac:dyDescent="0.2"/>
  <sheetData>
    <row r="31" spans="5:6" ht="15" x14ac:dyDescent="0.25">
      <c r="E31" s="55" t="s">
        <v>261</v>
      </c>
      <c r="F31" s="56" t="s">
        <v>262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3EAFE-5812-4B37-8DB7-E2D0D6F2DC4B}">
  <dimension ref="E29:G30"/>
  <sheetViews>
    <sheetView zoomScale="53" zoomScaleNormal="53" workbookViewId="0">
      <selection activeCell="G33" sqref="G33"/>
    </sheetView>
  </sheetViews>
  <sheetFormatPr defaultRowHeight="14.25" x14ac:dyDescent="0.2"/>
  <sheetData>
    <row r="29" spans="5:7" ht="15" x14ac:dyDescent="0.25">
      <c r="E29" s="55" t="s">
        <v>278</v>
      </c>
      <c r="F29" s="56" t="s">
        <v>279</v>
      </c>
    </row>
    <row r="30" spans="5:7" x14ac:dyDescent="0.2">
      <c r="G30">
        <f>15300/9</f>
        <v>1700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Plan_2022</vt:lpstr>
      <vt:lpstr>Sheet2</vt:lpstr>
      <vt:lpstr>Sheet1</vt:lpstr>
      <vt:lpstr>Sheet6</vt:lpstr>
      <vt:lpstr>Apranqner</vt:lpstr>
      <vt:lpstr>Ashxatanq</vt:lpstr>
      <vt:lpstr>Plan_2022!Print_Area</vt:lpstr>
      <vt:lpstr>Tsarayutyunner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2025-09-22T06:31:25Z</dcterms:modified>
</cp:coreProperties>
</file>